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comments3.xml" ContentType="application/vnd.openxmlformats-officedocument.spreadsheetml.comments+xml"/>
  <Override PartName="/xl/threadedComments/threadedComment3.xml" ContentType="application/vnd.ms-excel.threaded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showInkAnnotation="0" codeName="ThisWorkbook"/>
  <mc:AlternateContent xmlns:mc="http://schemas.openxmlformats.org/markup-compatibility/2006">
    <mc:Choice Requires="x15">
      <x15ac:absPath xmlns:x15ac="http://schemas.microsoft.com/office/spreadsheetml/2010/11/ac" url="F:\Rates\COMPLIANCE REQUIREMENTS\02 Feb.1 - Q4 Affordability Bill Tracker - MAIN\2025 Q3 August. 1\"/>
    </mc:Choice>
  </mc:AlternateContent>
  <xr:revisionPtr revIDLastSave="0" documentId="13_ncr:1_{88F59AA5-E257-43F6-A3B7-104C6DC1284E}" xr6:coauthVersionLast="47" xr6:coauthVersionMax="47" xr10:uidLastSave="{00000000-0000-0000-0000-000000000000}"/>
  <bookViews>
    <workbookView xWindow="-108" yWindow="-108" windowWidth="23256" windowHeight="12456" tabRatio="833" firstSheet="3" activeTab="3" xr2:uid="{00000000-000D-0000-FFFF-FFFF00000000}"/>
  </bookViews>
  <sheets>
    <sheet name="Instructions" sheetId="22" r:id="rId1"/>
    <sheet name="Definitions" sheetId="25" r:id="rId2"/>
    <sheet name="Updates" sheetId="24" r:id="rId3"/>
    <sheet name="Summary" sheetId="4" r:id="rId4"/>
    <sheet name="Rev Req't_yrs 1-5" sheetId="6" r:id="rId5"/>
    <sheet name="Input" sheetId="2" r:id="rId6"/>
    <sheet name="Calculators --&gt;" sheetId="9" r:id="rId7"/>
    <sheet name="Calculator Data Summary" sheetId="23" r:id="rId8"/>
    <sheet name="Residential Bills_Yr 1_avg" sheetId="3" r:id="rId9"/>
    <sheet name="Residential Bills_Yr 2_avg" sheetId="15" r:id="rId10"/>
    <sheet name="Residential Bills_Yr 3_avg" sheetId="16" r:id="rId11"/>
    <sheet name="Residential Bills_Yr 4_avg" sheetId="26" r:id="rId12"/>
    <sheet name="Residential Bills_Yr 5_avg" sheetId="27" r:id="rId13"/>
    <sheet name="Residential Bills_Yr 1_6 Units" sheetId="17" r:id="rId14"/>
    <sheet name="Residential Bills_Yr 2_6 Units" sheetId="18" r:id="rId15"/>
    <sheet name="Residential Bills_Yr 3_6 Units" sheetId="19" r:id="rId16"/>
    <sheet name="Residential Bills_Yr 4_6 Units" sheetId="29" r:id="rId17"/>
    <sheet name="Residential Bills_Yr 5_6 Units" sheetId="28" r:id="rId18"/>
  </sheets>
  <externalReferences>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CAP">Input!$C$96:$C$97</definedName>
    <definedName name="Non_CAP">Input!$B$96:$B$97</definedName>
    <definedName name="_xlnm.Print_Area" localSheetId="0">Instructions!$A$1:$I$46</definedName>
  </definedName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G8" i="6" l="1"/>
  <c r="I25" i="6"/>
  <c r="AF29" i="2" l="1" a="1"/>
  <c r="AF29" i="2" s="1"/>
  <c r="A76" i="28" l="1"/>
  <c r="A77" i="28"/>
  <c r="A78" i="28"/>
  <c r="A79" i="28"/>
  <c r="A80" i="28"/>
  <c r="A81" i="28"/>
  <c r="A82" i="28"/>
  <c r="A83" i="28"/>
  <c r="A84" i="28"/>
  <c r="A85" i="28"/>
  <c r="A76" i="29"/>
  <c r="A77" i="29"/>
  <c r="A78" i="29"/>
  <c r="A79" i="29"/>
  <c r="A80" i="29"/>
  <c r="A81" i="29"/>
  <c r="A82" i="29"/>
  <c r="A83" i="29"/>
  <c r="A84" i="29"/>
  <c r="A85" i="29"/>
  <c r="A76" i="19"/>
  <c r="A77" i="19"/>
  <c r="A78" i="19"/>
  <c r="A79" i="19"/>
  <c r="A80" i="19"/>
  <c r="A81" i="19"/>
  <c r="A82" i="19"/>
  <c r="A83" i="19"/>
  <c r="A84" i="19"/>
  <c r="A85" i="19"/>
  <c r="A76" i="18"/>
  <c r="A77" i="18"/>
  <c r="A78" i="18"/>
  <c r="A79" i="18"/>
  <c r="A80" i="18"/>
  <c r="A81" i="18"/>
  <c r="A82" i="18"/>
  <c r="A83" i="18"/>
  <c r="A84" i="18"/>
  <c r="A85" i="18"/>
  <c r="A76" i="17"/>
  <c r="A77" i="17"/>
  <c r="A78" i="17"/>
  <c r="A79" i="17"/>
  <c r="A80" i="17"/>
  <c r="A81" i="17"/>
  <c r="A82" i="17"/>
  <c r="A83" i="17"/>
  <c r="A84" i="17"/>
  <c r="A85" i="17"/>
  <c r="A76" i="27"/>
  <c r="A77" i="27"/>
  <c r="A78" i="27"/>
  <c r="A79" i="27"/>
  <c r="A80" i="27"/>
  <c r="A81" i="27"/>
  <c r="A82" i="27"/>
  <c r="A83" i="27"/>
  <c r="A84" i="27"/>
  <c r="A85" i="27"/>
  <c r="A76" i="26"/>
  <c r="A77" i="26"/>
  <c r="A78" i="26"/>
  <c r="A79" i="26"/>
  <c r="A80" i="26"/>
  <c r="A81" i="26"/>
  <c r="A82" i="26"/>
  <c r="A83" i="26"/>
  <c r="A84" i="26"/>
  <c r="A85" i="26"/>
  <c r="A76" i="16"/>
  <c r="A77" i="16"/>
  <c r="A78" i="16"/>
  <c r="A79" i="16"/>
  <c r="A80" i="16"/>
  <c r="A81" i="16"/>
  <c r="A82" i="16"/>
  <c r="A83" i="16"/>
  <c r="A84" i="16"/>
  <c r="A85" i="16"/>
  <c r="A76" i="15"/>
  <c r="A77" i="15"/>
  <c r="A78" i="15"/>
  <c r="A79" i="15"/>
  <c r="A80" i="15"/>
  <c r="A81" i="15"/>
  <c r="A82" i="15"/>
  <c r="A83" i="15"/>
  <c r="A84" i="15"/>
  <c r="A85" i="15"/>
  <c r="A81" i="3"/>
  <c r="A82" i="3"/>
  <c r="A83" i="3"/>
  <c r="A84" i="3"/>
  <c r="A85" i="3"/>
  <c r="B7" i="2" l="1" a="1"/>
  <c r="B7" i="2" s="1"/>
  <c r="B6" i="2"/>
  <c r="E4" i="6" l="1"/>
  <c r="B15" i="2"/>
  <c r="R17" i="2"/>
  <c r="R16" i="2"/>
  <c r="R15" i="2"/>
  <c r="AK66" i="2" a="1"/>
  <c r="AK66" i="2" s="1"/>
  <c r="AJ66" i="2" a="1"/>
  <c r="AJ66" i="2" s="1"/>
  <c r="AI66" i="2" a="1"/>
  <c r="AI66" i="2" s="1"/>
  <c r="AH66" i="2" a="1"/>
  <c r="AH66" i="2" s="1"/>
  <c r="AG66" i="2" a="1"/>
  <c r="AG66" i="2" s="1"/>
  <c r="AF66" i="2" a="1"/>
  <c r="AF66" i="2" s="1"/>
  <c r="AE66" i="2" a="1"/>
  <c r="AE66" i="2" s="1"/>
  <c r="AD66" i="2" a="1"/>
  <c r="AD66" i="2" s="1"/>
  <c r="AC66" i="2" a="1"/>
  <c r="AC66" i="2" s="1"/>
  <c r="AB66" i="2" a="1"/>
  <c r="AB66" i="2" s="1"/>
  <c r="AA66" i="2" a="1"/>
  <c r="AA66" i="2" s="1"/>
  <c r="Z66" i="2" a="1"/>
  <c r="Z66" i="2" s="1"/>
  <c r="Y66" i="2" a="1"/>
  <c r="Y66" i="2" s="1"/>
  <c r="X66" i="2" a="1"/>
  <c r="X66" i="2" s="1"/>
  <c r="W66" i="2" a="1"/>
  <c r="W66" i="2" s="1"/>
  <c r="V66" i="2" a="1"/>
  <c r="V66" i="2" s="1"/>
  <c r="U66" i="2" a="1"/>
  <c r="U66" i="2" s="1"/>
  <c r="T66" i="2" a="1"/>
  <c r="T66" i="2" s="1"/>
  <c r="S66" i="2" a="1"/>
  <c r="S66" i="2" s="1"/>
  <c r="R66" i="2" a="1"/>
  <c r="R66" i="2" s="1"/>
  <c r="Q66" i="2" a="1"/>
  <c r="Q66" i="2" s="1"/>
  <c r="P66" i="2" a="1"/>
  <c r="P66" i="2" s="1"/>
  <c r="O66" i="2" a="1"/>
  <c r="O66" i="2" s="1"/>
  <c r="N66" i="2" a="1"/>
  <c r="N66" i="2" s="1"/>
  <c r="M66" i="2" a="1"/>
  <c r="M66" i="2" s="1"/>
  <c r="L66" i="2" a="1"/>
  <c r="L66" i="2" s="1"/>
  <c r="K66" i="2" a="1"/>
  <c r="K66" i="2" s="1"/>
  <c r="J66" i="2" a="1"/>
  <c r="J66" i="2" s="1"/>
  <c r="I66" i="2" a="1"/>
  <c r="I66" i="2" s="1"/>
  <c r="H66" i="2" a="1"/>
  <c r="H66" i="2" s="1"/>
  <c r="G66" i="2" a="1"/>
  <c r="G66" i="2" s="1"/>
  <c r="F66" i="2" a="1"/>
  <c r="F66" i="2" s="1"/>
  <c r="E66" i="2" a="1"/>
  <c r="E66" i="2" s="1"/>
  <c r="D66" i="2" a="1"/>
  <c r="D66" i="2" s="1"/>
  <c r="C66" i="2" a="1"/>
  <c r="C66" i="2" s="1"/>
  <c r="B66" i="2" a="1"/>
  <c r="B66" i="2" s="1"/>
  <c r="AK65" i="2" a="1"/>
  <c r="AK65" i="2" s="1"/>
  <c r="AJ65" i="2" a="1"/>
  <c r="AJ65" i="2" s="1"/>
  <c r="AI65" i="2" a="1"/>
  <c r="AI65" i="2" s="1"/>
  <c r="AH65" i="2" a="1"/>
  <c r="AH65" i="2" s="1"/>
  <c r="AG65" i="2" a="1"/>
  <c r="AG65" i="2" s="1"/>
  <c r="AF65" i="2" a="1"/>
  <c r="AF65" i="2" s="1"/>
  <c r="AE65" i="2" a="1"/>
  <c r="AE65" i="2" s="1"/>
  <c r="AD65" i="2" a="1"/>
  <c r="AD65" i="2" s="1"/>
  <c r="AC65" i="2" a="1"/>
  <c r="AC65" i="2" s="1"/>
  <c r="AB65" i="2" a="1"/>
  <c r="AB65" i="2" s="1"/>
  <c r="AA65" i="2" a="1"/>
  <c r="AA65" i="2" s="1"/>
  <c r="Z65" i="2" a="1"/>
  <c r="Z65" i="2" s="1"/>
  <c r="Y65" i="2" a="1"/>
  <c r="Y65" i="2" s="1"/>
  <c r="X65" i="2" a="1"/>
  <c r="X65" i="2" s="1"/>
  <c r="W65" i="2" a="1"/>
  <c r="W65" i="2" s="1"/>
  <c r="V65" i="2" a="1"/>
  <c r="V65" i="2" s="1"/>
  <c r="U65" i="2" a="1"/>
  <c r="U65" i="2" s="1"/>
  <c r="T65" i="2" a="1"/>
  <c r="T65" i="2" s="1"/>
  <c r="S65" i="2" a="1"/>
  <c r="S65" i="2" s="1"/>
  <c r="R65" i="2" a="1"/>
  <c r="R65" i="2" s="1"/>
  <c r="Q65" i="2" a="1"/>
  <c r="Q65" i="2" s="1"/>
  <c r="P65" i="2" a="1"/>
  <c r="P65" i="2" s="1"/>
  <c r="O65" i="2" a="1"/>
  <c r="O65" i="2" s="1"/>
  <c r="N65" i="2" a="1"/>
  <c r="N65" i="2" s="1"/>
  <c r="M65" i="2" a="1"/>
  <c r="M65" i="2" s="1"/>
  <c r="L65" i="2" a="1"/>
  <c r="L65" i="2" s="1"/>
  <c r="K65" i="2" a="1"/>
  <c r="K65" i="2" s="1"/>
  <c r="J65" i="2" a="1"/>
  <c r="J65" i="2" s="1"/>
  <c r="I65" i="2" a="1"/>
  <c r="I65" i="2" s="1"/>
  <c r="H65" i="2" a="1"/>
  <c r="H65" i="2" s="1"/>
  <c r="G65" i="2" a="1"/>
  <c r="G65" i="2" s="1"/>
  <c r="F65" i="2" a="1"/>
  <c r="F65" i="2" s="1"/>
  <c r="E65" i="2" a="1"/>
  <c r="E65" i="2" s="1"/>
  <c r="D65" i="2" a="1"/>
  <c r="D65" i="2" s="1"/>
  <c r="C65" i="2" a="1"/>
  <c r="C65" i="2" s="1"/>
  <c r="B65" i="2" a="1"/>
  <c r="B65" i="2" s="1"/>
  <c r="B49" i="2"/>
  <c r="AL45" i="2" a="1"/>
  <c r="AL45" i="2" s="1"/>
  <c r="AK45" i="2" a="1"/>
  <c r="AK45" i="2" s="1"/>
  <c r="AJ45" i="2" a="1"/>
  <c r="AJ45" i="2" s="1"/>
  <c r="AI45" i="2" a="1"/>
  <c r="AI45" i="2" s="1"/>
  <c r="AH45" i="2" a="1"/>
  <c r="AH45" i="2" s="1"/>
  <c r="AG45" i="2" a="1"/>
  <c r="AG45" i="2" s="1"/>
  <c r="AF45" i="2" a="1"/>
  <c r="AF45" i="2" s="1"/>
  <c r="AE45" i="2" a="1"/>
  <c r="AE45" i="2" s="1"/>
  <c r="AD45" i="2" a="1"/>
  <c r="AD45" i="2" s="1"/>
  <c r="AC45" i="2" a="1"/>
  <c r="AC45" i="2" s="1"/>
  <c r="AB45" i="2" a="1"/>
  <c r="AB45" i="2" s="1"/>
  <c r="AA45" i="2" a="1"/>
  <c r="AA45" i="2" s="1"/>
  <c r="Z45" i="2" a="1"/>
  <c r="Z45" i="2" s="1"/>
  <c r="Y45" i="2" a="1"/>
  <c r="Y45" i="2" s="1"/>
  <c r="X45" i="2" a="1"/>
  <c r="X45" i="2" s="1"/>
  <c r="W45" i="2" a="1"/>
  <c r="W45" i="2" s="1"/>
  <c r="V45" i="2" a="1"/>
  <c r="V45" i="2" s="1"/>
  <c r="U45" i="2" a="1"/>
  <c r="U45" i="2" s="1"/>
  <c r="T45" i="2" a="1"/>
  <c r="T45" i="2" s="1"/>
  <c r="S45" i="2" a="1"/>
  <c r="S45" i="2" s="1"/>
  <c r="R45" i="2" a="1"/>
  <c r="R45" i="2" s="1"/>
  <c r="Q45" i="2" a="1"/>
  <c r="Q45" i="2" s="1"/>
  <c r="P45" i="2" a="1"/>
  <c r="P45" i="2" s="1"/>
  <c r="O45" i="2" a="1"/>
  <c r="O45" i="2" s="1"/>
  <c r="N45" i="2" a="1"/>
  <c r="N45" i="2" s="1"/>
  <c r="M45" i="2" a="1"/>
  <c r="M45" i="2" s="1"/>
  <c r="L45" i="2" a="1"/>
  <c r="L45" i="2" s="1"/>
  <c r="K45" i="2" a="1"/>
  <c r="K45" i="2" s="1"/>
  <c r="J45" i="2" a="1"/>
  <c r="J45" i="2" s="1"/>
  <c r="I45" i="2" a="1"/>
  <c r="I45" i="2" s="1"/>
  <c r="H45" i="2" a="1"/>
  <c r="H45" i="2" s="1"/>
  <c r="G45" i="2" a="1"/>
  <c r="G45" i="2" s="1"/>
  <c r="F45" i="2" a="1"/>
  <c r="F45" i="2" s="1"/>
  <c r="E45" i="2" a="1"/>
  <c r="E45" i="2" s="1"/>
  <c r="D45" i="2" a="1"/>
  <c r="D45" i="2" s="1"/>
  <c r="C45" i="2" a="1"/>
  <c r="C45" i="2" s="1"/>
  <c r="B45" i="2"/>
  <c r="AL44" i="2" a="1"/>
  <c r="AL44" i="2" s="1"/>
  <c r="AK44" i="2" a="1"/>
  <c r="AK44" i="2" s="1"/>
  <c r="AJ44" i="2" a="1"/>
  <c r="AJ44" i="2" s="1"/>
  <c r="AI44" i="2" a="1"/>
  <c r="AI44" i="2" s="1"/>
  <c r="AH44" i="2" a="1"/>
  <c r="AH44" i="2" s="1"/>
  <c r="AG44" i="2" a="1"/>
  <c r="AG44" i="2" s="1"/>
  <c r="AF44" i="2" a="1"/>
  <c r="AF44" i="2" s="1"/>
  <c r="AE44" i="2" a="1"/>
  <c r="AE44" i="2" s="1"/>
  <c r="AD44" i="2" a="1"/>
  <c r="AD44" i="2" s="1"/>
  <c r="AC44" i="2" a="1"/>
  <c r="AC44" i="2" s="1"/>
  <c r="AB44" i="2" a="1"/>
  <c r="AB44" i="2" s="1"/>
  <c r="AA44" i="2" a="1"/>
  <c r="AA44" i="2" s="1"/>
  <c r="Z44" i="2" a="1"/>
  <c r="Z44" i="2" s="1"/>
  <c r="Y44" i="2" a="1"/>
  <c r="Y44" i="2" s="1"/>
  <c r="X44" i="2" a="1"/>
  <c r="X44" i="2" s="1"/>
  <c r="W44" i="2" a="1"/>
  <c r="W44" i="2" s="1"/>
  <c r="V44" i="2" a="1"/>
  <c r="V44" i="2" s="1"/>
  <c r="U44" i="2" a="1"/>
  <c r="U44" i="2" s="1"/>
  <c r="T44" i="2" a="1"/>
  <c r="T44" i="2" s="1"/>
  <c r="S44" i="2" a="1"/>
  <c r="S44" i="2" s="1"/>
  <c r="R44" i="2" a="1"/>
  <c r="R44" i="2" s="1"/>
  <c r="Q44" i="2" a="1"/>
  <c r="Q44" i="2" s="1"/>
  <c r="P44" i="2" a="1"/>
  <c r="P44" i="2" s="1"/>
  <c r="O44" i="2" a="1"/>
  <c r="O44" i="2" s="1"/>
  <c r="N44" i="2" a="1"/>
  <c r="N44" i="2" s="1"/>
  <c r="M44" i="2" a="1"/>
  <c r="M44" i="2" s="1"/>
  <c r="L44" i="2" a="1"/>
  <c r="L44" i="2" s="1"/>
  <c r="K44" i="2" a="1"/>
  <c r="K44" i="2" s="1"/>
  <c r="J44" i="2" a="1"/>
  <c r="J44" i="2" s="1"/>
  <c r="I44" i="2" a="1"/>
  <c r="I44" i="2" s="1"/>
  <c r="H44" i="2" a="1"/>
  <c r="H44" i="2" s="1"/>
  <c r="G44" i="2" a="1"/>
  <c r="G44" i="2" s="1"/>
  <c r="F44" i="2" a="1"/>
  <c r="F44" i="2" s="1"/>
  <c r="E44" i="2" a="1"/>
  <c r="E44" i="2" s="1"/>
  <c r="D44" i="2" a="1"/>
  <c r="D44" i="2" s="1"/>
  <c r="C44" i="2" a="1"/>
  <c r="C44" i="2" s="1"/>
  <c r="B44" i="2"/>
  <c r="AL43" i="2" a="1"/>
  <c r="AL43" i="2" s="1"/>
  <c r="AK43" i="2" a="1"/>
  <c r="AK43" i="2" s="1"/>
  <c r="AJ43" i="2" a="1"/>
  <c r="AJ43" i="2" s="1"/>
  <c r="AI43" i="2" a="1"/>
  <c r="AI43" i="2" s="1"/>
  <c r="AH43" i="2" a="1"/>
  <c r="AH43" i="2" s="1"/>
  <c r="AG43" i="2" a="1"/>
  <c r="AG43" i="2" s="1"/>
  <c r="AF43" i="2" a="1"/>
  <c r="AF43" i="2" s="1"/>
  <c r="AE43" i="2" a="1"/>
  <c r="AE43" i="2" s="1"/>
  <c r="AD43" i="2" a="1"/>
  <c r="AD43" i="2" s="1"/>
  <c r="AC43" i="2" a="1"/>
  <c r="AC43" i="2" s="1"/>
  <c r="AB43" i="2" a="1"/>
  <c r="AB43" i="2" s="1"/>
  <c r="AA43" i="2" a="1"/>
  <c r="AA43" i="2" s="1"/>
  <c r="Z43" i="2" a="1"/>
  <c r="Z43" i="2" s="1"/>
  <c r="Y43" i="2" a="1"/>
  <c r="Y43" i="2" s="1"/>
  <c r="X43" i="2" a="1"/>
  <c r="X43" i="2" s="1"/>
  <c r="W43" i="2" a="1"/>
  <c r="W43" i="2" s="1"/>
  <c r="V43" i="2" a="1"/>
  <c r="V43" i="2" s="1"/>
  <c r="U43" i="2" a="1"/>
  <c r="U43" i="2" s="1"/>
  <c r="T43" i="2" a="1"/>
  <c r="T43" i="2" s="1"/>
  <c r="S43" i="2" a="1"/>
  <c r="S43" i="2" s="1"/>
  <c r="R43" i="2" a="1"/>
  <c r="R43" i="2" s="1"/>
  <c r="Q43" i="2" a="1"/>
  <c r="Q43" i="2" s="1"/>
  <c r="P43" i="2" a="1"/>
  <c r="P43" i="2" s="1"/>
  <c r="O43" i="2" a="1"/>
  <c r="O43" i="2" s="1"/>
  <c r="N43" i="2" a="1"/>
  <c r="N43" i="2" s="1"/>
  <c r="M43" i="2" a="1"/>
  <c r="M43" i="2" s="1"/>
  <c r="L43" i="2" a="1"/>
  <c r="L43" i="2" s="1"/>
  <c r="K43" i="2" a="1"/>
  <c r="K43" i="2" s="1"/>
  <c r="J43" i="2" a="1"/>
  <c r="J43" i="2" s="1"/>
  <c r="I43" i="2" a="1"/>
  <c r="I43" i="2" s="1"/>
  <c r="H43" i="2" a="1"/>
  <c r="H43" i="2" s="1"/>
  <c r="G43" i="2" a="1"/>
  <c r="G43" i="2" s="1"/>
  <c r="F43" i="2" a="1"/>
  <c r="F43" i="2" s="1"/>
  <c r="E43" i="2" a="1"/>
  <c r="E43" i="2" s="1"/>
  <c r="D43" i="2" a="1"/>
  <c r="D43" i="2" s="1"/>
  <c r="C43" i="2" a="1"/>
  <c r="C43" i="2" s="1"/>
  <c r="B43" i="2"/>
  <c r="AL42" i="2" a="1"/>
  <c r="AL42" i="2" s="1"/>
  <c r="AK42" i="2" a="1"/>
  <c r="AK42" i="2" s="1"/>
  <c r="AJ42" i="2" a="1"/>
  <c r="AJ42" i="2" s="1"/>
  <c r="AI42" i="2" a="1"/>
  <c r="AI42" i="2" s="1"/>
  <c r="AH42" i="2" a="1"/>
  <c r="AH42" i="2" s="1"/>
  <c r="AG42" i="2" a="1"/>
  <c r="AG42" i="2" s="1"/>
  <c r="AF42" i="2" a="1"/>
  <c r="AF42" i="2" s="1"/>
  <c r="AE42" i="2" a="1"/>
  <c r="AE42" i="2" s="1"/>
  <c r="AD42" i="2" a="1"/>
  <c r="AD42" i="2" s="1"/>
  <c r="AC42" i="2" a="1"/>
  <c r="AC42" i="2" s="1"/>
  <c r="AB42" i="2" a="1"/>
  <c r="AB42" i="2" s="1"/>
  <c r="AA42" i="2" a="1"/>
  <c r="AA42" i="2" s="1"/>
  <c r="Z42" i="2" a="1"/>
  <c r="Z42" i="2" s="1"/>
  <c r="Y42" i="2" a="1"/>
  <c r="Y42" i="2" s="1"/>
  <c r="X42" i="2" a="1"/>
  <c r="X42" i="2" s="1"/>
  <c r="W42" i="2" a="1"/>
  <c r="W42" i="2" s="1"/>
  <c r="V42" i="2" a="1"/>
  <c r="V42" i="2" s="1"/>
  <c r="U42" i="2" a="1"/>
  <c r="U42" i="2" s="1"/>
  <c r="T42" i="2" a="1"/>
  <c r="T42" i="2" s="1"/>
  <c r="S42" i="2" a="1"/>
  <c r="S42" i="2" s="1"/>
  <c r="R42" i="2" a="1"/>
  <c r="R42" i="2" s="1"/>
  <c r="Q42" i="2" a="1"/>
  <c r="Q42" i="2" s="1"/>
  <c r="P42" i="2" a="1"/>
  <c r="P42" i="2" s="1"/>
  <c r="O42" i="2" a="1"/>
  <c r="O42" i="2" s="1"/>
  <c r="N42" i="2" a="1"/>
  <c r="N42" i="2" s="1"/>
  <c r="M42" i="2" a="1"/>
  <c r="M42" i="2" s="1"/>
  <c r="L42" i="2" a="1"/>
  <c r="L42" i="2" s="1"/>
  <c r="K42" i="2" a="1"/>
  <c r="K42" i="2" s="1"/>
  <c r="J42" i="2" a="1"/>
  <c r="J42" i="2" s="1"/>
  <c r="I42" i="2" a="1"/>
  <c r="I42" i="2" s="1"/>
  <c r="H42" i="2" a="1"/>
  <c r="H42" i="2" s="1"/>
  <c r="G42" i="2" a="1"/>
  <c r="G42" i="2" s="1"/>
  <c r="F42" i="2" a="1"/>
  <c r="F42" i="2" s="1"/>
  <c r="E42" i="2" a="1"/>
  <c r="E42" i="2" s="1"/>
  <c r="D42" i="2" a="1"/>
  <c r="D42" i="2" s="1"/>
  <c r="C42" i="2" a="1"/>
  <c r="C42" i="2" s="1"/>
  <c r="B42" i="2"/>
  <c r="AL41" i="2" a="1"/>
  <c r="AL41" i="2" s="1"/>
  <c r="AK41" i="2" a="1"/>
  <c r="AK41" i="2" s="1"/>
  <c r="AJ41" i="2" a="1"/>
  <c r="AJ41" i="2" s="1"/>
  <c r="AI41" i="2" a="1"/>
  <c r="AI41" i="2" s="1"/>
  <c r="AH41" i="2" a="1"/>
  <c r="AH41" i="2" s="1"/>
  <c r="AG41" i="2" a="1"/>
  <c r="AG41" i="2" s="1"/>
  <c r="AF41" i="2" a="1"/>
  <c r="AF41" i="2" s="1"/>
  <c r="AE41" i="2" a="1"/>
  <c r="AE41" i="2" s="1"/>
  <c r="AD41" i="2" a="1"/>
  <c r="AD41" i="2" s="1"/>
  <c r="AC41" i="2" a="1"/>
  <c r="AC41" i="2" s="1"/>
  <c r="AB41" i="2" a="1"/>
  <c r="AB41" i="2" s="1"/>
  <c r="AA41" i="2" a="1"/>
  <c r="AA41" i="2" s="1"/>
  <c r="Z41" i="2" a="1"/>
  <c r="Z41" i="2" s="1"/>
  <c r="Y41" i="2" a="1"/>
  <c r="Y41" i="2" s="1"/>
  <c r="X41" i="2" a="1"/>
  <c r="X41" i="2" s="1"/>
  <c r="W41" i="2" a="1"/>
  <c r="W41" i="2" s="1"/>
  <c r="V41" i="2" a="1"/>
  <c r="V41" i="2" s="1"/>
  <c r="U41" i="2" a="1"/>
  <c r="U41" i="2" s="1"/>
  <c r="T41" i="2" a="1"/>
  <c r="T41" i="2" s="1"/>
  <c r="S41" i="2" a="1"/>
  <c r="S41" i="2" s="1"/>
  <c r="R41" i="2" a="1"/>
  <c r="R41" i="2" s="1"/>
  <c r="Q41" i="2" a="1"/>
  <c r="Q41" i="2" s="1"/>
  <c r="P41" i="2" a="1"/>
  <c r="P41" i="2" s="1"/>
  <c r="O41" i="2" a="1"/>
  <c r="O41" i="2" s="1"/>
  <c r="N41" i="2" a="1"/>
  <c r="N41" i="2" s="1"/>
  <c r="M41" i="2" a="1"/>
  <c r="M41" i="2" s="1"/>
  <c r="L41" i="2" a="1"/>
  <c r="L41" i="2" s="1"/>
  <c r="K41" i="2" a="1"/>
  <c r="K41" i="2" s="1"/>
  <c r="J41" i="2" a="1"/>
  <c r="J41" i="2" s="1"/>
  <c r="I41" i="2" a="1"/>
  <c r="I41" i="2" s="1"/>
  <c r="H41" i="2" a="1"/>
  <c r="H41" i="2" s="1"/>
  <c r="G41" i="2" a="1"/>
  <c r="G41" i="2" s="1"/>
  <c r="F41" i="2" a="1"/>
  <c r="F41" i="2" s="1"/>
  <c r="E41" i="2" a="1"/>
  <c r="E41" i="2" s="1"/>
  <c r="D41" i="2" a="1"/>
  <c r="D41" i="2" s="1"/>
  <c r="C41" i="2" a="1"/>
  <c r="C41" i="2" s="1"/>
  <c r="B41" i="2"/>
  <c r="AL40" i="2" a="1"/>
  <c r="AL40" i="2" s="1"/>
  <c r="AK40" i="2" a="1"/>
  <c r="AK40" i="2" s="1"/>
  <c r="AJ40" i="2" a="1"/>
  <c r="AJ40" i="2" s="1"/>
  <c r="AI40" i="2" a="1"/>
  <c r="AI40" i="2" s="1"/>
  <c r="AH40" i="2" a="1"/>
  <c r="AH40" i="2" s="1"/>
  <c r="AG40" i="2" a="1"/>
  <c r="AG40" i="2" s="1"/>
  <c r="AF40" i="2" a="1"/>
  <c r="AF40" i="2" s="1"/>
  <c r="AE40" i="2" a="1"/>
  <c r="AE40" i="2" s="1"/>
  <c r="AD40" i="2" a="1"/>
  <c r="AD40" i="2" s="1"/>
  <c r="AC40" i="2" a="1"/>
  <c r="AC40" i="2" s="1"/>
  <c r="AB40" i="2" a="1"/>
  <c r="AB40" i="2" s="1"/>
  <c r="AA40" i="2" a="1"/>
  <c r="AA40" i="2" s="1"/>
  <c r="Z40" i="2" a="1"/>
  <c r="Z40" i="2" s="1"/>
  <c r="Y40" i="2" a="1"/>
  <c r="Y40" i="2" s="1"/>
  <c r="X40" i="2" a="1"/>
  <c r="X40" i="2" s="1"/>
  <c r="W40" i="2" a="1"/>
  <c r="W40" i="2" s="1"/>
  <c r="V40" i="2" a="1"/>
  <c r="V40" i="2" s="1"/>
  <c r="U40" i="2" a="1"/>
  <c r="U40" i="2" s="1"/>
  <c r="T40" i="2" a="1"/>
  <c r="T40" i="2" s="1"/>
  <c r="S40" i="2" a="1"/>
  <c r="S40" i="2" s="1"/>
  <c r="R40" i="2" a="1"/>
  <c r="R40" i="2" s="1"/>
  <c r="Q40" i="2" a="1"/>
  <c r="Q40" i="2" s="1"/>
  <c r="P40" i="2" a="1"/>
  <c r="P40" i="2" s="1"/>
  <c r="O40" i="2" a="1"/>
  <c r="O40" i="2" s="1"/>
  <c r="N40" i="2" a="1"/>
  <c r="N40" i="2" s="1"/>
  <c r="M40" i="2" a="1"/>
  <c r="M40" i="2" s="1"/>
  <c r="L40" i="2" a="1"/>
  <c r="L40" i="2" s="1"/>
  <c r="K40" i="2" a="1"/>
  <c r="K40" i="2" s="1"/>
  <c r="J40" i="2" a="1"/>
  <c r="J40" i="2" s="1"/>
  <c r="I40" i="2" a="1"/>
  <c r="I40" i="2" s="1"/>
  <c r="H40" i="2" a="1"/>
  <c r="H40" i="2" s="1"/>
  <c r="G40" i="2" a="1"/>
  <c r="G40" i="2" s="1"/>
  <c r="F40" i="2" a="1"/>
  <c r="F40" i="2" s="1"/>
  <c r="E40" i="2" a="1"/>
  <c r="E40" i="2" s="1"/>
  <c r="D40" i="2" a="1"/>
  <c r="D40" i="2" s="1"/>
  <c r="C40" i="2" a="1"/>
  <c r="C40" i="2" s="1"/>
  <c r="B40" i="2"/>
  <c r="AL39" i="2" a="1"/>
  <c r="AL39" i="2" s="1"/>
  <c r="AK39" i="2" a="1"/>
  <c r="AK39" i="2" s="1"/>
  <c r="AJ39" i="2" a="1"/>
  <c r="AJ39" i="2" s="1"/>
  <c r="AI39" i="2" a="1"/>
  <c r="AI39" i="2" s="1"/>
  <c r="AH39" i="2" a="1"/>
  <c r="AH39" i="2" s="1"/>
  <c r="AG39" i="2" a="1"/>
  <c r="AG39" i="2" s="1"/>
  <c r="AF39" i="2" a="1"/>
  <c r="AF39" i="2" s="1"/>
  <c r="AE39" i="2" a="1"/>
  <c r="AE39" i="2" s="1"/>
  <c r="AD39" i="2" a="1"/>
  <c r="AD39" i="2" s="1"/>
  <c r="AC39" i="2" a="1"/>
  <c r="AC39" i="2" s="1"/>
  <c r="AB39" i="2" a="1"/>
  <c r="AB39" i="2" s="1"/>
  <c r="AA39" i="2" a="1"/>
  <c r="AA39" i="2" s="1"/>
  <c r="Z39" i="2" a="1"/>
  <c r="Z39" i="2" s="1"/>
  <c r="Y39" i="2" a="1"/>
  <c r="Y39" i="2" s="1"/>
  <c r="X39" i="2" a="1"/>
  <c r="X39" i="2" s="1"/>
  <c r="W39" i="2" a="1"/>
  <c r="W39" i="2" s="1"/>
  <c r="V39" i="2" a="1"/>
  <c r="V39" i="2" s="1"/>
  <c r="U39" i="2" a="1"/>
  <c r="U39" i="2" s="1"/>
  <c r="T39" i="2" a="1"/>
  <c r="T39" i="2" s="1"/>
  <c r="S39" i="2" a="1"/>
  <c r="S39" i="2" s="1"/>
  <c r="R39" i="2" a="1"/>
  <c r="R39" i="2" s="1"/>
  <c r="Q39" i="2" a="1"/>
  <c r="Q39" i="2" s="1"/>
  <c r="P39" i="2" a="1"/>
  <c r="P39" i="2" s="1"/>
  <c r="O39" i="2" a="1"/>
  <c r="O39" i="2" s="1"/>
  <c r="N39" i="2" a="1"/>
  <c r="N39" i="2" s="1"/>
  <c r="M39" i="2" a="1"/>
  <c r="M39" i="2" s="1"/>
  <c r="L39" i="2" a="1"/>
  <c r="L39" i="2" s="1"/>
  <c r="K39" i="2" a="1"/>
  <c r="K39" i="2" s="1"/>
  <c r="J39" i="2" a="1"/>
  <c r="J39" i="2" s="1"/>
  <c r="I39" i="2" a="1"/>
  <c r="I39" i="2" s="1"/>
  <c r="H39" i="2" a="1"/>
  <c r="H39" i="2" s="1"/>
  <c r="G39" i="2" a="1"/>
  <c r="G39" i="2" s="1"/>
  <c r="F39" i="2" a="1"/>
  <c r="F39" i="2" s="1"/>
  <c r="E39" i="2" a="1"/>
  <c r="E39" i="2" s="1"/>
  <c r="D39" i="2" a="1"/>
  <c r="D39" i="2" s="1"/>
  <c r="C39" i="2" a="1"/>
  <c r="C39" i="2" s="1"/>
  <c r="B39" i="2"/>
  <c r="AL38" i="2" a="1"/>
  <c r="AL38" i="2" s="1"/>
  <c r="AK38" i="2" a="1"/>
  <c r="AK38" i="2" s="1"/>
  <c r="AJ38" i="2" a="1"/>
  <c r="AJ38" i="2" s="1"/>
  <c r="AI38" i="2" a="1"/>
  <c r="AI38" i="2" s="1"/>
  <c r="AH38" i="2" a="1"/>
  <c r="AH38" i="2" s="1"/>
  <c r="AG38" i="2" a="1"/>
  <c r="AG38" i="2" s="1"/>
  <c r="AF38" i="2" a="1"/>
  <c r="AF38" i="2" s="1"/>
  <c r="AE38" i="2" a="1"/>
  <c r="AE38" i="2" s="1"/>
  <c r="AD38" i="2" a="1"/>
  <c r="AD38" i="2" s="1"/>
  <c r="AC38" i="2" a="1"/>
  <c r="AC38" i="2" s="1"/>
  <c r="AB38" i="2" a="1"/>
  <c r="AB38" i="2" s="1"/>
  <c r="AA38" i="2" a="1"/>
  <c r="AA38" i="2" s="1"/>
  <c r="Z38" i="2" a="1"/>
  <c r="Z38" i="2" s="1"/>
  <c r="Y38" i="2" a="1"/>
  <c r="Y38" i="2" s="1"/>
  <c r="X38" i="2" a="1"/>
  <c r="X38" i="2" s="1"/>
  <c r="W38" i="2" a="1"/>
  <c r="W38" i="2" s="1"/>
  <c r="V38" i="2" a="1"/>
  <c r="V38" i="2" s="1"/>
  <c r="U38" i="2" a="1"/>
  <c r="U38" i="2" s="1"/>
  <c r="T38" i="2" a="1"/>
  <c r="T38" i="2" s="1"/>
  <c r="S38" i="2" a="1"/>
  <c r="S38" i="2" s="1"/>
  <c r="R38" i="2" a="1"/>
  <c r="R38" i="2" s="1"/>
  <c r="Q38" i="2" a="1"/>
  <c r="Q38" i="2" s="1"/>
  <c r="P38" i="2" a="1"/>
  <c r="P38" i="2" s="1"/>
  <c r="O38" i="2" a="1"/>
  <c r="O38" i="2" s="1"/>
  <c r="N38" i="2" a="1"/>
  <c r="N38" i="2" s="1"/>
  <c r="M38" i="2" a="1"/>
  <c r="M38" i="2" s="1"/>
  <c r="L38" i="2" a="1"/>
  <c r="L38" i="2" s="1"/>
  <c r="K38" i="2" a="1"/>
  <c r="K38" i="2" s="1"/>
  <c r="J38" i="2" a="1"/>
  <c r="J38" i="2" s="1"/>
  <c r="I38" i="2" a="1"/>
  <c r="I38" i="2" s="1"/>
  <c r="H38" i="2" a="1"/>
  <c r="H38" i="2" s="1"/>
  <c r="G38" i="2" a="1"/>
  <c r="G38" i="2" s="1"/>
  <c r="F38" i="2" a="1"/>
  <c r="F38" i="2" s="1"/>
  <c r="E38" i="2" a="1"/>
  <c r="E38" i="2" s="1"/>
  <c r="D38" i="2" a="1"/>
  <c r="D38" i="2" s="1"/>
  <c r="C38" i="2" a="1"/>
  <c r="C38" i="2" s="1"/>
  <c r="B38" i="2"/>
  <c r="AL37" i="2" a="1"/>
  <c r="AL37" i="2" s="1"/>
  <c r="AK37" i="2" a="1"/>
  <c r="AK37" i="2" s="1"/>
  <c r="AJ37" i="2" a="1"/>
  <c r="AJ37" i="2" s="1"/>
  <c r="AI37" i="2" a="1"/>
  <c r="AI37" i="2" s="1"/>
  <c r="AH37" i="2" a="1"/>
  <c r="AH37" i="2" s="1"/>
  <c r="AG37" i="2" a="1"/>
  <c r="AG37" i="2" s="1"/>
  <c r="AF37" i="2" a="1"/>
  <c r="AF37" i="2" s="1"/>
  <c r="AE37" i="2" a="1"/>
  <c r="AE37" i="2" s="1"/>
  <c r="AD37" i="2" a="1"/>
  <c r="AD37" i="2" s="1"/>
  <c r="AC37" i="2" a="1"/>
  <c r="AC37" i="2" s="1"/>
  <c r="AB37" i="2" a="1"/>
  <c r="AB37" i="2" s="1"/>
  <c r="AA37" i="2" a="1"/>
  <c r="AA37" i="2" s="1"/>
  <c r="Z37" i="2" a="1"/>
  <c r="Z37" i="2" s="1"/>
  <c r="Y37" i="2" a="1"/>
  <c r="Y37" i="2" s="1"/>
  <c r="X37" i="2" a="1"/>
  <c r="X37" i="2" s="1"/>
  <c r="W37" i="2" a="1"/>
  <c r="W37" i="2" s="1"/>
  <c r="V37" i="2" a="1"/>
  <c r="V37" i="2" s="1"/>
  <c r="U37" i="2" a="1"/>
  <c r="U37" i="2" s="1"/>
  <c r="T37" i="2" a="1"/>
  <c r="T37" i="2" s="1"/>
  <c r="S37" i="2" a="1"/>
  <c r="S37" i="2" s="1"/>
  <c r="R37" i="2" a="1"/>
  <c r="R37" i="2" s="1"/>
  <c r="Q37" i="2" a="1"/>
  <c r="Q37" i="2" s="1"/>
  <c r="P37" i="2" a="1"/>
  <c r="P37" i="2" s="1"/>
  <c r="O37" i="2" a="1"/>
  <c r="O37" i="2" s="1"/>
  <c r="N37" i="2" a="1"/>
  <c r="N37" i="2" s="1"/>
  <c r="M37" i="2" a="1"/>
  <c r="M37" i="2" s="1"/>
  <c r="L37" i="2" a="1"/>
  <c r="L37" i="2" s="1"/>
  <c r="K37" i="2" a="1"/>
  <c r="K37" i="2" s="1"/>
  <c r="J37" i="2" a="1"/>
  <c r="J37" i="2" s="1"/>
  <c r="I37" i="2" a="1"/>
  <c r="I37" i="2" s="1"/>
  <c r="H37" i="2" a="1"/>
  <c r="H37" i="2" s="1"/>
  <c r="G37" i="2" a="1"/>
  <c r="G37" i="2" s="1"/>
  <c r="F37" i="2" a="1"/>
  <c r="F37" i="2" s="1"/>
  <c r="E37" i="2" a="1"/>
  <c r="E37" i="2" s="1"/>
  <c r="D37" i="2" a="1"/>
  <c r="D37" i="2" s="1"/>
  <c r="C37" i="2" a="1"/>
  <c r="C37" i="2" s="1"/>
  <c r="B37" i="2"/>
  <c r="AL36" i="2" a="1"/>
  <c r="AL36" i="2" s="1"/>
  <c r="AK36" i="2" a="1"/>
  <c r="AK36" i="2" s="1"/>
  <c r="AJ36" i="2" a="1"/>
  <c r="AJ36" i="2" s="1"/>
  <c r="AI36" i="2" a="1"/>
  <c r="AI36" i="2" s="1"/>
  <c r="AH36" i="2" a="1"/>
  <c r="AH36" i="2" s="1"/>
  <c r="AG36" i="2" a="1"/>
  <c r="AG36" i="2" s="1"/>
  <c r="AF36" i="2" a="1"/>
  <c r="AF36" i="2" s="1"/>
  <c r="AE36" i="2" a="1"/>
  <c r="AE36" i="2" s="1"/>
  <c r="AD36" i="2" a="1"/>
  <c r="AD36" i="2" s="1"/>
  <c r="AC36" i="2" a="1"/>
  <c r="AC36" i="2" s="1"/>
  <c r="AB36" i="2" a="1"/>
  <c r="AB36" i="2" s="1"/>
  <c r="AA36" i="2" a="1"/>
  <c r="AA36" i="2" s="1"/>
  <c r="Z36" i="2" a="1"/>
  <c r="Z36" i="2" s="1"/>
  <c r="Y36" i="2" a="1"/>
  <c r="Y36" i="2" s="1"/>
  <c r="X36" i="2" a="1"/>
  <c r="X36" i="2" s="1"/>
  <c r="W36" i="2" a="1"/>
  <c r="W36" i="2" s="1"/>
  <c r="V36" i="2" a="1"/>
  <c r="V36" i="2" s="1"/>
  <c r="U36" i="2" a="1"/>
  <c r="U36" i="2" s="1"/>
  <c r="T36" i="2" a="1"/>
  <c r="T36" i="2" s="1"/>
  <c r="S36" i="2" a="1"/>
  <c r="S36" i="2" s="1"/>
  <c r="R36" i="2" a="1"/>
  <c r="R36" i="2" s="1"/>
  <c r="Q36" i="2" a="1"/>
  <c r="Q36" i="2" s="1"/>
  <c r="P36" i="2" a="1"/>
  <c r="P36" i="2" s="1"/>
  <c r="O36" i="2" a="1"/>
  <c r="O36" i="2" s="1"/>
  <c r="N36" i="2" a="1"/>
  <c r="N36" i="2" s="1"/>
  <c r="M36" i="2" a="1"/>
  <c r="M36" i="2" s="1"/>
  <c r="L36" i="2" a="1"/>
  <c r="L36" i="2" s="1"/>
  <c r="K36" i="2" a="1"/>
  <c r="K36" i="2" s="1"/>
  <c r="J36" i="2" a="1"/>
  <c r="J36" i="2" s="1"/>
  <c r="I36" i="2" a="1"/>
  <c r="I36" i="2" s="1"/>
  <c r="H36" i="2" a="1"/>
  <c r="H36" i="2" s="1"/>
  <c r="G36" i="2" a="1"/>
  <c r="G36" i="2" s="1"/>
  <c r="F36" i="2" a="1"/>
  <c r="F36" i="2" s="1"/>
  <c r="E36" i="2" a="1"/>
  <c r="E36" i="2" s="1"/>
  <c r="D36" i="2" a="1"/>
  <c r="D36" i="2" s="1"/>
  <c r="C36" i="2" a="1"/>
  <c r="C36" i="2" s="1"/>
  <c r="B36" i="2"/>
  <c r="AL35" i="2" a="1"/>
  <c r="AL35" i="2" s="1"/>
  <c r="AK35" i="2" a="1"/>
  <c r="AK35" i="2" s="1"/>
  <c r="AJ35" i="2" a="1"/>
  <c r="AJ35" i="2" s="1"/>
  <c r="AI35" i="2" a="1"/>
  <c r="AI35" i="2" s="1"/>
  <c r="AH35" i="2" a="1"/>
  <c r="AH35" i="2" s="1"/>
  <c r="AG35" i="2" a="1"/>
  <c r="AG35" i="2" s="1"/>
  <c r="AF35" i="2" a="1"/>
  <c r="AF35" i="2" s="1"/>
  <c r="AE35" i="2" a="1"/>
  <c r="AE35" i="2" s="1"/>
  <c r="AD35" i="2" a="1"/>
  <c r="AD35" i="2" s="1"/>
  <c r="AC35" i="2" a="1"/>
  <c r="AC35" i="2" s="1"/>
  <c r="AB35" i="2" a="1"/>
  <c r="AB35" i="2" s="1"/>
  <c r="AA35" i="2" a="1"/>
  <c r="AA35" i="2" s="1"/>
  <c r="Z35" i="2" a="1"/>
  <c r="Z35" i="2" s="1"/>
  <c r="Y35" i="2" a="1"/>
  <c r="Y35" i="2" s="1"/>
  <c r="X35" i="2" a="1"/>
  <c r="X35" i="2" s="1"/>
  <c r="W35" i="2" a="1"/>
  <c r="W35" i="2" s="1"/>
  <c r="V35" i="2" a="1"/>
  <c r="V35" i="2" s="1"/>
  <c r="U35" i="2" a="1"/>
  <c r="U35" i="2" s="1"/>
  <c r="T35" i="2" a="1"/>
  <c r="T35" i="2" s="1"/>
  <c r="S35" i="2" a="1"/>
  <c r="S35" i="2" s="1"/>
  <c r="R35" i="2" a="1"/>
  <c r="R35" i="2" s="1"/>
  <c r="Q35" i="2" a="1"/>
  <c r="Q35" i="2" s="1"/>
  <c r="P35" i="2" a="1"/>
  <c r="P35" i="2" s="1"/>
  <c r="O35" i="2" a="1"/>
  <c r="O35" i="2" s="1"/>
  <c r="N35" i="2" a="1"/>
  <c r="N35" i="2" s="1"/>
  <c r="M35" i="2" a="1"/>
  <c r="M35" i="2" s="1"/>
  <c r="L35" i="2" a="1"/>
  <c r="L35" i="2" s="1"/>
  <c r="K35" i="2" a="1"/>
  <c r="K35" i="2" s="1"/>
  <c r="J35" i="2" a="1"/>
  <c r="J35" i="2" s="1"/>
  <c r="I35" i="2" a="1"/>
  <c r="I35" i="2" s="1"/>
  <c r="H35" i="2" a="1"/>
  <c r="H35" i="2" s="1"/>
  <c r="G35" i="2" a="1"/>
  <c r="G35" i="2" s="1"/>
  <c r="F35" i="2" a="1"/>
  <c r="F35" i="2" s="1"/>
  <c r="E35" i="2" a="1"/>
  <c r="E35" i="2" s="1"/>
  <c r="D35" i="2" a="1"/>
  <c r="D35" i="2" s="1"/>
  <c r="C35" i="2" a="1"/>
  <c r="C35" i="2" s="1"/>
  <c r="B35" i="2"/>
  <c r="AL34" i="2" a="1"/>
  <c r="AL34" i="2" s="1"/>
  <c r="AK34" i="2" a="1"/>
  <c r="AK34" i="2" s="1"/>
  <c r="AJ34" i="2" a="1"/>
  <c r="AJ34" i="2" s="1"/>
  <c r="AI34" i="2" a="1"/>
  <c r="AI34" i="2" s="1"/>
  <c r="AH34" i="2" a="1"/>
  <c r="AH34" i="2" s="1"/>
  <c r="AG34" i="2" a="1"/>
  <c r="AG34" i="2" s="1"/>
  <c r="AF34" i="2" a="1"/>
  <c r="AF34" i="2" s="1"/>
  <c r="AE34" i="2" a="1"/>
  <c r="AE34" i="2" s="1"/>
  <c r="AD34" i="2" a="1"/>
  <c r="AD34" i="2" s="1"/>
  <c r="AC34" i="2" a="1"/>
  <c r="AC34" i="2" s="1"/>
  <c r="AB34" i="2" a="1"/>
  <c r="AB34" i="2" s="1"/>
  <c r="AA34" i="2" a="1"/>
  <c r="AA34" i="2" s="1"/>
  <c r="Z34" i="2" a="1"/>
  <c r="Z34" i="2" s="1"/>
  <c r="Y34" i="2" a="1"/>
  <c r="Y34" i="2" s="1"/>
  <c r="X34" i="2" a="1"/>
  <c r="X34" i="2" s="1"/>
  <c r="W34" i="2" a="1"/>
  <c r="W34" i="2" s="1"/>
  <c r="V34" i="2" a="1"/>
  <c r="V34" i="2" s="1"/>
  <c r="U34" i="2" a="1"/>
  <c r="U34" i="2" s="1"/>
  <c r="T34" i="2" a="1"/>
  <c r="T34" i="2" s="1"/>
  <c r="S34" i="2" a="1"/>
  <c r="S34" i="2" s="1"/>
  <c r="R34" i="2" a="1"/>
  <c r="R34" i="2" s="1"/>
  <c r="Q34" i="2" a="1"/>
  <c r="Q34" i="2" s="1"/>
  <c r="P34" i="2" a="1"/>
  <c r="P34" i="2" s="1"/>
  <c r="O34" i="2" a="1"/>
  <c r="O34" i="2" s="1"/>
  <c r="N34" i="2" a="1"/>
  <c r="N34" i="2" s="1"/>
  <c r="M34" i="2" a="1"/>
  <c r="M34" i="2" s="1"/>
  <c r="L34" i="2" a="1"/>
  <c r="L34" i="2" s="1"/>
  <c r="K34" i="2" a="1"/>
  <c r="K34" i="2" s="1"/>
  <c r="J34" i="2" a="1"/>
  <c r="J34" i="2" s="1"/>
  <c r="I34" i="2" a="1"/>
  <c r="I34" i="2" s="1"/>
  <c r="H34" i="2" a="1"/>
  <c r="H34" i="2" s="1"/>
  <c r="G34" i="2" a="1"/>
  <c r="G34" i="2" s="1"/>
  <c r="F34" i="2" a="1"/>
  <c r="F34" i="2" s="1"/>
  <c r="E34" i="2" a="1"/>
  <c r="E34" i="2" s="1"/>
  <c r="D34" i="2" a="1"/>
  <c r="D34" i="2" s="1"/>
  <c r="C34" i="2" a="1"/>
  <c r="C34" i="2" s="1"/>
  <c r="B34" i="2"/>
  <c r="AL33" i="2" a="1"/>
  <c r="AL33" i="2" s="1"/>
  <c r="AK33" i="2" a="1"/>
  <c r="AK33" i="2" s="1"/>
  <c r="AJ33" i="2" a="1"/>
  <c r="AJ33" i="2" s="1"/>
  <c r="AI33" i="2" a="1"/>
  <c r="AI33" i="2" s="1"/>
  <c r="AH33" i="2" a="1"/>
  <c r="AH33" i="2" s="1"/>
  <c r="AG33" i="2" a="1"/>
  <c r="AG33" i="2" s="1"/>
  <c r="AF33" i="2" a="1"/>
  <c r="AF33" i="2" s="1"/>
  <c r="AE33" i="2" a="1"/>
  <c r="AE33" i="2" s="1"/>
  <c r="AD33" i="2" a="1"/>
  <c r="AD33" i="2" s="1"/>
  <c r="AC33" i="2" a="1"/>
  <c r="AC33" i="2" s="1"/>
  <c r="AB33" i="2" a="1"/>
  <c r="AB33" i="2" s="1"/>
  <c r="AA33" i="2" a="1"/>
  <c r="AA33" i="2" s="1"/>
  <c r="Z33" i="2" a="1"/>
  <c r="Z33" i="2" s="1"/>
  <c r="Y33" i="2" a="1"/>
  <c r="Y33" i="2" s="1"/>
  <c r="X33" i="2" a="1"/>
  <c r="X33" i="2" s="1"/>
  <c r="W33" i="2" a="1"/>
  <c r="W33" i="2" s="1"/>
  <c r="V33" i="2" a="1"/>
  <c r="V33" i="2" s="1"/>
  <c r="U33" i="2" a="1"/>
  <c r="U33" i="2" s="1"/>
  <c r="T33" i="2" a="1"/>
  <c r="T33" i="2" s="1"/>
  <c r="S33" i="2" a="1"/>
  <c r="S33" i="2" s="1"/>
  <c r="R33" i="2" a="1"/>
  <c r="R33" i="2" s="1"/>
  <c r="Q33" i="2" a="1"/>
  <c r="Q33" i="2" s="1"/>
  <c r="P33" i="2" a="1"/>
  <c r="P33" i="2" s="1"/>
  <c r="O33" i="2" a="1"/>
  <c r="O33" i="2" s="1"/>
  <c r="N33" i="2" a="1"/>
  <c r="N33" i="2" s="1"/>
  <c r="M33" i="2" a="1"/>
  <c r="M33" i="2" s="1"/>
  <c r="L33" i="2" a="1"/>
  <c r="L33" i="2" s="1"/>
  <c r="K33" i="2" a="1"/>
  <c r="K33" i="2" s="1"/>
  <c r="J33" i="2" a="1"/>
  <c r="J33" i="2" s="1"/>
  <c r="I33" i="2" a="1"/>
  <c r="I33" i="2" s="1"/>
  <c r="H33" i="2" a="1"/>
  <c r="H33" i="2" s="1"/>
  <c r="G33" i="2" a="1"/>
  <c r="G33" i="2" s="1"/>
  <c r="F33" i="2" a="1"/>
  <c r="F33" i="2" s="1"/>
  <c r="E33" i="2" a="1"/>
  <c r="E33" i="2" s="1"/>
  <c r="D33" i="2" a="1"/>
  <c r="D33" i="2" s="1"/>
  <c r="C33" i="2" a="1"/>
  <c r="C33" i="2" s="1"/>
  <c r="B33" i="2"/>
  <c r="AX29" i="2" a="1"/>
  <c r="AX29" i="2" s="1"/>
  <c r="AL29" i="2" a="1"/>
  <c r="AL29" i="2" s="1"/>
  <c r="Z29" i="2" a="1"/>
  <c r="Z29" i="2" s="1"/>
  <c r="R29" i="2" a="1"/>
  <c r="R29" i="2" s="1"/>
  <c r="N29" i="2" a="1"/>
  <c r="N29" i="2" s="1"/>
  <c r="I29" i="2" a="1"/>
  <c r="I29" i="2" s="1"/>
  <c r="F29" i="2" a="1"/>
  <c r="F29" i="2" s="1"/>
  <c r="B29" i="2" a="1"/>
  <c r="B29" i="2" s="1"/>
  <c r="AL18" i="2"/>
  <c r="AL17" i="2"/>
  <c r="AL16" i="2"/>
  <c r="AL15" i="2"/>
  <c r="F5" i="6" l="1"/>
  <c r="G6" i="6" s="1"/>
  <c r="G7" i="6" s="1"/>
  <c r="AM49" i="2"/>
  <c r="AY49" i="2"/>
  <c r="B54" i="27"/>
  <c r="G49" i="2"/>
  <c r="J49" i="2"/>
  <c r="O49" i="2"/>
  <c r="C49" i="2"/>
  <c r="A73" i="28"/>
  <c r="A73" i="29"/>
  <c r="A73" i="19"/>
  <c r="A73" i="18"/>
  <c r="A73" i="17"/>
  <c r="A73" i="27"/>
  <c r="A73" i="26"/>
  <c r="A73" i="16"/>
  <c r="A73" i="3"/>
  <c r="A73" i="15"/>
  <c r="A25" i="3"/>
  <c r="H9" i="6" l="1"/>
  <c r="I10" i="6" s="1"/>
  <c r="D5" i="2"/>
  <c r="D8" i="2" s="1"/>
  <c r="C5" i="2"/>
  <c r="C9" i="2" s="1"/>
  <c r="C12" i="2" l="1"/>
  <c r="D11" i="2"/>
  <c r="C11" i="2"/>
  <c r="D10" i="2"/>
  <c r="C10" i="2"/>
  <c r="D9" i="2"/>
  <c r="D12" i="2"/>
  <c r="C8" i="2"/>
  <c r="O29" i="2"/>
  <c r="P49" i="2" s="1"/>
  <c r="S49" i="2" l="1"/>
  <c r="AA49" i="2"/>
  <c r="AM20" i="2" l="1"/>
  <c r="AN20" i="2" s="1"/>
  <c r="AO20" i="2" s="1"/>
  <c r="AP20" i="2" s="1"/>
  <c r="AQ20" i="2" s="1"/>
  <c r="AR20" i="2" s="1"/>
  <c r="AS20" i="2" s="1"/>
  <c r="AT20" i="2" s="1"/>
  <c r="AU20" i="2" s="1"/>
  <c r="AV20" i="2" s="1"/>
  <c r="AW20" i="2" s="1"/>
  <c r="AY20" i="2"/>
  <c r="AZ20" i="2" s="1"/>
  <c r="BA20" i="2" s="1"/>
  <c r="BB20" i="2" s="1"/>
  <c r="BC20" i="2" s="1"/>
  <c r="BD20" i="2" s="1"/>
  <c r="BE20" i="2" s="1"/>
  <c r="BF20" i="2" s="1"/>
  <c r="BG20" i="2" s="1"/>
  <c r="BH20" i="2" s="1"/>
  <c r="BI20" i="2" s="1"/>
  <c r="AA20" i="2"/>
  <c r="O20" i="2"/>
  <c r="P20" i="2"/>
  <c r="S20" i="2"/>
  <c r="T20" i="2"/>
  <c r="C20" i="2"/>
  <c r="U20" i="2" l="1"/>
  <c r="AB20" i="2"/>
  <c r="D20" i="2"/>
  <c r="Q20" i="2"/>
  <c r="AC20" i="2" l="1"/>
  <c r="V20" i="2"/>
  <c r="E20" i="2"/>
  <c r="AX16" i="2"/>
  <c r="AX17" i="2"/>
  <c r="AX18" i="2"/>
  <c r="AX15" i="2"/>
  <c r="N16" i="2"/>
  <c r="N17" i="2"/>
  <c r="N18" i="2"/>
  <c r="N15" i="2"/>
  <c r="W20" i="2" l="1"/>
  <c r="AD20" i="2"/>
  <c r="G20" i="2"/>
  <c r="AA7" i="4"/>
  <c r="Z7" i="4"/>
  <c r="Y7" i="4"/>
  <c r="X7" i="4"/>
  <c r="W7" i="4"/>
  <c r="T7" i="4"/>
  <c r="S7" i="4"/>
  <c r="R7" i="4"/>
  <c r="Q7" i="4"/>
  <c r="P7" i="4"/>
  <c r="B55" i="26"/>
  <c r="L7" i="4" s="1"/>
  <c r="B55" i="27"/>
  <c r="M7" i="4" s="1"/>
  <c r="AA10" i="4"/>
  <c r="Z10" i="4"/>
  <c r="Y10" i="4"/>
  <c r="X10" i="4"/>
  <c r="W10" i="4"/>
  <c r="T10" i="4"/>
  <c r="S10" i="4"/>
  <c r="R10" i="4"/>
  <c r="Q10" i="4"/>
  <c r="P10" i="4"/>
  <c r="B11" i="28"/>
  <c r="B11" i="29"/>
  <c r="B11" i="19"/>
  <c r="B11" i="18"/>
  <c r="B59" i="17"/>
  <c r="B11" i="17"/>
  <c r="B11" i="27"/>
  <c r="B59" i="27"/>
  <c r="B11" i="26"/>
  <c r="B59" i="26"/>
  <c r="B11" i="16"/>
  <c r="B59" i="16"/>
  <c r="B59" i="15"/>
  <c r="B11" i="15"/>
  <c r="B59" i="3"/>
  <c r="B11" i="3"/>
  <c r="M10" i="4"/>
  <c r="L10" i="4"/>
  <c r="K10" i="4"/>
  <c r="J10" i="4"/>
  <c r="I10" i="4"/>
  <c r="F10" i="4"/>
  <c r="E10" i="4"/>
  <c r="D10" i="4"/>
  <c r="C10" i="4"/>
  <c r="B10" i="4"/>
  <c r="AE20" i="2" l="1"/>
  <c r="H20" i="2"/>
  <c r="X20" i="2"/>
  <c r="B10" i="3"/>
  <c r="J20" i="2" l="1"/>
  <c r="Y20" i="2"/>
  <c r="A29" i="4"/>
  <c r="AG20" i="2" l="1"/>
  <c r="K20" i="2"/>
  <c r="AO20" i="23"/>
  <c r="AJ20" i="23"/>
  <c r="AE20" i="23"/>
  <c r="Z20" i="23"/>
  <c r="F31" i="4"/>
  <c r="B54" i="16"/>
  <c r="B54" i="26"/>
  <c r="B54" i="3"/>
  <c r="B54" i="15"/>
  <c r="AH20" i="2" l="1"/>
  <c r="L20" i="2"/>
  <c r="A90" i="3"/>
  <c r="A91" i="3"/>
  <c r="A92" i="3"/>
  <c r="A93" i="3"/>
  <c r="A94" i="3"/>
  <c r="AM20" i="23"/>
  <c r="AH20" i="23"/>
  <c r="AC20" i="23"/>
  <c r="X20" i="23"/>
  <c r="H3" i="6"/>
  <c r="G3" i="6"/>
  <c r="F3" i="6"/>
  <c r="I3" i="6"/>
  <c r="E3" i="6"/>
  <c r="M20" i="2" l="1"/>
  <c r="AI20" i="2"/>
  <c r="F32" i="4" a="1"/>
  <c r="F32" i="4" s="1"/>
  <c r="F33" i="4" a="1"/>
  <c r="F33" i="4" s="1"/>
  <c r="F34" i="4" a="1"/>
  <c r="F34" i="4" s="1"/>
  <c r="F35" i="4" a="1"/>
  <c r="F35" i="4" s="1"/>
  <c r="AJ20" i="2" l="1"/>
  <c r="F36" i="4"/>
  <c r="AK20" i="2" l="1"/>
  <c r="B2" i="6"/>
  <c r="E31" i="4" l="1"/>
  <c r="D31" i="4"/>
  <c r="C31" i="4"/>
  <c r="B31" i="4"/>
  <c r="AN20" i="23"/>
  <c r="AL20" i="23"/>
  <c r="AK20" i="23"/>
  <c r="AI20" i="23"/>
  <c r="AG20" i="23"/>
  <c r="AF20" i="23"/>
  <c r="AD20" i="23"/>
  <c r="AB20" i="23"/>
  <c r="AA20" i="23"/>
  <c r="Y20" i="23"/>
  <c r="B7" i="27"/>
  <c r="B7" i="26"/>
  <c r="Q109" i="2"/>
  <c r="P109" i="2"/>
  <c r="O109" i="2"/>
  <c r="N109" i="2"/>
  <c r="M109" i="2"/>
  <c r="L109" i="2"/>
  <c r="K109" i="2"/>
  <c r="J109" i="2"/>
  <c r="I109" i="2"/>
  <c r="H109" i="2"/>
  <c r="G109" i="2"/>
  <c r="F109" i="2"/>
  <c r="Q102" i="2"/>
  <c r="P102" i="2"/>
  <c r="O102" i="2"/>
  <c r="N102" i="2"/>
  <c r="M102" i="2"/>
  <c r="L102" i="2"/>
  <c r="K102" i="2"/>
  <c r="J102" i="2"/>
  <c r="I102" i="2"/>
  <c r="H102" i="2"/>
  <c r="G102" i="2"/>
  <c r="F102" i="2"/>
  <c r="F20" i="23" l="1"/>
  <c r="F7" i="4"/>
  <c r="E20" i="23"/>
  <c r="E7" i="4"/>
  <c r="J20" i="23"/>
  <c r="K20" i="23"/>
  <c r="B33" i="4" a="1"/>
  <c r="B33" i="4" s="1"/>
  <c r="B34" i="4" a="1"/>
  <c r="B34" i="4" s="1"/>
  <c r="B35" i="4" a="1"/>
  <c r="B35" i="4" s="1"/>
  <c r="B32" i="4" a="1"/>
  <c r="B32" i="4" s="1"/>
  <c r="C32" i="4" a="1"/>
  <c r="C32" i="4" s="1"/>
  <c r="C33" i="4" a="1"/>
  <c r="C33" i="4" s="1"/>
  <c r="C34" i="4" a="1"/>
  <c r="C34" i="4" s="1"/>
  <c r="C35" i="4" a="1"/>
  <c r="C35" i="4" s="1"/>
  <c r="D32" i="4" a="1"/>
  <c r="D32" i="4" s="1"/>
  <c r="D33" i="4" a="1"/>
  <c r="D33" i="4" s="1"/>
  <c r="D34" i="4" a="1"/>
  <c r="D34" i="4" s="1"/>
  <c r="D35" i="4" a="1"/>
  <c r="D35" i="4" s="1"/>
  <c r="E32" i="4" a="1"/>
  <c r="E32" i="4" s="1"/>
  <c r="E33" i="4" a="1"/>
  <c r="E33" i="4" s="1"/>
  <c r="E34" i="4" a="1"/>
  <c r="E34" i="4" s="1"/>
  <c r="E35" i="4" a="1"/>
  <c r="E35" i="4" s="1"/>
  <c r="AO7" i="23" l="1"/>
  <c r="AN7" i="23"/>
  <c r="AM7" i="23"/>
  <c r="AL7" i="23"/>
  <c r="AK7" i="23"/>
  <c r="AJ7" i="23"/>
  <c r="AI7" i="23"/>
  <c r="AH7" i="23"/>
  <c r="AG7" i="23"/>
  <c r="AF7" i="23"/>
  <c r="AE7" i="23"/>
  <c r="AD7" i="23"/>
  <c r="AC7" i="23"/>
  <c r="AB7" i="23"/>
  <c r="AA7" i="23"/>
  <c r="Z7" i="23"/>
  <c r="Y7" i="23"/>
  <c r="X7" i="23"/>
  <c r="W7" i="23"/>
  <c r="V7" i="23"/>
  <c r="U7" i="23"/>
  <c r="T7" i="23"/>
  <c r="S7" i="23"/>
  <c r="R7" i="23"/>
  <c r="Q7" i="23"/>
  <c r="P7" i="23"/>
  <c r="O7" i="23"/>
  <c r="N7" i="23"/>
  <c r="M7" i="23"/>
  <c r="L7" i="23"/>
  <c r="K7" i="23"/>
  <c r="J7" i="23"/>
  <c r="I7" i="23"/>
  <c r="H7" i="23"/>
  <c r="G7" i="23"/>
  <c r="B5" i="28"/>
  <c r="J61" i="28" s="1"/>
  <c r="B5" i="29"/>
  <c r="F61" i="29" s="1"/>
  <c r="A94" i="29"/>
  <c r="A93" i="29"/>
  <c r="A92" i="29"/>
  <c r="A91" i="29"/>
  <c r="A90" i="29"/>
  <c r="AT61" i="29"/>
  <c r="AP61" i="29"/>
  <c r="AD61" i="29"/>
  <c r="Z61" i="29"/>
  <c r="B56" i="29"/>
  <c r="B55" i="29"/>
  <c r="B54" i="29"/>
  <c r="A46" i="29"/>
  <c r="A45" i="29"/>
  <c r="A44" i="29"/>
  <c r="A43" i="29"/>
  <c r="A42" i="29"/>
  <c r="A41" i="29"/>
  <c r="A37" i="29"/>
  <c r="A36" i="29"/>
  <c r="A35" i="29"/>
  <c r="A34" i="29"/>
  <c r="A33" i="29"/>
  <c r="A32" i="29"/>
  <c r="A31" i="29"/>
  <c r="A30" i="29"/>
  <c r="A29" i="29"/>
  <c r="A28" i="29"/>
  <c r="A27" i="29"/>
  <c r="A26" i="29"/>
  <c r="A25" i="29"/>
  <c r="AT13" i="29"/>
  <c r="AP13" i="29"/>
  <c r="AL13" i="29"/>
  <c r="AH13" i="29"/>
  <c r="AD13" i="29"/>
  <c r="Z13" i="29"/>
  <c r="V13" i="29"/>
  <c r="R13" i="29"/>
  <c r="A3" i="29"/>
  <c r="A1" i="29"/>
  <c r="A94" i="28"/>
  <c r="A93" i="28"/>
  <c r="A92" i="28"/>
  <c r="A91" i="28"/>
  <c r="A90" i="28"/>
  <c r="B56" i="28"/>
  <c r="B55" i="28"/>
  <c r="B54" i="28"/>
  <c r="A46" i="28"/>
  <c r="A45" i="28"/>
  <c r="A44" i="28"/>
  <c r="A43" i="28"/>
  <c r="A42" i="28"/>
  <c r="A41" i="28"/>
  <c r="A37" i="28"/>
  <c r="A36" i="28"/>
  <c r="A35" i="28"/>
  <c r="A34" i="28"/>
  <c r="A33" i="28"/>
  <c r="A32" i="28"/>
  <c r="A31" i="28"/>
  <c r="A30" i="28"/>
  <c r="A29" i="28"/>
  <c r="A28" i="28"/>
  <c r="A27" i="28"/>
  <c r="A26" i="28"/>
  <c r="A25" i="28"/>
  <c r="AL13" i="28"/>
  <c r="A3" i="28"/>
  <c r="A1" i="28"/>
  <c r="AP13" i="28" l="1"/>
  <c r="F13" i="28"/>
  <c r="AT61" i="28"/>
  <c r="AT13" i="28"/>
  <c r="B61" i="28"/>
  <c r="V61" i="28"/>
  <c r="B13" i="28"/>
  <c r="F61" i="28"/>
  <c r="N61" i="28"/>
  <c r="N13" i="28"/>
  <c r="R61" i="28"/>
  <c r="Z13" i="28"/>
  <c r="R13" i="28"/>
  <c r="Z61" i="28"/>
  <c r="V13" i="28"/>
  <c r="AD61" i="28"/>
  <c r="J13" i="28"/>
  <c r="AH61" i="28"/>
  <c r="AD13" i="28"/>
  <c r="B53" i="28"/>
  <c r="AL61" i="28"/>
  <c r="AH13" i="28"/>
  <c r="AP61" i="28"/>
  <c r="F13" i="29"/>
  <c r="V61" i="29"/>
  <c r="AH61" i="29"/>
  <c r="B13" i="29"/>
  <c r="B53" i="29"/>
  <c r="J13" i="29"/>
  <c r="N13" i="29"/>
  <c r="J61" i="29"/>
  <c r="N61" i="29"/>
  <c r="R61" i="29"/>
  <c r="AL61" i="29"/>
  <c r="B61" i="29"/>
  <c r="A89" i="28"/>
  <c r="A89" i="29"/>
  <c r="B5" i="27" l="1"/>
  <c r="B53" i="27" s="1"/>
  <c r="B5" i="26"/>
  <c r="B53" i="26" s="1"/>
  <c r="A94" i="27"/>
  <c r="A93" i="27"/>
  <c r="A92" i="27"/>
  <c r="A91" i="27"/>
  <c r="A90" i="27"/>
  <c r="V61" i="27"/>
  <c r="B61" i="27"/>
  <c r="A46" i="27"/>
  <c r="A45" i="27"/>
  <c r="A44" i="27"/>
  <c r="A43" i="27"/>
  <c r="A42" i="27"/>
  <c r="A41" i="27"/>
  <c r="A37" i="27"/>
  <c r="A36" i="27"/>
  <c r="A35" i="27"/>
  <c r="A34" i="27"/>
  <c r="A33" i="27"/>
  <c r="A32" i="27"/>
  <c r="A31" i="27"/>
  <c r="A30" i="27"/>
  <c r="A29" i="27"/>
  <c r="A28" i="27"/>
  <c r="A27" i="27"/>
  <c r="A26" i="27"/>
  <c r="A25" i="27"/>
  <c r="AT13" i="27"/>
  <c r="AP13" i="27"/>
  <c r="AL13" i="27"/>
  <c r="AH13" i="27"/>
  <c r="AD13" i="27"/>
  <c r="N13" i="27"/>
  <c r="J13" i="27"/>
  <c r="F13" i="27"/>
  <c r="A3" i="27"/>
  <c r="A1" i="27"/>
  <c r="A94" i="26"/>
  <c r="A93" i="26"/>
  <c r="A92" i="26"/>
  <c r="A91" i="26"/>
  <c r="A90" i="26"/>
  <c r="AT61" i="26"/>
  <c r="AP61" i="26"/>
  <c r="AL61" i="26"/>
  <c r="AH61" i="26"/>
  <c r="AD61" i="26"/>
  <c r="V61" i="26"/>
  <c r="R61" i="26"/>
  <c r="N61" i="26"/>
  <c r="J61" i="26"/>
  <c r="B61" i="26"/>
  <c r="A46" i="26"/>
  <c r="A45" i="26"/>
  <c r="A44" i="26"/>
  <c r="A43" i="26"/>
  <c r="A42" i="26"/>
  <c r="A41" i="26"/>
  <c r="A37" i="26"/>
  <c r="A36" i="26"/>
  <c r="A35" i="26"/>
  <c r="A34" i="26"/>
  <c r="A33" i="26"/>
  <c r="A32" i="26"/>
  <c r="A31" i="26"/>
  <c r="A30" i="26"/>
  <c r="A29" i="26"/>
  <c r="A28" i="26"/>
  <c r="A27" i="26"/>
  <c r="A26" i="26"/>
  <c r="A25" i="26"/>
  <c r="AT13" i="26"/>
  <c r="AP13" i="26"/>
  <c r="AL13" i="26"/>
  <c r="AH13" i="26"/>
  <c r="AD13" i="26"/>
  <c r="Z13" i="26"/>
  <c r="V13" i="26"/>
  <c r="R13" i="26"/>
  <c r="N13" i="26"/>
  <c r="J13" i="26"/>
  <c r="F13" i="26"/>
  <c r="A3" i="26"/>
  <c r="A1" i="26"/>
  <c r="F7" i="23"/>
  <c r="E7" i="23"/>
  <c r="E36" i="4"/>
  <c r="B29" i="4"/>
  <c r="D36" i="4"/>
  <c r="C36" i="4"/>
  <c r="B36" i="4"/>
  <c r="BI64" i="2"/>
  <c r="BH64" i="2"/>
  <c r="BG64" i="2"/>
  <c r="BF64" i="2"/>
  <c r="BE64" i="2"/>
  <c r="BD64" i="2"/>
  <c r="BC64" i="2"/>
  <c r="BB64" i="2"/>
  <c r="BA64" i="2"/>
  <c r="AZ64" i="2"/>
  <c r="AY64" i="2"/>
  <c r="AX64" i="2"/>
  <c r="AW64" i="2"/>
  <c r="AV64" i="2"/>
  <c r="AU64" i="2"/>
  <c r="AT64" i="2"/>
  <c r="AS64" i="2"/>
  <c r="AR64" i="2"/>
  <c r="AQ64" i="2"/>
  <c r="AP64" i="2"/>
  <c r="AO64" i="2"/>
  <c r="AN64" i="2"/>
  <c r="AM64" i="2"/>
  <c r="AL64" i="2"/>
  <c r="BJ48" i="2"/>
  <c r="BI48" i="2"/>
  <c r="BH48" i="2"/>
  <c r="BG48" i="2"/>
  <c r="BF48" i="2"/>
  <c r="BE48" i="2"/>
  <c r="BD48" i="2"/>
  <c r="BC48" i="2"/>
  <c r="BB48" i="2"/>
  <c r="BA48" i="2"/>
  <c r="AZ48" i="2"/>
  <c r="AY48" i="2"/>
  <c r="AX48" i="2"/>
  <c r="AW48" i="2"/>
  <c r="AV48" i="2"/>
  <c r="AU48" i="2"/>
  <c r="AT48" i="2"/>
  <c r="AS48" i="2"/>
  <c r="AR48" i="2"/>
  <c r="AQ48" i="2"/>
  <c r="AP48" i="2"/>
  <c r="AO48" i="2"/>
  <c r="AN48" i="2"/>
  <c r="AM48" i="2"/>
  <c r="BJ32" i="2"/>
  <c r="BI32" i="2"/>
  <c r="BH32" i="2"/>
  <c r="BG32" i="2"/>
  <c r="BF32" i="2"/>
  <c r="BE32" i="2"/>
  <c r="BD32" i="2"/>
  <c r="BC32" i="2"/>
  <c r="BB32" i="2"/>
  <c r="BA32" i="2"/>
  <c r="AZ32" i="2"/>
  <c r="AY32" i="2"/>
  <c r="AX32" i="2"/>
  <c r="AW32" i="2"/>
  <c r="AV32" i="2"/>
  <c r="AU32" i="2"/>
  <c r="AT32" i="2"/>
  <c r="AS32" i="2"/>
  <c r="AR32" i="2"/>
  <c r="AQ32" i="2"/>
  <c r="AP32" i="2"/>
  <c r="AO32" i="2"/>
  <c r="AN32" i="2"/>
  <c r="AM32" i="2"/>
  <c r="AY29" i="2"/>
  <c r="AM29" i="2"/>
  <c r="BI28" i="2"/>
  <c r="BH28" i="2"/>
  <c r="BG28" i="2"/>
  <c r="BF28" i="2"/>
  <c r="BE28" i="2"/>
  <c r="BD28" i="2"/>
  <c r="BC28" i="2"/>
  <c r="BB28" i="2"/>
  <c r="BA28" i="2"/>
  <c r="AZ28" i="2"/>
  <c r="AY28" i="2"/>
  <c r="AX28" i="2"/>
  <c r="AW28" i="2"/>
  <c r="AV28" i="2"/>
  <c r="AU28" i="2"/>
  <c r="AT28" i="2"/>
  <c r="AS28" i="2"/>
  <c r="AR28" i="2"/>
  <c r="AQ28" i="2"/>
  <c r="AP28" i="2"/>
  <c r="AO28" i="2"/>
  <c r="AN28" i="2"/>
  <c r="AM28" i="2"/>
  <c r="AL28" i="2"/>
  <c r="B13" i="26" l="1"/>
  <c r="Z61" i="26"/>
  <c r="AN29" i="2"/>
  <c r="AN49" i="2"/>
  <c r="AZ29" i="2"/>
  <c r="AZ49" i="2"/>
  <c r="F61" i="26"/>
  <c r="R61" i="27"/>
  <c r="Z61" i="27"/>
  <c r="AD61" i="27"/>
  <c r="AL61" i="27"/>
  <c r="AP61" i="27"/>
  <c r="AH61" i="27"/>
  <c r="AT61" i="27"/>
  <c r="B13" i="27"/>
  <c r="R13" i="27"/>
  <c r="F61" i="27"/>
  <c r="V13" i="27"/>
  <c r="J61" i="27"/>
  <c r="Z13" i="27"/>
  <c r="N61" i="27"/>
  <c r="A89" i="26"/>
  <c r="A89" i="27"/>
  <c r="B38" i="4"/>
  <c r="B39" i="4"/>
  <c r="BA29" i="2" l="1"/>
  <c r="BA49" i="2"/>
  <c r="AO29" i="2"/>
  <c r="AO49" i="2"/>
  <c r="C39" i="4"/>
  <c r="C40" i="4" s="1"/>
  <c r="B40" i="4"/>
  <c r="C38" i="4"/>
  <c r="AP29" i="2" l="1"/>
  <c r="AP49" i="2"/>
  <c r="BB29" i="2"/>
  <c r="BB49" i="2"/>
  <c r="D39" i="4"/>
  <c r="D40" i="4" s="1"/>
  <c r="D38" i="4"/>
  <c r="BC29" i="2" l="1"/>
  <c r="BC49" i="2"/>
  <c r="AQ29" i="2"/>
  <c r="AQ49" i="2"/>
  <c r="E39" i="4"/>
  <c r="E40" i="4" s="1"/>
  <c r="E38" i="4"/>
  <c r="AR29" i="2" l="1"/>
  <c r="AR49" i="2"/>
  <c r="BD29" i="2"/>
  <c r="BD49" i="2"/>
  <c r="F39" i="4"/>
  <c r="F40" i="4" s="1"/>
  <c r="F38" i="4"/>
  <c r="BE29" i="2" l="1"/>
  <c r="BE49" i="2"/>
  <c r="AS29" i="2"/>
  <c r="AS49" i="2"/>
  <c r="BI21" i="2"/>
  <c r="BH21" i="2"/>
  <c r="BG21" i="2"/>
  <c r="BF21" i="2"/>
  <c r="BE21" i="2"/>
  <c r="BD21" i="2"/>
  <c r="BC21" i="2"/>
  <c r="BB21" i="2"/>
  <c r="BA21" i="2"/>
  <c r="AZ21" i="2"/>
  <c r="AY21" i="2"/>
  <c r="AX21" i="2"/>
  <c r="AW21" i="2"/>
  <c r="AV21" i="2"/>
  <c r="AU21" i="2"/>
  <c r="AT21" i="2"/>
  <c r="AS21" i="2"/>
  <c r="AR21" i="2"/>
  <c r="AQ21" i="2"/>
  <c r="AP21" i="2"/>
  <c r="AO21" i="2"/>
  <c r="AN21" i="2"/>
  <c r="AM21" i="2"/>
  <c r="AL21" i="2"/>
  <c r="BI14" i="2"/>
  <c r="BH14" i="2"/>
  <c r="BG14" i="2"/>
  <c r="BF14" i="2"/>
  <c r="BE14" i="2"/>
  <c r="BD14" i="2"/>
  <c r="BC14" i="2"/>
  <c r="BB14" i="2"/>
  <c r="BA14" i="2"/>
  <c r="AZ14" i="2"/>
  <c r="AY14" i="2"/>
  <c r="AX14" i="2"/>
  <c r="AW14" i="2"/>
  <c r="AV14" i="2"/>
  <c r="AU14" i="2"/>
  <c r="AT14" i="2"/>
  <c r="AS14" i="2"/>
  <c r="AR14" i="2"/>
  <c r="AQ14" i="2"/>
  <c r="AP14" i="2"/>
  <c r="AO14" i="2"/>
  <c r="AN14" i="2"/>
  <c r="AM14" i="2"/>
  <c r="AL14" i="2"/>
  <c r="AY18" i="2"/>
  <c r="AZ18" i="2" s="1"/>
  <c r="BA18" i="2" s="1"/>
  <c r="BB18" i="2" s="1"/>
  <c r="BC18" i="2" s="1"/>
  <c r="BD18" i="2" s="1"/>
  <c r="BE18" i="2" s="1"/>
  <c r="BF18" i="2" s="1"/>
  <c r="BG18" i="2" s="1"/>
  <c r="BH18" i="2" s="1"/>
  <c r="BI18" i="2" s="1"/>
  <c r="AY17" i="2"/>
  <c r="AZ17" i="2" s="1"/>
  <c r="BA17" i="2" s="1"/>
  <c r="BB17" i="2" s="1"/>
  <c r="BC17" i="2" s="1"/>
  <c r="BD17" i="2" s="1"/>
  <c r="BE17" i="2" s="1"/>
  <c r="BF17" i="2" s="1"/>
  <c r="BG17" i="2" s="1"/>
  <c r="BH17" i="2" s="1"/>
  <c r="BI17" i="2" s="1"/>
  <c r="AY16" i="2"/>
  <c r="AZ16" i="2" s="1"/>
  <c r="BA16" i="2" s="1"/>
  <c r="BB16" i="2" s="1"/>
  <c r="BC16" i="2" s="1"/>
  <c r="BD16" i="2" s="1"/>
  <c r="BE16" i="2" s="1"/>
  <c r="BF16" i="2" s="1"/>
  <c r="BG16" i="2" s="1"/>
  <c r="BH16" i="2" s="1"/>
  <c r="BI16" i="2" s="1"/>
  <c r="AY15" i="2"/>
  <c r="AZ15" i="2" s="1"/>
  <c r="BA15" i="2" s="1"/>
  <c r="BB15" i="2" s="1"/>
  <c r="BC15" i="2" s="1"/>
  <c r="BD15" i="2" s="1"/>
  <c r="BE15" i="2" s="1"/>
  <c r="BF15" i="2" s="1"/>
  <c r="BG15" i="2" s="1"/>
  <c r="BH15" i="2" s="1"/>
  <c r="BI15" i="2" s="1"/>
  <c r="AM18" i="2"/>
  <c r="AN18" i="2" s="1"/>
  <c r="AO18" i="2" s="1"/>
  <c r="AP18" i="2" s="1"/>
  <c r="AQ18" i="2" s="1"/>
  <c r="AR18" i="2" s="1"/>
  <c r="AS18" i="2" s="1"/>
  <c r="AT18" i="2" s="1"/>
  <c r="AU18" i="2" s="1"/>
  <c r="AV18" i="2" s="1"/>
  <c r="AW18" i="2" s="1"/>
  <c r="AM17" i="2"/>
  <c r="AN17" i="2" s="1"/>
  <c r="AO17" i="2" s="1"/>
  <c r="AP17" i="2" s="1"/>
  <c r="AQ17" i="2" s="1"/>
  <c r="AR17" i="2" s="1"/>
  <c r="AS17" i="2" s="1"/>
  <c r="AT17" i="2" s="1"/>
  <c r="AU17" i="2" s="1"/>
  <c r="AV17" i="2" s="1"/>
  <c r="AW17" i="2" s="1"/>
  <c r="AM16" i="2"/>
  <c r="AN16" i="2" s="1"/>
  <c r="AO16" i="2" s="1"/>
  <c r="AP16" i="2" s="1"/>
  <c r="AQ16" i="2" s="1"/>
  <c r="AR16" i="2" s="1"/>
  <c r="AS16" i="2" s="1"/>
  <c r="AT16" i="2" s="1"/>
  <c r="AU16" i="2" s="1"/>
  <c r="AV16" i="2" s="1"/>
  <c r="AW16" i="2" s="1"/>
  <c r="AM15" i="2"/>
  <c r="AN15" i="2" s="1"/>
  <c r="AO15" i="2" s="1"/>
  <c r="AP15" i="2" s="1"/>
  <c r="AQ15" i="2" s="1"/>
  <c r="AR15" i="2" s="1"/>
  <c r="AS15" i="2" s="1"/>
  <c r="AT15" i="2" s="1"/>
  <c r="AU15" i="2" s="1"/>
  <c r="AV15" i="2" s="1"/>
  <c r="AW15" i="2" s="1"/>
  <c r="AT29" i="2" l="1"/>
  <c r="AT49" i="2"/>
  <c r="BF29" i="2"/>
  <c r="BF49" i="2"/>
  <c r="A1" i="4"/>
  <c r="A1" i="19"/>
  <c r="A1" i="18"/>
  <c r="A1" i="17"/>
  <c r="A1" i="16"/>
  <c r="A1" i="15"/>
  <c r="A1" i="3"/>
  <c r="A1" i="23"/>
  <c r="A2" i="4"/>
  <c r="BG29" i="2" l="1"/>
  <c r="BG49" i="2"/>
  <c r="AU29" i="2"/>
  <c r="AU49" i="2"/>
  <c r="A37" i="19"/>
  <c r="A36" i="19"/>
  <c r="A35" i="19"/>
  <c r="A34" i="19"/>
  <c r="A33" i="19"/>
  <c r="A32" i="19"/>
  <c r="A31" i="19"/>
  <c r="A30" i="19"/>
  <c r="A29" i="19"/>
  <c r="A28" i="19"/>
  <c r="A27" i="19"/>
  <c r="A26" i="19"/>
  <c r="A25" i="19"/>
  <c r="A37" i="18"/>
  <c r="A36" i="18"/>
  <c r="A35" i="18"/>
  <c r="A34" i="18"/>
  <c r="A33" i="18"/>
  <c r="A32" i="18"/>
  <c r="A31" i="18"/>
  <c r="A30" i="18"/>
  <c r="A29" i="18"/>
  <c r="A28" i="18"/>
  <c r="A27" i="18"/>
  <c r="A26" i="18"/>
  <c r="A25" i="18"/>
  <c r="A37" i="17"/>
  <c r="A36" i="17"/>
  <c r="A35" i="17"/>
  <c r="A34" i="17"/>
  <c r="A33" i="17"/>
  <c r="A32" i="17"/>
  <c r="A31" i="17"/>
  <c r="A30" i="17"/>
  <c r="A29" i="17"/>
  <c r="A28" i="17"/>
  <c r="A27" i="17"/>
  <c r="A26" i="17"/>
  <c r="A25" i="17"/>
  <c r="A36" i="15"/>
  <c r="A35" i="15"/>
  <c r="A34" i="15"/>
  <c r="A33" i="15"/>
  <c r="A32" i="15"/>
  <c r="A31" i="15"/>
  <c r="A30" i="15"/>
  <c r="A29" i="15"/>
  <c r="A28" i="15"/>
  <c r="A27" i="15"/>
  <c r="A26" i="15"/>
  <c r="A25" i="15"/>
  <c r="A26" i="3"/>
  <c r="A27" i="3"/>
  <c r="A28" i="3"/>
  <c r="A29" i="3"/>
  <c r="A30" i="3"/>
  <c r="A31" i="3"/>
  <c r="A32" i="3"/>
  <c r="A33" i="3"/>
  <c r="A34" i="3"/>
  <c r="A35" i="3"/>
  <c r="A36" i="3"/>
  <c r="A37" i="3"/>
  <c r="AA29" i="2"/>
  <c r="P29" i="2"/>
  <c r="C29" i="2"/>
  <c r="Q29" i="2" l="1"/>
  <c r="Q49" i="2"/>
  <c r="D29" i="2"/>
  <c r="D49" i="2"/>
  <c r="AB29" i="2"/>
  <c r="AB49" i="2"/>
  <c r="BH29" i="2"/>
  <c r="BH49" i="2"/>
  <c r="AV29" i="2"/>
  <c r="AV49" i="2"/>
  <c r="A62" i="2"/>
  <c r="A61" i="2"/>
  <c r="A60" i="2"/>
  <c r="A59" i="2"/>
  <c r="A58" i="2"/>
  <c r="A56" i="2"/>
  <c r="A55" i="2"/>
  <c r="A54" i="2"/>
  <c r="A53" i="2"/>
  <c r="A52" i="2"/>
  <c r="A51" i="2"/>
  <c r="A50" i="2"/>
  <c r="B62" i="2" l="1"/>
  <c r="A74" i="27"/>
  <c r="A74" i="3"/>
  <c r="A74" i="26"/>
  <c r="A74" i="16"/>
  <c r="A74" i="15"/>
  <c r="A74" i="28"/>
  <c r="A74" i="29"/>
  <c r="A74" i="18"/>
  <c r="A74" i="17"/>
  <c r="A74" i="19"/>
  <c r="A75" i="26"/>
  <c r="A75" i="16"/>
  <c r="A75" i="3"/>
  <c r="A75" i="28"/>
  <c r="A75" i="15"/>
  <c r="A75" i="17"/>
  <c r="A75" i="18"/>
  <c r="A75" i="27"/>
  <c r="A75" i="29"/>
  <c r="A75" i="19"/>
  <c r="A76" i="3"/>
  <c r="A77" i="3"/>
  <c r="A78" i="3"/>
  <c r="A79" i="3"/>
  <c r="A80" i="3"/>
  <c r="B59" i="2"/>
  <c r="B58" i="2"/>
  <c r="B60" i="2"/>
  <c r="B61" i="2"/>
  <c r="B56" i="2"/>
  <c r="B52" i="2"/>
  <c r="B53" i="2"/>
  <c r="B51" i="2"/>
  <c r="B54" i="2"/>
  <c r="B50" i="2"/>
  <c r="B55" i="2"/>
  <c r="E29" i="2"/>
  <c r="E49" i="2"/>
  <c r="S29" i="2"/>
  <c r="R49" i="2"/>
  <c r="AC29" i="2"/>
  <c r="AC49" i="2"/>
  <c r="AW29" i="2"/>
  <c r="AX49" i="2" s="1"/>
  <c r="AW49" i="2"/>
  <c r="BI29" i="2"/>
  <c r="BJ49" i="2" s="1"/>
  <c r="BI49" i="2"/>
  <c r="AU73" i="28"/>
  <c r="S73" i="28"/>
  <c r="AQ73" i="28"/>
  <c r="O73" i="28"/>
  <c r="AU73" i="29"/>
  <c r="AM73" i="28"/>
  <c r="G73" i="28"/>
  <c r="W73" i="29"/>
  <c r="S73" i="29"/>
  <c r="AI73" i="28"/>
  <c r="AQ73" i="29"/>
  <c r="C73" i="28"/>
  <c r="AA73" i="28"/>
  <c r="W73" i="28"/>
  <c r="K73" i="29"/>
  <c r="AE73" i="29"/>
  <c r="K73" i="28"/>
  <c r="AA73" i="29"/>
  <c r="AM73" i="29"/>
  <c r="AI73" i="29"/>
  <c r="G73" i="29"/>
  <c r="AE73" i="28"/>
  <c r="C73" i="29"/>
  <c r="O73" i="29"/>
  <c r="K73" i="26"/>
  <c r="S73" i="27"/>
  <c r="AM73" i="26"/>
  <c r="O73" i="27"/>
  <c r="AQ73" i="27"/>
  <c r="G73" i="26"/>
  <c r="AE73" i="27"/>
  <c r="AA73" i="26"/>
  <c r="K73" i="27"/>
  <c r="AM73" i="27"/>
  <c r="AI73" i="27"/>
  <c r="AE73" i="26"/>
  <c r="G73" i="27"/>
  <c r="AA73" i="27"/>
  <c r="S73" i="26"/>
  <c r="AU73" i="26"/>
  <c r="C73" i="27"/>
  <c r="C73" i="26"/>
  <c r="W73" i="26"/>
  <c r="AU73" i="27"/>
  <c r="AQ73" i="26"/>
  <c r="AI73" i="26"/>
  <c r="W73" i="27"/>
  <c r="O73" i="26"/>
  <c r="AQ73" i="3"/>
  <c r="AM73" i="17"/>
  <c r="AM73" i="3"/>
  <c r="O73" i="18"/>
  <c r="AI73" i="3"/>
  <c r="AE73" i="3"/>
  <c r="C73" i="18"/>
  <c r="AA73" i="3"/>
  <c r="AI73" i="17"/>
  <c r="W73" i="3"/>
  <c r="AI73" i="18"/>
  <c r="S73" i="3"/>
  <c r="AU73" i="3"/>
  <c r="W73" i="18"/>
  <c r="K73" i="3"/>
  <c r="AA73" i="17"/>
  <c r="G73" i="3"/>
  <c r="K73" i="18"/>
  <c r="C73" i="17"/>
  <c r="O73" i="17"/>
  <c r="C73" i="3"/>
  <c r="AQ73" i="18"/>
  <c r="AU73" i="17"/>
  <c r="G73" i="18"/>
  <c r="AE73" i="18"/>
  <c r="O73" i="3"/>
  <c r="AU73" i="18"/>
  <c r="K73" i="17"/>
  <c r="S73" i="18"/>
  <c r="AA73" i="18"/>
  <c r="AM73" i="18"/>
  <c r="S73" i="17"/>
  <c r="W73" i="17"/>
  <c r="G73" i="17"/>
  <c r="AE73" i="17"/>
  <c r="AQ73" i="17"/>
  <c r="T29" i="2" l="1"/>
  <c r="T49" i="2"/>
  <c r="G29" i="2"/>
  <c r="F49" i="2"/>
  <c r="AD29" i="2"/>
  <c r="AD49" i="2"/>
  <c r="B10" i="26"/>
  <c r="B10" i="27"/>
  <c r="U29" i="2" l="1"/>
  <c r="U49" i="2"/>
  <c r="H29" i="2"/>
  <c r="H49" i="2"/>
  <c r="AE29" i="2"/>
  <c r="AE49" i="2"/>
  <c r="B59" i="28"/>
  <c r="B10" i="28"/>
  <c r="B58" i="28" s="1"/>
  <c r="B59" i="29"/>
  <c r="B10" i="29"/>
  <c r="B58" i="29" s="1"/>
  <c r="B58" i="27"/>
  <c r="B58" i="26"/>
  <c r="V49" i="2" l="1"/>
  <c r="V29" i="2"/>
  <c r="J29" i="2"/>
  <c r="I49" i="2"/>
  <c r="AF49" i="2"/>
  <c r="U20" i="23"/>
  <c r="P20" i="23"/>
  <c r="T20" i="23"/>
  <c r="O20" i="23"/>
  <c r="B55" i="16"/>
  <c r="B55" i="15"/>
  <c r="J7" i="4" s="1"/>
  <c r="B7" i="15"/>
  <c r="B7" i="16"/>
  <c r="D7" i="4" s="1"/>
  <c r="B55" i="3"/>
  <c r="I7" i="4" s="1"/>
  <c r="B58" i="16"/>
  <c r="B58" i="15"/>
  <c r="B58" i="3"/>
  <c r="K29" i="2" l="1"/>
  <c r="K49" i="2"/>
  <c r="W49" i="2"/>
  <c r="W29" i="2"/>
  <c r="AG29" i="2"/>
  <c r="AG49" i="2"/>
  <c r="K7" i="4"/>
  <c r="H20" i="23"/>
  <c r="C7" i="4"/>
  <c r="S20" i="23"/>
  <c r="N20" i="23"/>
  <c r="I20" i="23"/>
  <c r="D20" i="23"/>
  <c r="R20" i="23"/>
  <c r="M20" i="23"/>
  <c r="Q20" i="23"/>
  <c r="L20" i="23"/>
  <c r="A37" i="16"/>
  <c r="A37" i="15"/>
  <c r="X49" i="2" l="1"/>
  <c r="X29" i="2"/>
  <c r="L29" i="2"/>
  <c r="L49" i="2"/>
  <c r="AH29" i="2"/>
  <c r="AH49" i="2"/>
  <c r="W20" i="23"/>
  <c r="V20" i="23"/>
  <c r="A2" i="23"/>
  <c r="A3" i="19"/>
  <c r="A3" i="18"/>
  <c r="A3" i="17"/>
  <c r="A3" i="16"/>
  <c r="A3" i="15"/>
  <c r="A3" i="3"/>
  <c r="Y49" i="2" l="1"/>
  <c r="Y29" i="2"/>
  <c r="Z49" i="2" s="1"/>
  <c r="M29" i="2"/>
  <c r="N49" i="2" s="1"/>
  <c r="M49" i="2"/>
  <c r="AI29" i="2"/>
  <c r="AI49" i="2"/>
  <c r="B7" i="3"/>
  <c r="AJ29" i="2" l="1"/>
  <c r="AJ49" i="2"/>
  <c r="G20" i="23"/>
  <c r="B7" i="4"/>
  <c r="B20" i="23"/>
  <c r="C20" i="23"/>
  <c r="A36" i="16"/>
  <c r="C18" i="2"/>
  <c r="AK29" i="2" l="1"/>
  <c r="AL49" i="2" s="1"/>
  <c r="AK49" i="2"/>
  <c r="D18" i="2"/>
  <c r="E18" i="2" s="1"/>
  <c r="F18" i="2" s="1"/>
  <c r="G18" i="2" s="1"/>
  <c r="H18" i="2" s="1"/>
  <c r="I18" i="2" s="1"/>
  <c r="J18" i="2" s="1"/>
  <c r="K18" i="2" s="1"/>
  <c r="L18" i="2" s="1"/>
  <c r="M18" i="2" s="1"/>
  <c r="O18" i="2" s="1"/>
  <c r="P18" i="2" s="1"/>
  <c r="Q18" i="2" s="1"/>
  <c r="S18" i="2" s="1"/>
  <c r="T18" i="2" s="1"/>
  <c r="U18" i="2" s="1"/>
  <c r="V18" i="2" s="1"/>
  <c r="W18" i="2" s="1"/>
  <c r="X18" i="2" s="1"/>
  <c r="Y18" i="2" s="1"/>
  <c r="Z18" i="2" s="1"/>
  <c r="AA18" i="2" s="1"/>
  <c r="AB18" i="2" s="1"/>
  <c r="AC18" i="2" s="1"/>
  <c r="AD18" i="2" s="1"/>
  <c r="AE18" i="2" s="1"/>
  <c r="AF18" i="2" s="1"/>
  <c r="AG18" i="2" s="1"/>
  <c r="AH18" i="2" s="1"/>
  <c r="AI18" i="2" s="1"/>
  <c r="AJ18" i="2" s="1"/>
  <c r="AK18" i="2" s="1"/>
  <c r="A25" i="16" l="1"/>
  <c r="A94" i="19"/>
  <c r="A93" i="19"/>
  <c r="A92" i="19"/>
  <c r="A91" i="19"/>
  <c r="A90" i="19"/>
  <c r="B59" i="19"/>
  <c r="B56" i="19"/>
  <c r="B55" i="19"/>
  <c r="B54" i="19"/>
  <c r="A46" i="19"/>
  <c r="A45" i="19"/>
  <c r="A44" i="19"/>
  <c r="A43" i="19"/>
  <c r="A42" i="19"/>
  <c r="A41" i="19"/>
  <c r="B10" i="19"/>
  <c r="B58" i="19" s="1"/>
  <c r="A94" i="18"/>
  <c r="A93" i="18"/>
  <c r="A92" i="18"/>
  <c r="A91" i="18"/>
  <c r="A90" i="18"/>
  <c r="B59" i="18"/>
  <c r="B56" i="18"/>
  <c r="B55" i="18"/>
  <c r="B54" i="18"/>
  <c r="A46" i="18"/>
  <c r="A45" i="18"/>
  <c r="A44" i="18"/>
  <c r="A43" i="18"/>
  <c r="A42" i="18"/>
  <c r="A41" i="18"/>
  <c r="B10" i="18"/>
  <c r="B58" i="18" s="1"/>
  <c r="A94" i="17"/>
  <c r="A93" i="17"/>
  <c r="A92" i="17"/>
  <c r="A91" i="17"/>
  <c r="A90" i="17"/>
  <c r="AU69" i="17"/>
  <c r="AQ69" i="17"/>
  <c r="AM69" i="17"/>
  <c r="AI69" i="17"/>
  <c r="AE69" i="17"/>
  <c r="AA69" i="17"/>
  <c r="W69" i="17"/>
  <c r="S69" i="17"/>
  <c r="O69" i="17"/>
  <c r="K69" i="17"/>
  <c r="G69" i="17"/>
  <c r="C69" i="17"/>
  <c r="AU68" i="17"/>
  <c r="AQ68" i="17"/>
  <c r="AM68" i="17"/>
  <c r="AI68" i="17"/>
  <c r="AE68" i="17"/>
  <c r="AA68" i="17"/>
  <c r="W68" i="17"/>
  <c r="S68" i="17"/>
  <c r="O68" i="17"/>
  <c r="K68" i="17"/>
  <c r="G68" i="17"/>
  <c r="C68" i="17"/>
  <c r="B56" i="17"/>
  <c r="B54" i="17"/>
  <c r="A46" i="17"/>
  <c r="A45" i="17"/>
  <c r="A44" i="17"/>
  <c r="A43" i="17"/>
  <c r="A42" i="17"/>
  <c r="A41" i="17"/>
  <c r="B10" i="17"/>
  <c r="B58" i="17" s="1"/>
  <c r="A94" i="16"/>
  <c r="A93" i="16"/>
  <c r="A92" i="16"/>
  <c r="A91" i="16"/>
  <c r="A90" i="16"/>
  <c r="A46" i="16"/>
  <c r="A45" i="16"/>
  <c r="A44" i="16"/>
  <c r="A43" i="16"/>
  <c r="A42" i="16"/>
  <c r="A41" i="16"/>
  <c r="A35" i="16"/>
  <c r="A34" i="16"/>
  <c r="A33" i="16"/>
  <c r="A32" i="16"/>
  <c r="A31" i="16"/>
  <c r="A30" i="16"/>
  <c r="A29" i="16"/>
  <c r="A28" i="16"/>
  <c r="A27" i="16"/>
  <c r="A26" i="16"/>
  <c r="B10" i="16"/>
  <c r="A94" i="15"/>
  <c r="A93" i="15"/>
  <c r="A92" i="15"/>
  <c r="A91" i="15"/>
  <c r="A90" i="15"/>
  <c r="A46" i="15"/>
  <c r="A45" i="15"/>
  <c r="A44" i="15"/>
  <c r="A43" i="15"/>
  <c r="A42" i="15"/>
  <c r="A41" i="15"/>
  <c r="B10" i="15"/>
  <c r="C73" i="19" l="1"/>
  <c r="AI73" i="15"/>
  <c r="W73" i="15"/>
  <c r="K73" i="15"/>
  <c r="AM73" i="15"/>
  <c r="AA73" i="15"/>
  <c r="AQ73" i="15"/>
  <c r="O73" i="15"/>
  <c r="C73" i="15"/>
  <c r="AE73" i="15"/>
  <c r="AU73" i="15"/>
  <c r="S73" i="15"/>
  <c r="G73" i="15"/>
  <c r="AE73" i="19"/>
  <c r="O73" i="19"/>
  <c r="AI73" i="19"/>
  <c r="AM73" i="19"/>
  <c r="AQ73" i="19"/>
  <c r="S73" i="19"/>
  <c r="W73" i="19"/>
  <c r="AA73" i="19"/>
  <c r="AU73" i="19"/>
  <c r="G73" i="19"/>
  <c r="K73" i="19"/>
  <c r="A89" i="17"/>
  <c r="A89" i="18"/>
  <c r="A89" i="19"/>
  <c r="A89" i="16"/>
  <c r="A89" i="15"/>
  <c r="AQ73" i="16" l="1"/>
  <c r="AU73" i="16"/>
  <c r="AI73" i="16"/>
  <c r="AE73" i="16"/>
  <c r="AA73" i="16"/>
  <c r="W73" i="16"/>
  <c r="K73" i="16"/>
  <c r="S73" i="16"/>
  <c r="G73" i="16"/>
  <c r="C73" i="16"/>
  <c r="AM73" i="16"/>
  <c r="O73" i="16"/>
  <c r="B53" i="3" l="1"/>
  <c r="B7" i="23"/>
  <c r="J81" i="2"/>
  <c r="B14" i="2"/>
  <c r="O81" i="2"/>
  <c r="G81" i="2"/>
  <c r="K81" i="2"/>
  <c r="L14" i="2"/>
  <c r="M81" i="2"/>
  <c r="B5" i="3"/>
  <c r="AD61" i="3" s="1"/>
  <c r="J14" i="2"/>
  <c r="H81" i="2"/>
  <c r="L81" i="2"/>
  <c r="C14" i="2"/>
  <c r="P81" i="2"/>
  <c r="F81" i="2"/>
  <c r="F14" i="2"/>
  <c r="K14" i="2"/>
  <c r="E14" i="2"/>
  <c r="H14" i="2"/>
  <c r="I14" i="2"/>
  <c r="I81" i="2"/>
  <c r="N81" i="2"/>
  <c r="G14" i="2"/>
  <c r="Q81" i="2"/>
  <c r="B5" i="17"/>
  <c r="AT61" i="17" s="1"/>
  <c r="D14" i="2"/>
  <c r="M14" i="2"/>
  <c r="B21" i="2" l="1"/>
  <c r="Y14" i="2"/>
  <c r="B53" i="15"/>
  <c r="I88" i="2"/>
  <c r="U14" i="2"/>
  <c r="C7" i="23"/>
  <c r="N88" i="2"/>
  <c r="R14" i="2"/>
  <c r="H88" i="2"/>
  <c r="P14" i="2"/>
  <c r="G88" i="2"/>
  <c r="B5" i="15"/>
  <c r="AP61" i="15" s="1"/>
  <c r="AP61" i="3"/>
  <c r="R13" i="3"/>
  <c r="AP13" i="17"/>
  <c r="AD13" i="3"/>
  <c r="V13" i="3"/>
  <c r="Q88" i="2"/>
  <c r="AL61" i="3"/>
  <c r="S14" i="2"/>
  <c r="Z13" i="3"/>
  <c r="T14" i="2"/>
  <c r="K88" i="2"/>
  <c r="V13" i="17"/>
  <c r="V14" i="2"/>
  <c r="J13" i="3"/>
  <c r="J88" i="2"/>
  <c r="AL13" i="3"/>
  <c r="N61" i="3"/>
  <c r="F88" i="2"/>
  <c r="J61" i="3"/>
  <c r="B53" i="17"/>
  <c r="X14" i="2"/>
  <c r="Z13" i="17"/>
  <c r="B13" i="17"/>
  <c r="AL61" i="17"/>
  <c r="AT13" i="17"/>
  <c r="R61" i="3"/>
  <c r="AT13" i="3"/>
  <c r="Z61" i="3"/>
  <c r="V61" i="17"/>
  <c r="J13" i="17"/>
  <c r="F13" i="17"/>
  <c r="AH61" i="3"/>
  <c r="AP13" i="3"/>
  <c r="N13" i="17"/>
  <c r="AD13" i="17"/>
  <c r="AH61" i="17"/>
  <c r="AL13" i="17"/>
  <c r="N14" i="2"/>
  <c r="Q14" i="2"/>
  <c r="F13" i="3"/>
  <c r="L88" i="2"/>
  <c r="O88" i="2"/>
  <c r="AH13" i="3"/>
  <c r="V61" i="3"/>
  <c r="J61" i="17"/>
  <c r="N61" i="17"/>
  <c r="R13" i="17"/>
  <c r="B5" i="18"/>
  <c r="AP13" i="18" s="1"/>
  <c r="O14" i="2"/>
  <c r="AP61" i="17"/>
  <c r="R61" i="17"/>
  <c r="B13" i="3"/>
  <c r="B61" i="3"/>
  <c r="F61" i="3"/>
  <c r="AD61" i="17"/>
  <c r="AH13" i="17"/>
  <c r="F61" i="17"/>
  <c r="N13" i="3"/>
  <c r="M88" i="2"/>
  <c r="P88" i="2"/>
  <c r="AT61" i="3"/>
  <c r="Z61" i="17"/>
  <c r="B61" i="17"/>
  <c r="W14" i="2"/>
  <c r="AA14" i="2"/>
  <c r="AF14" i="2"/>
  <c r="AJ14" i="2"/>
  <c r="B5" i="16"/>
  <c r="O95" i="2"/>
  <c r="G95" i="2"/>
  <c r="B28" i="2" l="1"/>
  <c r="C32" i="2" s="1"/>
  <c r="N95" i="2"/>
  <c r="B53" i="16"/>
  <c r="I95" i="2"/>
  <c r="Q95" i="2"/>
  <c r="N13" i="18"/>
  <c r="AD61" i="18"/>
  <c r="F13" i="15"/>
  <c r="V61" i="15"/>
  <c r="R61" i="15"/>
  <c r="AD61" i="15"/>
  <c r="AL13" i="15"/>
  <c r="F61" i="15"/>
  <c r="N13" i="15"/>
  <c r="AT13" i="15"/>
  <c r="AD13" i="15"/>
  <c r="Z13" i="15"/>
  <c r="F95" i="2"/>
  <c r="J13" i="18"/>
  <c r="AG14" i="2"/>
  <c r="AG21" i="2" s="1"/>
  <c r="AG28" i="2" s="1"/>
  <c r="AH32" i="2" s="1"/>
  <c r="AK14" i="2"/>
  <c r="D7" i="23"/>
  <c r="J95" i="2"/>
  <c r="AD14" i="2"/>
  <c r="AD21" i="2" s="1"/>
  <c r="AD28" i="2" s="1"/>
  <c r="AE32" i="2" s="1"/>
  <c r="AI14" i="2"/>
  <c r="AI21" i="2" s="1"/>
  <c r="AI28" i="2" s="1"/>
  <c r="AJ32" i="2" s="1"/>
  <c r="K95" i="2"/>
  <c r="AE14" i="2"/>
  <c r="AE21" i="2" s="1"/>
  <c r="AE28" i="2" s="1"/>
  <c r="AF32" i="2" s="1"/>
  <c r="AC14" i="2"/>
  <c r="AC21" i="2" s="1"/>
  <c r="AC28" i="2" s="1"/>
  <c r="AD32" i="2" s="1"/>
  <c r="Z14" i="2"/>
  <c r="H95" i="2"/>
  <c r="L95" i="2"/>
  <c r="AH14" i="2"/>
  <c r="AH21" i="2" s="1"/>
  <c r="AH28" i="2" s="1"/>
  <c r="AI32" i="2" s="1"/>
  <c r="P95" i="2"/>
  <c r="M95" i="2"/>
  <c r="B5" i="19"/>
  <c r="AT13" i="19" s="1"/>
  <c r="AB14" i="2"/>
  <c r="AB21" i="2" s="1"/>
  <c r="AB28" i="2" s="1"/>
  <c r="AC32" i="2" s="1"/>
  <c r="J13" i="15"/>
  <c r="AL61" i="15"/>
  <c r="B13" i="15"/>
  <c r="AP13" i="15"/>
  <c r="AT61" i="15"/>
  <c r="AH13" i="15"/>
  <c r="B61" i="15"/>
  <c r="R13" i="15"/>
  <c r="Z61" i="15"/>
  <c r="AH61" i="15"/>
  <c r="J61" i="15"/>
  <c r="N61" i="15"/>
  <c r="V13" i="15"/>
  <c r="Z13" i="18"/>
  <c r="AL61" i="18"/>
  <c r="AH13" i="18"/>
  <c r="V13" i="18"/>
  <c r="AT61" i="18"/>
  <c r="AP61" i="18"/>
  <c r="AL13" i="18"/>
  <c r="F13" i="18"/>
  <c r="B53" i="18"/>
  <c r="R13" i="18"/>
  <c r="B61" i="18"/>
  <c r="V61" i="18"/>
  <c r="AD13" i="18"/>
  <c r="F61" i="18"/>
  <c r="AT13" i="18"/>
  <c r="J61" i="18"/>
  <c r="N61" i="18"/>
  <c r="R61" i="18"/>
  <c r="B13" i="18"/>
  <c r="Z61" i="18"/>
  <c r="AH61" i="18"/>
  <c r="F61" i="16"/>
  <c r="AL13" i="16"/>
  <c r="Z13" i="16"/>
  <c r="V13" i="16"/>
  <c r="AP61" i="16"/>
  <c r="N13" i="16"/>
  <c r="AL61" i="16"/>
  <c r="J13" i="16"/>
  <c r="V61" i="16"/>
  <c r="F13" i="16"/>
  <c r="N61" i="16"/>
  <c r="AT13" i="16"/>
  <c r="J61" i="16"/>
  <c r="AP13" i="16"/>
  <c r="B13" i="16"/>
  <c r="AH13" i="16"/>
  <c r="B61" i="16"/>
  <c r="Z61" i="16"/>
  <c r="AD61" i="16"/>
  <c r="AD13" i="16"/>
  <c r="R61" i="16"/>
  <c r="R13" i="16"/>
  <c r="AT61" i="16"/>
  <c r="AH61" i="16"/>
  <c r="N21" i="2"/>
  <c r="N28" i="2" s="1"/>
  <c r="O32" i="2" s="1"/>
  <c r="O21" i="2"/>
  <c r="O28" i="2" s="1"/>
  <c r="P32" i="2" s="1"/>
  <c r="P21" i="2"/>
  <c r="P28" i="2" s="1"/>
  <c r="Q32" i="2" s="1"/>
  <c r="Q21" i="2"/>
  <c r="Q28" i="2" s="1"/>
  <c r="R32" i="2" s="1"/>
  <c r="R21" i="2"/>
  <c r="R28" i="2" s="1"/>
  <c r="S32" i="2" s="1"/>
  <c r="S21" i="2"/>
  <c r="S28" i="2" s="1"/>
  <c r="T32" i="2" s="1"/>
  <c r="T21" i="2"/>
  <c r="T28" i="2" s="1"/>
  <c r="U32" i="2" s="1"/>
  <c r="U21" i="2"/>
  <c r="U28" i="2" s="1"/>
  <c r="V32" i="2" s="1"/>
  <c r="V21" i="2"/>
  <c r="V28" i="2" s="1"/>
  <c r="W32" i="2" s="1"/>
  <c r="W21" i="2"/>
  <c r="W28" i="2" s="1"/>
  <c r="X32" i="2" s="1"/>
  <c r="X21" i="2"/>
  <c r="X28" i="2" s="1"/>
  <c r="Y32" i="2" s="1"/>
  <c r="Y21" i="2"/>
  <c r="Y28" i="2" s="1"/>
  <c r="Z32" i="2" s="1"/>
  <c r="AA21" i="2"/>
  <c r="AA28" i="2" s="1"/>
  <c r="AB32" i="2" s="1"/>
  <c r="AF21" i="2"/>
  <c r="AF28" i="2" s="1"/>
  <c r="AG32" i="2" s="1"/>
  <c r="AJ21" i="2"/>
  <c r="AJ28" i="2" s="1"/>
  <c r="AK32" i="2" s="1"/>
  <c r="D14" i="3" l="1"/>
  <c r="C48" i="2"/>
  <c r="B73" i="3" s="1"/>
  <c r="D73" i="3" s="1"/>
  <c r="B32" i="17"/>
  <c r="B25" i="17"/>
  <c r="B26" i="3"/>
  <c r="B36" i="3"/>
  <c r="B28" i="3"/>
  <c r="B27" i="3"/>
  <c r="B36" i="17"/>
  <c r="B31" i="17"/>
  <c r="B34" i="17"/>
  <c r="B27" i="17"/>
  <c r="B34" i="3"/>
  <c r="B30" i="3"/>
  <c r="B29" i="17"/>
  <c r="B37" i="3"/>
  <c r="B29" i="3"/>
  <c r="B31" i="3"/>
  <c r="B30" i="17"/>
  <c r="B33" i="3"/>
  <c r="B28" i="17"/>
  <c r="B35" i="3"/>
  <c r="Z21" i="2"/>
  <c r="Z28" i="2" s="1"/>
  <c r="AA32" i="2" s="1"/>
  <c r="AA48" i="2" s="1"/>
  <c r="B32" i="3"/>
  <c r="B33" i="17"/>
  <c r="B26" i="17"/>
  <c r="B37" i="17"/>
  <c r="B35" i="17"/>
  <c r="B25" i="3"/>
  <c r="AK21" i="2"/>
  <c r="AK28" i="2" s="1"/>
  <c r="AL32" i="2" s="1"/>
  <c r="AK64" i="2" s="1"/>
  <c r="B73" i="17"/>
  <c r="D73" i="17" s="1"/>
  <c r="Y64" i="2"/>
  <c r="Z48" i="2"/>
  <c r="AG64" i="2"/>
  <c r="AH48" i="2"/>
  <c r="AI64" i="2"/>
  <c r="AJ48" i="2"/>
  <c r="AF64" i="2"/>
  <c r="AG48" i="2"/>
  <c r="AA64" i="2"/>
  <c r="AB48" i="2"/>
  <c r="W64" i="2"/>
  <c r="X48" i="2"/>
  <c r="AD64" i="2"/>
  <c r="AE48" i="2"/>
  <c r="AE64" i="2"/>
  <c r="AF48" i="2"/>
  <c r="Z64" i="2"/>
  <c r="X64" i="2"/>
  <c r="Y48" i="2"/>
  <c r="V64" i="2"/>
  <c r="W48" i="2"/>
  <c r="AB64" i="2"/>
  <c r="AC48" i="2"/>
  <c r="S64" i="2"/>
  <c r="T48" i="2"/>
  <c r="AL48" i="2"/>
  <c r="T64" i="2"/>
  <c r="U48" i="2"/>
  <c r="R64" i="2"/>
  <c r="S48" i="2"/>
  <c r="P64" i="2"/>
  <c r="Q48" i="2"/>
  <c r="AC64" i="2"/>
  <c r="AD48" i="2"/>
  <c r="O64" i="2"/>
  <c r="P48" i="2"/>
  <c r="AH64" i="2"/>
  <c r="AI48" i="2"/>
  <c r="U64" i="2"/>
  <c r="V48" i="2"/>
  <c r="Q64" i="2"/>
  <c r="R48" i="2"/>
  <c r="N64" i="2"/>
  <c r="O48" i="2"/>
  <c r="AJ64" i="2"/>
  <c r="AK48" i="2"/>
  <c r="J13" i="19"/>
  <c r="N61" i="19"/>
  <c r="AP13" i="19"/>
  <c r="B61" i="19"/>
  <c r="J61" i="19"/>
  <c r="AL13" i="19"/>
  <c r="Z61" i="19"/>
  <c r="AP61" i="19"/>
  <c r="V61" i="19"/>
  <c r="B13" i="19"/>
  <c r="AD13" i="19"/>
  <c r="AH13" i="19"/>
  <c r="AL61" i="19"/>
  <c r="B53" i="19"/>
  <c r="F13" i="19"/>
  <c r="R13" i="19"/>
  <c r="Z13" i="19"/>
  <c r="V13" i="19"/>
  <c r="AH61" i="19"/>
  <c r="R61" i="19"/>
  <c r="F61" i="19"/>
  <c r="N13" i="19"/>
  <c r="AT61" i="19"/>
  <c r="AD61" i="19"/>
  <c r="A46" i="3" l="1"/>
  <c r="A45" i="3"/>
  <c r="A44" i="3"/>
  <c r="A43" i="3"/>
  <c r="A42" i="3"/>
  <c r="A41" i="3"/>
  <c r="A89" i="3" s="1"/>
  <c r="C16" i="2" l="1"/>
  <c r="D16" i="2" s="1"/>
  <c r="E16" i="2" s="1"/>
  <c r="F16" i="2" s="1"/>
  <c r="G16" i="2" s="1"/>
  <c r="H16" i="2" s="1"/>
  <c r="I16" i="2" s="1"/>
  <c r="J16" i="2" s="1"/>
  <c r="K16" i="2" s="1"/>
  <c r="L16" i="2" s="1"/>
  <c r="M16" i="2" s="1"/>
  <c r="C15" i="2"/>
  <c r="D15" i="2" s="1"/>
  <c r="E15" i="2" s="1"/>
  <c r="E83" i="2"/>
  <c r="E84" i="2"/>
  <c r="E85" i="2"/>
  <c r="E86" i="2"/>
  <c r="E82" i="2"/>
  <c r="A23" i="2"/>
  <c r="A24" i="2"/>
  <c r="A25" i="2"/>
  <c r="A26" i="2"/>
  <c r="A22" i="2"/>
  <c r="M21" i="2"/>
  <c r="M28" i="2" s="1"/>
  <c r="N32" i="2" s="1"/>
  <c r="L21" i="2"/>
  <c r="L28" i="2" s="1"/>
  <c r="M32" i="2" s="1"/>
  <c r="K21" i="2"/>
  <c r="K28" i="2" s="1"/>
  <c r="L32" i="2" s="1"/>
  <c r="J21" i="2"/>
  <c r="J28" i="2" s="1"/>
  <c r="K32" i="2" s="1"/>
  <c r="I21" i="2"/>
  <c r="I28" i="2" s="1"/>
  <c r="J32" i="2" s="1"/>
  <c r="H21" i="2"/>
  <c r="H28" i="2" s="1"/>
  <c r="I32" i="2" s="1"/>
  <c r="G21" i="2"/>
  <c r="G28" i="2" s="1"/>
  <c r="H32" i="2" s="1"/>
  <c r="F21" i="2"/>
  <c r="F28" i="2" s="1"/>
  <c r="G32" i="2" s="1"/>
  <c r="E21" i="2"/>
  <c r="E28" i="2" s="1"/>
  <c r="F32" i="2" s="1"/>
  <c r="D21" i="2"/>
  <c r="D28" i="2" s="1"/>
  <c r="E32" i="2" s="1"/>
  <c r="C21" i="2"/>
  <c r="C17" i="2"/>
  <c r="D17" i="2" s="1"/>
  <c r="E17" i="2" s="1"/>
  <c r="F17" i="2" s="1"/>
  <c r="G17" i="2" s="1"/>
  <c r="H17" i="2" s="1"/>
  <c r="I17" i="2" s="1"/>
  <c r="J17" i="2" s="1"/>
  <c r="K17" i="2" s="1"/>
  <c r="L17" i="2" s="1"/>
  <c r="M17" i="2" s="1"/>
  <c r="R22" i="2" l="1" a="1"/>
  <c r="R22" i="2" s="1"/>
  <c r="F22" i="2" a="1"/>
  <c r="F22" i="2" s="1"/>
  <c r="B22" i="2" a="1"/>
  <c r="B22" i="2" s="1"/>
  <c r="AX22" i="2" a="1"/>
  <c r="AX22" i="2" s="1"/>
  <c r="AL22" i="2" a="1"/>
  <c r="AL22" i="2" s="1"/>
  <c r="B65" i="29" s="1"/>
  <c r="N22" i="2" a="1"/>
  <c r="N22" i="2" s="1"/>
  <c r="I22" i="2" a="1"/>
  <c r="I22" i="2" s="1"/>
  <c r="Z22" i="2" a="1"/>
  <c r="Z22" i="2" s="1"/>
  <c r="T22" i="2" a="1"/>
  <c r="T22" i="2" s="1"/>
  <c r="Z65" i="18" s="1"/>
  <c r="O22" i="2" a="1"/>
  <c r="O22" i="2" s="1"/>
  <c r="F17" i="18" s="1"/>
  <c r="P22" i="2" a="1"/>
  <c r="P22" i="2" s="1"/>
  <c r="J65" i="18" s="1"/>
  <c r="C22" i="2" a="1"/>
  <c r="C22" i="2" s="1"/>
  <c r="S22" i="2" a="1"/>
  <c r="S22" i="2" s="1"/>
  <c r="AA22" i="2" a="1"/>
  <c r="AA22" i="2" s="1"/>
  <c r="AB22" i="2" a="1"/>
  <c r="AB22" i="2" s="1"/>
  <c r="U22" i="2" a="1"/>
  <c r="U22" i="2" s="1"/>
  <c r="D22" i="2" a="1"/>
  <c r="D22" i="2" s="1"/>
  <c r="Q22" i="2" a="1"/>
  <c r="Q22" i="2" s="1"/>
  <c r="E22" i="2" a="1"/>
  <c r="E22" i="2" s="1"/>
  <c r="AC22" i="2" a="1"/>
  <c r="AC22" i="2" s="1"/>
  <c r="V22" i="2" a="1"/>
  <c r="V22" i="2" s="1"/>
  <c r="AH17" i="18" s="1"/>
  <c r="AD22" i="2" a="1"/>
  <c r="AD22" i="2" s="1"/>
  <c r="G22" i="2" a="1"/>
  <c r="G22" i="2" s="1"/>
  <c r="W22" i="2" a="1"/>
  <c r="W22" i="2" s="1"/>
  <c r="AL65" i="18" s="1"/>
  <c r="H22" i="2" a="1"/>
  <c r="H22" i="2" s="1"/>
  <c r="AE22" i="2" a="1"/>
  <c r="AE22" i="2" s="1"/>
  <c r="V17" i="19" s="1"/>
  <c r="X22" i="2" a="1"/>
  <c r="X22" i="2" s="1"/>
  <c r="AP65" i="18" s="1"/>
  <c r="Y22" i="2" a="1"/>
  <c r="Y22" i="2" s="1"/>
  <c r="J22" i="2" a="1"/>
  <c r="J22" i="2" s="1"/>
  <c r="AF22" i="2" a="1"/>
  <c r="AF22" i="2" s="1"/>
  <c r="K22" i="2" a="1"/>
  <c r="K22" i="2" s="1"/>
  <c r="AG22" i="2" a="1"/>
  <c r="AG22" i="2" s="1"/>
  <c r="L22" i="2" a="1"/>
  <c r="L22" i="2" s="1"/>
  <c r="AH22" i="2" a="1"/>
  <c r="AH22" i="2" s="1"/>
  <c r="AI22" i="2" a="1"/>
  <c r="AI22" i="2" s="1"/>
  <c r="M22" i="2" a="1"/>
  <c r="M22" i="2" s="1"/>
  <c r="AJ22" i="2" a="1"/>
  <c r="AJ22" i="2" s="1"/>
  <c r="AK22" i="2" a="1"/>
  <c r="AK22" i="2" s="1"/>
  <c r="I25" i="2" a="1"/>
  <c r="I25" i="2" s="1"/>
  <c r="R25" i="2" a="1"/>
  <c r="R25" i="2" s="1"/>
  <c r="R20" i="18" s="1"/>
  <c r="F25" i="2" a="1"/>
  <c r="F25" i="2" s="1"/>
  <c r="B25" i="2" a="1"/>
  <c r="B25" i="2" s="1"/>
  <c r="Z25" i="2" a="1"/>
  <c r="Z25" i="2" s="1"/>
  <c r="AX25" i="2" a="1"/>
  <c r="AX25" i="2" s="1"/>
  <c r="N25" i="2" a="1"/>
  <c r="N25" i="2" s="1"/>
  <c r="B20" i="18" s="1"/>
  <c r="AL25" i="2" a="1"/>
  <c r="AL25" i="2" s="1"/>
  <c r="AM25" i="2" s="1"/>
  <c r="AN25" i="2" s="1"/>
  <c r="AO25" i="2" s="1"/>
  <c r="AP25" i="2" s="1"/>
  <c r="AQ25" i="2" s="1"/>
  <c r="AR25" i="2" s="1"/>
  <c r="AS25" i="2" s="1"/>
  <c r="AT25" i="2" s="1"/>
  <c r="AU25" i="2" s="1"/>
  <c r="AV25" i="2" s="1"/>
  <c r="AW25" i="2" s="1"/>
  <c r="AA25" i="2" a="1"/>
  <c r="AA25" i="2" s="1"/>
  <c r="P25" i="2" a="1"/>
  <c r="P25" i="2" s="1"/>
  <c r="J20" i="18" s="1"/>
  <c r="O25" i="2" a="1"/>
  <c r="O25" i="2" s="1"/>
  <c r="F68" i="18" s="1"/>
  <c r="C25" i="2" a="1"/>
  <c r="C25" i="2" s="1"/>
  <c r="T25" i="2" a="1"/>
  <c r="T25" i="2" s="1"/>
  <c r="Z20" i="18" s="1"/>
  <c r="S25" i="2" a="1"/>
  <c r="S25" i="2" s="1"/>
  <c r="V68" i="18" s="1"/>
  <c r="U25" i="2" a="1"/>
  <c r="U25" i="2" s="1"/>
  <c r="AD68" i="18" s="1"/>
  <c r="AB25" i="2" a="1"/>
  <c r="AB25" i="2" s="1"/>
  <c r="Q25" i="2" a="1"/>
  <c r="Q25" i="2" s="1"/>
  <c r="D25" i="2" a="1"/>
  <c r="D25" i="2" s="1"/>
  <c r="V25" i="2" a="1"/>
  <c r="V25" i="2" s="1"/>
  <c r="E25" i="2" a="1"/>
  <c r="E25" i="2" s="1"/>
  <c r="AC25" i="2" a="1"/>
  <c r="AC25" i="2" s="1"/>
  <c r="N20" i="19" s="1"/>
  <c r="W25" i="2" a="1"/>
  <c r="W25" i="2" s="1"/>
  <c r="AL68" i="18" s="1"/>
  <c r="AD25" i="2" a="1"/>
  <c r="AD25" i="2" s="1"/>
  <c r="G25" i="2" a="1"/>
  <c r="G25" i="2" s="1"/>
  <c r="H25" i="2" a="1"/>
  <c r="H25" i="2" s="1"/>
  <c r="X25" i="2" a="1"/>
  <c r="X25" i="2" s="1"/>
  <c r="AP68" i="18" s="1"/>
  <c r="AE25" i="2" a="1"/>
  <c r="AE25" i="2" s="1"/>
  <c r="J25" i="2" a="1"/>
  <c r="J25" i="2" s="1"/>
  <c r="Y25" i="2" a="1"/>
  <c r="Y25" i="2" s="1"/>
  <c r="AF25" i="2" a="1"/>
  <c r="AF25" i="2" s="1"/>
  <c r="AG25" i="2" a="1"/>
  <c r="AG25" i="2" s="1"/>
  <c r="K25" i="2" a="1"/>
  <c r="K25" i="2" s="1"/>
  <c r="L25" i="2" a="1"/>
  <c r="L25" i="2" s="1"/>
  <c r="AH25" i="2" a="1"/>
  <c r="AH25" i="2" s="1"/>
  <c r="AI25" i="2" a="1"/>
  <c r="AI25" i="2" s="1"/>
  <c r="M25" i="2" a="1"/>
  <c r="M25" i="2" s="1"/>
  <c r="AJ25" i="2" a="1"/>
  <c r="AJ25" i="2" s="1"/>
  <c r="AP20" i="19" s="1"/>
  <c r="AK25" i="2" a="1"/>
  <c r="AK25" i="2" s="1"/>
  <c r="AT20" i="19" s="1"/>
  <c r="R26" i="2" a="1"/>
  <c r="R26" i="2" s="1"/>
  <c r="F26" i="2" a="1"/>
  <c r="F26" i="2" s="1"/>
  <c r="I26" i="2" a="1"/>
  <c r="I26" i="2" s="1"/>
  <c r="Z26" i="2" a="1"/>
  <c r="Z26" i="2" s="1"/>
  <c r="B69" i="19" s="1"/>
  <c r="AL26" i="2" a="1"/>
  <c r="AL26" i="2" s="1"/>
  <c r="B69" i="29" s="1"/>
  <c r="N26" i="2" a="1"/>
  <c r="N26" i="2" s="1"/>
  <c r="B69" i="18" s="1"/>
  <c r="AX26" i="2" a="1"/>
  <c r="AX26" i="2" s="1"/>
  <c r="AY26" i="2" s="1"/>
  <c r="AZ26" i="2" s="1"/>
  <c r="B26" i="2" a="1"/>
  <c r="B26" i="2" s="1"/>
  <c r="AA26" i="2" a="1"/>
  <c r="AA26" i="2" s="1"/>
  <c r="P26" i="2" a="1"/>
  <c r="P26" i="2" s="1"/>
  <c r="J21" i="18" s="1"/>
  <c r="C26" i="2" a="1"/>
  <c r="C26" i="2" s="1"/>
  <c r="O26" i="2" a="1"/>
  <c r="O26" i="2" s="1"/>
  <c r="T26" i="2" a="1"/>
  <c r="T26" i="2" s="1"/>
  <c r="S26" i="2" a="1"/>
  <c r="S26" i="2" s="1"/>
  <c r="U26" i="2" a="1"/>
  <c r="U26" i="2" s="1"/>
  <c r="AD69" i="18" s="1"/>
  <c r="D26" i="2" a="1"/>
  <c r="D26" i="2" s="1"/>
  <c r="AB26" i="2" a="1"/>
  <c r="AB26" i="2" s="1"/>
  <c r="J21" i="19" s="1"/>
  <c r="Q26" i="2" a="1"/>
  <c r="Q26" i="2" s="1"/>
  <c r="V26" i="2" a="1"/>
  <c r="V26" i="2" s="1"/>
  <c r="E26" i="2" a="1"/>
  <c r="E26" i="2" s="1"/>
  <c r="AC26" i="2" a="1"/>
  <c r="AC26" i="2" s="1"/>
  <c r="W26" i="2" a="1"/>
  <c r="W26" i="2" s="1"/>
  <c r="AD26" i="2" a="1"/>
  <c r="AD26" i="2" s="1"/>
  <c r="G26" i="2" a="1"/>
  <c r="G26" i="2" s="1"/>
  <c r="AE26" i="2" a="1"/>
  <c r="AE26" i="2" s="1"/>
  <c r="V69" i="19" s="1"/>
  <c r="X26" i="2" a="1"/>
  <c r="X26" i="2" s="1"/>
  <c r="H26" i="2" a="1"/>
  <c r="H26" i="2" s="1"/>
  <c r="J26" i="2" a="1"/>
  <c r="J26" i="2" s="1"/>
  <c r="Y26" i="2" a="1"/>
  <c r="Y26" i="2" s="1"/>
  <c r="AF26" i="2" a="1"/>
  <c r="AF26" i="2" s="1"/>
  <c r="Z21" i="19" s="1"/>
  <c r="AG26" i="2" a="1"/>
  <c r="AG26" i="2" s="1"/>
  <c r="AD21" i="19" s="1"/>
  <c r="K26" i="2" a="1"/>
  <c r="K26" i="2" s="1"/>
  <c r="L26" i="2" a="1"/>
  <c r="L26" i="2" s="1"/>
  <c r="AH26" i="2" a="1"/>
  <c r="AH26" i="2" s="1"/>
  <c r="AH21" i="19" s="1"/>
  <c r="AI26" i="2" a="1"/>
  <c r="AI26" i="2" s="1"/>
  <c r="AL21" i="19" s="1"/>
  <c r="M26" i="2" a="1"/>
  <c r="M26" i="2" s="1"/>
  <c r="AJ26" i="2" a="1"/>
  <c r="AJ26" i="2" s="1"/>
  <c r="AK26" i="2" a="1"/>
  <c r="AK26" i="2" s="1"/>
  <c r="I24" i="2" a="1"/>
  <c r="I24" i="2" s="1"/>
  <c r="R24" i="2" a="1"/>
  <c r="R24" i="2" s="1"/>
  <c r="R67" i="18" s="1"/>
  <c r="F24" i="2" a="1"/>
  <c r="F24" i="2" s="1"/>
  <c r="B24" i="2" a="1"/>
  <c r="B24" i="2" s="1"/>
  <c r="AL24" i="2" a="1"/>
  <c r="AL24" i="2" s="1"/>
  <c r="AM24" i="2" s="1"/>
  <c r="AN24" i="2" s="1"/>
  <c r="AO24" i="2" s="1"/>
  <c r="AP24" i="2" s="1"/>
  <c r="AQ24" i="2" s="1"/>
  <c r="AR24" i="2" s="1"/>
  <c r="AS24" i="2" s="1"/>
  <c r="AT24" i="2" s="1"/>
  <c r="AU24" i="2" s="1"/>
  <c r="AV24" i="2" s="1"/>
  <c r="AW24" i="2" s="1"/>
  <c r="Z24" i="2" a="1"/>
  <c r="Z24" i="2" s="1"/>
  <c r="B67" i="19" s="1"/>
  <c r="N24" i="2" a="1"/>
  <c r="N24" i="2" s="1"/>
  <c r="B67" i="18" s="1"/>
  <c r="AX24" i="2" a="1"/>
  <c r="AX24" i="2" s="1"/>
  <c r="AY24" i="2" s="1"/>
  <c r="P24" i="2" a="1"/>
  <c r="P24" i="2" s="1"/>
  <c r="J19" i="18" s="1"/>
  <c r="AA24" i="2" a="1"/>
  <c r="AA24" i="2" s="1"/>
  <c r="T24" i="2" a="1"/>
  <c r="T24" i="2" s="1"/>
  <c r="Z67" i="18" s="1"/>
  <c r="S24" i="2" a="1"/>
  <c r="S24" i="2" s="1"/>
  <c r="V67" i="18" s="1"/>
  <c r="C24" i="2" a="1"/>
  <c r="C24" i="2" s="1"/>
  <c r="O24" i="2" a="1"/>
  <c r="O24" i="2" s="1"/>
  <c r="U24" i="2" a="1"/>
  <c r="U24" i="2" s="1"/>
  <c r="AD19" i="18" s="1"/>
  <c r="D24" i="2" a="1"/>
  <c r="D24" i="2" s="1"/>
  <c r="AB24" i="2" a="1"/>
  <c r="AB24" i="2" s="1"/>
  <c r="Q24" i="2" a="1"/>
  <c r="Q24" i="2" s="1"/>
  <c r="N19" i="18" s="1"/>
  <c r="V24" i="2" a="1"/>
  <c r="V24" i="2" s="1"/>
  <c r="AH67" i="18" s="1"/>
  <c r="E24" i="2" a="1"/>
  <c r="E24" i="2" s="1"/>
  <c r="AC24" i="2" a="1"/>
  <c r="AC24" i="2" s="1"/>
  <c r="N19" i="19" s="1"/>
  <c r="AD24" i="2" a="1"/>
  <c r="AD24" i="2" s="1"/>
  <c r="W24" i="2" a="1"/>
  <c r="W24" i="2" s="1"/>
  <c r="AL67" i="18" s="1"/>
  <c r="G24" i="2" a="1"/>
  <c r="G24" i="2" s="1"/>
  <c r="H24" i="2" a="1"/>
  <c r="H24" i="2" s="1"/>
  <c r="AE24" i="2" a="1"/>
  <c r="AE24" i="2" s="1"/>
  <c r="V19" i="19" s="1"/>
  <c r="X24" i="2" a="1"/>
  <c r="X24" i="2" s="1"/>
  <c r="AP19" i="18" s="1"/>
  <c r="J24" i="2" a="1"/>
  <c r="J24" i="2" s="1"/>
  <c r="Y24" i="2" a="1"/>
  <c r="Y24" i="2" s="1"/>
  <c r="AT19" i="18" s="1"/>
  <c r="AF24" i="2" a="1"/>
  <c r="AF24" i="2" s="1"/>
  <c r="Z67" i="19" s="1"/>
  <c r="AG24" i="2" a="1"/>
  <c r="AG24" i="2" s="1"/>
  <c r="AD67" i="19" s="1"/>
  <c r="K24" i="2" a="1"/>
  <c r="K24" i="2" s="1"/>
  <c r="L24" i="2" a="1"/>
  <c r="L24" i="2" s="1"/>
  <c r="AH24" i="2" a="1"/>
  <c r="AH24" i="2" s="1"/>
  <c r="AH67" i="19" s="1"/>
  <c r="AI24" i="2" a="1"/>
  <c r="AI24" i="2" s="1"/>
  <c r="AL67" i="19" s="1"/>
  <c r="M24" i="2" a="1"/>
  <c r="M24" i="2" s="1"/>
  <c r="AJ24" i="2" a="1"/>
  <c r="AJ24" i="2" s="1"/>
  <c r="AP19" i="19" s="1"/>
  <c r="AK24" i="2" a="1"/>
  <c r="AK24" i="2" s="1"/>
  <c r="I23" i="2" a="1"/>
  <c r="I23" i="2" s="1"/>
  <c r="R23" i="2" a="1"/>
  <c r="R23" i="2" s="1"/>
  <c r="F23" i="2" a="1"/>
  <c r="F23" i="2" s="1"/>
  <c r="B23" i="2" a="1"/>
  <c r="B23" i="2" s="1"/>
  <c r="AX23" i="2" a="1"/>
  <c r="AX23" i="2" s="1"/>
  <c r="B66" i="28" s="1"/>
  <c r="N23" i="2" a="1"/>
  <c r="N23" i="2" s="1"/>
  <c r="AL23" i="2" a="1"/>
  <c r="AL23" i="2" s="1"/>
  <c r="AM23" i="2" s="1"/>
  <c r="AN23" i="2" s="1"/>
  <c r="AO23" i="2" s="1"/>
  <c r="AP23" i="2" s="1"/>
  <c r="AQ23" i="2" s="1"/>
  <c r="AR23" i="2" s="1"/>
  <c r="AS23" i="2" s="1"/>
  <c r="AT23" i="2" s="1"/>
  <c r="AU23" i="2" s="1"/>
  <c r="AV23" i="2" s="1"/>
  <c r="AW23" i="2" s="1"/>
  <c r="Z23" i="2" a="1"/>
  <c r="Z23" i="2" s="1"/>
  <c r="B18" i="19" s="1"/>
  <c r="P23" i="2" a="1"/>
  <c r="P23" i="2" s="1"/>
  <c r="T23" i="2" a="1"/>
  <c r="T23" i="2" s="1"/>
  <c r="C23" i="2" a="1"/>
  <c r="C23" i="2" s="1"/>
  <c r="AA23" i="2" a="1"/>
  <c r="AA23" i="2" s="1"/>
  <c r="F66" i="19" s="1"/>
  <c r="O23" i="2" a="1"/>
  <c r="O23" i="2" s="1"/>
  <c r="F18" i="18" s="1"/>
  <c r="S23" i="2" a="1"/>
  <c r="S23" i="2" s="1"/>
  <c r="U23" i="2" a="1"/>
  <c r="U23" i="2" s="1"/>
  <c r="D23" i="2" a="1"/>
  <c r="D23" i="2" s="1"/>
  <c r="AB23" i="2" a="1"/>
  <c r="AB23" i="2" s="1"/>
  <c r="Q23" i="2" a="1"/>
  <c r="Q23" i="2" s="1"/>
  <c r="E23" i="2" a="1"/>
  <c r="E23" i="2" s="1"/>
  <c r="AC23" i="2" a="1"/>
  <c r="AC23" i="2" s="1"/>
  <c r="N18" i="19" s="1"/>
  <c r="V23" i="2" a="1"/>
  <c r="V23" i="2" s="1"/>
  <c r="W23" i="2" a="1"/>
  <c r="W23" i="2" s="1"/>
  <c r="AL18" i="18" s="1"/>
  <c r="AD23" i="2" a="1"/>
  <c r="AD23" i="2" s="1"/>
  <c r="R18" i="19" s="1"/>
  <c r="G23" i="2" a="1"/>
  <c r="G23" i="2" s="1"/>
  <c r="H23" i="2" a="1"/>
  <c r="H23" i="2" s="1"/>
  <c r="AE23" i="2" a="1"/>
  <c r="AE23" i="2" s="1"/>
  <c r="V18" i="19" s="1"/>
  <c r="X23" i="2" a="1"/>
  <c r="X23" i="2" s="1"/>
  <c r="AP18" i="18" s="1"/>
  <c r="AF23" i="2" a="1"/>
  <c r="AF23" i="2" s="1"/>
  <c r="Z18" i="19" s="1"/>
  <c r="J23" i="2" a="1"/>
  <c r="J23" i="2" s="1"/>
  <c r="Y23" i="2" a="1"/>
  <c r="Y23" i="2" s="1"/>
  <c r="AG23" i="2" a="1"/>
  <c r="AG23" i="2" s="1"/>
  <c r="AD66" i="19" s="1"/>
  <c r="K23" i="2" a="1"/>
  <c r="K23" i="2" s="1"/>
  <c r="L23" i="2" a="1"/>
  <c r="L23" i="2" s="1"/>
  <c r="AH23" i="2" a="1"/>
  <c r="AH23" i="2" s="1"/>
  <c r="AH66" i="19" s="1"/>
  <c r="M23" i="2" a="1"/>
  <c r="M23" i="2" s="1"/>
  <c r="AI23" i="2" a="1"/>
  <c r="AI23" i="2" s="1"/>
  <c r="AJ23" i="2" a="1"/>
  <c r="AJ23" i="2" s="1"/>
  <c r="AP18" i="19" s="1"/>
  <c r="AK23" i="2" a="1"/>
  <c r="AK23" i="2" s="1"/>
  <c r="AT18" i="19" s="1"/>
  <c r="AY22" i="2"/>
  <c r="AZ22" i="2" s="1"/>
  <c r="BA22" i="2" s="1"/>
  <c r="BB22" i="2" s="1"/>
  <c r="BC22" i="2" s="1"/>
  <c r="BD22" i="2" s="1"/>
  <c r="BE22" i="2" s="1"/>
  <c r="BF22" i="2" s="1"/>
  <c r="BG22" i="2" s="1"/>
  <c r="BH22" i="2" s="1"/>
  <c r="BI22" i="2" s="1"/>
  <c r="B17" i="19"/>
  <c r="Z65" i="19"/>
  <c r="N17" i="18"/>
  <c r="AT69" i="18"/>
  <c r="AY25" i="2"/>
  <c r="AZ25" i="2" s="1"/>
  <c r="BA25" i="2" s="1"/>
  <c r="BB25" i="2" s="1"/>
  <c r="BC25" i="2" s="1"/>
  <c r="BD25" i="2" s="1"/>
  <c r="BE25" i="2" s="1"/>
  <c r="BF25" i="2" s="1"/>
  <c r="BG25" i="2" s="1"/>
  <c r="BH25" i="2" s="1"/>
  <c r="BI25" i="2" s="1"/>
  <c r="A19" i="19"/>
  <c r="A67" i="19" s="1"/>
  <c r="A19" i="18"/>
  <c r="A67" i="18" s="1"/>
  <c r="A19" i="29"/>
  <c r="A67" i="29" s="1"/>
  <c r="A19" i="28"/>
  <c r="A67" i="28" s="1"/>
  <c r="A17" i="19"/>
  <c r="A65" i="19" s="1"/>
  <c r="AH65" i="19" s="1"/>
  <c r="A17" i="18"/>
  <c r="A65" i="18" s="1"/>
  <c r="AD65" i="18" s="1"/>
  <c r="A17" i="29"/>
  <c r="A65" i="29" s="1"/>
  <c r="A17" i="28"/>
  <c r="A65" i="28" s="1"/>
  <c r="A18" i="19"/>
  <c r="A66" i="19" s="1"/>
  <c r="A18" i="18"/>
  <c r="A66" i="18" s="1"/>
  <c r="A18" i="29"/>
  <c r="A66" i="29" s="1"/>
  <c r="A18" i="28"/>
  <c r="A66" i="28" s="1"/>
  <c r="A21" i="19"/>
  <c r="A69" i="19" s="1"/>
  <c r="A21" i="29"/>
  <c r="A69" i="29" s="1"/>
  <c r="A21" i="18"/>
  <c r="A69" i="18" s="1"/>
  <c r="A21" i="28"/>
  <c r="A69" i="28" s="1"/>
  <c r="A20" i="19"/>
  <c r="A68" i="19" s="1"/>
  <c r="A20" i="18"/>
  <c r="A68" i="18" s="1"/>
  <c r="AH68" i="18" s="1"/>
  <c r="A20" i="29"/>
  <c r="A68" i="29" s="1"/>
  <c r="A20" i="28"/>
  <c r="A68" i="28" s="1"/>
  <c r="B65" i="28"/>
  <c r="AL20" i="18"/>
  <c r="Z21" i="18"/>
  <c r="F67" i="18"/>
  <c r="R65" i="18"/>
  <c r="V21" i="18"/>
  <c r="AH19" i="18"/>
  <c r="B65" i="18"/>
  <c r="F21" i="18"/>
  <c r="F19" i="18"/>
  <c r="B17" i="18"/>
  <c r="J66" i="19"/>
  <c r="J18" i="19"/>
  <c r="AP21" i="19"/>
  <c r="AP69" i="19"/>
  <c r="R21" i="19"/>
  <c r="R69" i="19"/>
  <c r="A21" i="26"/>
  <c r="A69" i="26" s="1"/>
  <c r="A21" i="27"/>
  <c r="A19" i="26"/>
  <c r="A67" i="26" s="1"/>
  <c r="A19" i="27"/>
  <c r="A18" i="26"/>
  <c r="A66" i="26" s="1"/>
  <c r="A18" i="27"/>
  <c r="A20" i="26"/>
  <c r="A68" i="26" s="1"/>
  <c r="A20" i="27"/>
  <c r="A17" i="26"/>
  <c r="A65" i="26" s="1"/>
  <c r="A17" i="27"/>
  <c r="C28" i="2"/>
  <c r="D32" i="2" s="1"/>
  <c r="K64" i="2"/>
  <c r="L48" i="2"/>
  <c r="I64" i="2"/>
  <c r="J48" i="2"/>
  <c r="H64" i="2"/>
  <c r="I48" i="2"/>
  <c r="M64" i="2"/>
  <c r="N48" i="2"/>
  <c r="J64" i="2"/>
  <c r="K48" i="2"/>
  <c r="G64" i="2"/>
  <c r="H48" i="2"/>
  <c r="L64" i="2"/>
  <c r="M48" i="2"/>
  <c r="E64" i="2"/>
  <c r="F48" i="2"/>
  <c r="D64" i="2"/>
  <c r="E48" i="2"/>
  <c r="F64" i="2"/>
  <c r="G48" i="2"/>
  <c r="F85" i="2"/>
  <c r="G85" i="2"/>
  <c r="A19" i="17"/>
  <c r="A67" i="17" s="1"/>
  <c r="A19" i="16"/>
  <c r="A67" i="16" s="1"/>
  <c r="A19" i="15"/>
  <c r="A67" i="15" s="1"/>
  <c r="O16" i="2"/>
  <c r="P16" i="2" s="1"/>
  <c r="Q16" i="2" s="1"/>
  <c r="S16" i="2" s="1"/>
  <c r="T16" i="2" s="1"/>
  <c r="U16" i="2" s="1"/>
  <c r="V16" i="2" s="1"/>
  <c r="W16" i="2" s="1"/>
  <c r="X16" i="2" s="1"/>
  <c r="Y16" i="2" s="1"/>
  <c r="Z16" i="2" s="1"/>
  <c r="AA16" i="2" s="1"/>
  <c r="AB16" i="2" s="1"/>
  <c r="AC16" i="2" s="1"/>
  <c r="AD16" i="2" s="1"/>
  <c r="AE16" i="2" s="1"/>
  <c r="AF16" i="2" s="1"/>
  <c r="AG16" i="2" s="1"/>
  <c r="AH16" i="2" s="1"/>
  <c r="AI16" i="2" s="1"/>
  <c r="AJ16" i="2" s="1"/>
  <c r="AK16" i="2" s="1"/>
  <c r="A20" i="17"/>
  <c r="A68" i="17" s="1"/>
  <c r="A20" i="16"/>
  <c r="A68" i="16" s="1"/>
  <c r="A20" i="15"/>
  <c r="A68" i="15" s="1"/>
  <c r="A18" i="17"/>
  <c r="A66" i="17" s="1"/>
  <c r="A18" i="16"/>
  <c r="A66" i="16" s="1"/>
  <c r="A18" i="15"/>
  <c r="A66" i="15" s="1"/>
  <c r="O17" i="2"/>
  <c r="P17" i="2" s="1"/>
  <c r="Q17" i="2" s="1"/>
  <c r="S17" i="2" s="1"/>
  <c r="T17" i="2" s="1"/>
  <c r="U17" i="2" s="1"/>
  <c r="V17" i="2" s="1"/>
  <c r="W17" i="2" s="1"/>
  <c r="X17" i="2" s="1"/>
  <c r="Y17" i="2" s="1"/>
  <c r="Z17" i="2" s="1"/>
  <c r="AA17" i="2" s="1"/>
  <c r="AB17" i="2" s="1"/>
  <c r="AC17" i="2" s="1"/>
  <c r="AD17" i="2" s="1"/>
  <c r="AE17" i="2" s="1"/>
  <c r="AF17" i="2" s="1"/>
  <c r="AG17" i="2" s="1"/>
  <c r="AH17" i="2" s="1"/>
  <c r="AI17" i="2" s="1"/>
  <c r="AJ17" i="2" s="1"/>
  <c r="AK17" i="2" s="1"/>
  <c r="A21" i="17"/>
  <c r="A69" i="17" s="1"/>
  <c r="A21" i="16"/>
  <c r="A69" i="16" s="1"/>
  <c r="A21" i="15"/>
  <c r="A69" i="15" s="1"/>
  <c r="A17" i="17"/>
  <c r="A65" i="17" s="1"/>
  <c r="A17" i="16"/>
  <c r="A65" i="16" s="1"/>
  <c r="A17" i="15"/>
  <c r="A65" i="15" s="1"/>
  <c r="E91" i="2"/>
  <c r="Q84" i="2"/>
  <c r="E90" i="2"/>
  <c r="Q83" i="2"/>
  <c r="E89" i="2"/>
  <c r="E93" i="2"/>
  <c r="Q86" i="2"/>
  <c r="E92" i="2"/>
  <c r="Q85" i="2"/>
  <c r="O83" i="2"/>
  <c r="P83" i="2"/>
  <c r="L83" i="2"/>
  <c r="M83" i="2"/>
  <c r="N83" i="2"/>
  <c r="K83" i="2"/>
  <c r="G83" i="2"/>
  <c r="I83" i="2"/>
  <c r="H83" i="2"/>
  <c r="A21" i="3"/>
  <c r="A18" i="3"/>
  <c r="H82" i="2"/>
  <c r="G82" i="2"/>
  <c r="I82" i="2"/>
  <c r="A19" i="3"/>
  <c r="P86" i="2"/>
  <c r="L86" i="2"/>
  <c r="M86" i="2"/>
  <c r="N86" i="2"/>
  <c r="O86" i="2"/>
  <c r="H86" i="2"/>
  <c r="K86" i="2"/>
  <c r="G86" i="2"/>
  <c r="I86" i="2"/>
  <c r="P85" i="2"/>
  <c r="L85" i="2"/>
  <c r="M85" i="2"/>
  <c r="N85" i="2"/>
  <c r="O85" i="2"/>
  <c r="I85" i="2"/>
  <c r="K85" i="2"/>
  <c r="H85" i="2"/>
  <c r="A17" i="3"/>
  <c r="O84" i="2"/>
  <c r="P84" i="2"/>
  <c r="L84" i="2"/>
  <c r="M84" i="2"/>
  <c r="N84" i="2"/>
  <c r="H84" i="2"/>
  <c r="K84" i="2"/>
  <c r="I84" i="2"/>
  <c r="G84" i="2"/>
  <c r="F84" i="2"/>
  <c r="F86" i="2"/>
  <c r="F82" i="2"/>
  <c r="F83" i="2"/>
  <c r="J84" i="2"/>
  <c r="J85" i="2"/>
  <c r="J83" i="2"/>
  <c r="J86" i="2"/>
  <c r="A20" i="3"/>
  <c r="F15" i="2"/>
  <c r="G15" i="2" s="1"/>
  <c r="H15" i="2" s="1"/>
  <c r="I15" i="2" s="1"/>
  <c r="J15" i="2" s="1"/>
  <c r="K15" i="2" s="1"/>
  <c r="L15" i="2" s="1"/>
  <c r="M15" i="2" s="1"/>
  <c r="J69" i="15" l="1"/>
  <c r="J69" i="18"/>
  <c r="V21" i="19"/>
  <c r="N68" i="16"/>
  <c r="AY23" i="2"/>
  <c r="AZ23" i="2" s="1"/>
  <c r="BA23" i="2" s="1"/>
  <c r="BB23" i="2" s="1"/>
  <c r="BC23" i="2" s="1"/>
  <c r="BD23" i="2" s="1"/>
  <c r="BE23" i="2" s="1"/>
  <c r="BF23" i="2" s="1"/>
  <c r="BG23" i="2" s="1"/>
  <c r="BH23" i="2" s="1"/>
  <c r="BI23" i="2" s="1"/>
  <c r="AT18" i="28" s="1"/>
  <c r="N68" i="19"/>
  <c r="AH66" i="16"/>
  <c r="AT68" i="19"/>
  <c r="BA26" i="2"/>
  <c r="BB26" i="2" s="1"/>
  <c r="J69" i="28"/>
  <c r="B21" i="28"/>
  <c r="AL69" i="19"/>
  <c r="B69" i="28"/>
  <c r="R68" i="18"/>
  <c r="F69" i="28"/>
  <c r="B21" i="29"/>
  <c r="J17" i="18"/>
  <c r="AL19" i="18"/>
  <c r="J67" i="18"/>
  <c r="J21" i="28"/>
  <c r="J67" i="19"/>
  <c r="AM22" i="2"/>
  <c r="R68" i="28"/>
  <c r="B19" i="18"/>
  <c r="N68" i="28"/>
  <c r="J68" i="18"/>
  <c r="R69" i="28"/>
  <c r="F21" i="28"/>
  <c r="AH18" i="19"/>
  <c r="F20" i="18"/>
  <c r="AL66" i="19"/>
  <c r="B19" i="19"/>
  <c r="AD69" i="19"/>
  <c r="AH19" i="19"/>
  <c r="AZ24" i="2"/>
  <c r="BA24" i="2" s="1"/>
  <c r="BB24" i="2" s="1"/>
  <c r="BC24" i="2" s="1"/>
  <c r="BD24" i="2" s="1"/>
  <c r="BE24" i="2" s="1"/>
  <c r="BF24" i="2" s="1"/>
  <c r="AH67" i="28" s="1"/>
  <c r="F67" i="28"/>
  <c r="N66" i="19"/>
  <c r="AD18" i="19"/>
  <c r="R66" i="18"/>
  <c r="F18" i="19"/>
  <c r="B19" i="28"/>
  <c r="V65" i="28"/>
  <c r="B67" i="28"/>
  <c r="AH67" i="29"/>
  <c r="V68" i="29"/>
  <c r="J67" i="26"/>
  <c r="AP66" i="19"/>
  <c r="F69" i="18"/>
  <c r="R17" i="18"/>
  <c r="AD18" i="18"/>
  <c r="N68" i="18"/>
  <c r="AH18" i="18"/>
  <c r="AD68" i="29"/>
  <c r="N69" i="28"/>
  <c r="R67" i="19"/>
  <c r="AT20" i="18"/>
  <c r="F21" i="19"/>
  <c r="N17" i="19"/>
  <c r="AT17" i="28"/>
  <c r="AT20" i="28"/>
  <c r="V65" i="19"/>
  <c r="Z17" i="19"/>
  <c r="R20" i="19"/>
  <c r="AL17" i="18"/>
  <c r="AL66" i="18"/>
  <c r="B21" i="18"/>
  <c r="N67" i="18"/>
  <c r="B66" i="18"/>
  <c r="AH68" i="28"/>
  <c r="N66" i="29"/>
  <c r="AH21" i="18"/>
  <c r="AT17" i="18"/>
  <c r="J20" i="28"/>
  <c r="AD17" i="19"/>
  <c r="J69" i="19"/>
  <c r="AD66" i="18"/>
  <c r="F65" i="18"/>
  <c r="AP69" i="18"/>
  <c r="AL20" i="19"/>
  <c r="R69" i="18"/>
  <c r="V17" i="18"/>
  <c r="J18" i="18"/>
  <c r="Z66" i="18"/>
  <c r="N66" i="18"/>
  <c r="AT66" i="18"/>
  <c r="B68" i="28"/>
  <c r="B17" i="28"/>
  <c r="J68" i="29"/>
  <c r="R66" i="19"/>
  <c r="N18" i="18"/>
  <c r="AP68" i="28"/>
  <c r="F68" i="19"/>
  <c r="B20" i="19"/>
  <c r="AP65" i="19"/>
  <c r="AT66" i="19"/>
  <c r="AT17" i="19"/>
  <c r="AD67" i="18"/>
  <c r="Z66" i="19"/>
  <c r="AP17" i="19"/>
  <c r="Z69" i="18"/>
  <c r="AH65" i="18"/>
  <c r="V69" i="18"/>
  <c r="AT68" i="28"/>
  <c r="AP65" i="28"/>
  <c r="F65" i="29"/>
  <c r="AT67" i="29"/>
  <c r="F19" i="19"/>
  <c r="AD20" i="19"/>
  <c r="N21" i="18"/>
  <c r="AL21" i="18"/>
  <c r="F65" i="19"/>
  <c r="B67" i="16"/>
  <c r="B68" i="18"/>
  <c r="J20" i="19"/>
  <c r="AL17" i="19"/>
  <c r="R68" i="19"/>
  <c r="AT65" i="19"/>
  <c r="AH66" i="18"/>
  <c r="F66" i="18"/>
  <c r="AP20" i="18"/>
  <c r="Z19" i="19"/>
  <c r="AH20" i="19"/>
  <c r="N21" i="19"/>
  <c r="AM26" i="2"/>
  <c r="F21" i="26" s="1"/>
  <c r="J65" i="19"/>
  <c r="R18" i="18"/>
  <c r="AP66" i="18"/>
  <c r="B18" i="18"/>
  <c r="AL20" i="28"/>
  <c r="Z68" i="19"/>
  <c r="R17" i="19"/>
  <c r="V18" i="18"/>
  <c r="B69" i="17"/>
  <c r="D69" i="17" s="1"/>
  <c r="AD65" i="19"/>
  <c r="B20" i="28"/>
  <c r="Z18" i="18"/>
  <c r="AT18" i="18"/>
  <c r="N66" i="26"/>
  <c r="J19" i="19"/>
  <c r="N67" i="19"/>
  <c r="N20" i="18"/>
  <c r="V20" i="18"/>
  <c r="B17" i="29"/>
  <c r="AP21" i="18"/>
  <c r="AP66" i="29"/>
  <c r="AT19" i="19"/>
  <c r="V20" i="19"/>
  <c r="AT21" i="19"/>
  <c r="AH17" i="28"/>
  <c r="J68" i="28"/>
  <c r="F68" i="28"/>
  <c r="R20" i="29"/>
  <c r="Z68" i="28"/>
  <c r="R17" i="28"/>
  <c r="AH65" i="28"/>
  <c r="AP17" i="28"/>
  <c r="Z67" i="28"/>
  <c r="AP20" i="28"/>
  <c r="Z17" i="28"/>
  <c r="AL19" i="29"/>
  <c r="V17" i="28"/>
  <c r="N17" i="28"/>
  <c r="AL17" i="28"/>
  <c r="V68" i="28"/>
  <c r="F20" i="29"/>
  <c r="AT65" i="28"/>
  <c r="AD68" i="28"/>
  <c r="V20" i="28"/>
  <c r="J67" i="28"/>
  <c r="V19" i="28"/>
  <c r="F65" i="28"/>
  <c r="AD65" i="28"/>
  <c r="Z68" i="29"/>
  <c r="Z65" i="28"/>
  <c r="Z20" i="28"/>
  <c r="R20" i="28"/>
  <c r="Z19" i="28"/>
  <c r="AD67" i="29"/>
  <c r="R67" i="28"/>
  <c r="R65" i="28"/>
  <c r="J65" i="28"/>
  <c r="J67" i="29"/>
  <c r="Z67" i="29"/>
  <c r="AH20" i="28"/>
  <c r="N20" i="28"/>
  <c r="AD17" i="28"/>
  <c r="J17" i="28"/>
  <c r="F19" i="28"/>
  <c r="N65" i="28"/>
  <c r="F20" i="28"/>
  <c r="AL65" i="28"/>
  <c r="N67" i="28"/>
  <c r="R19" i="28"/>
  <c r="AP68" i="29"/>
  <c r="J68" i="26"/>
  <c r="V67" i="28"/>
  <c r="J19" i="28"/>
  <c r="AD19" i="28"/>
  <c r="AD67" i="28"/>
  <c r="N19" i="28"/>
  <c r="AL68" i="28"/>
  <c r="N65" i="19"/>
  <c r="AP67" i="18"/>
  <c r="V65" i="18"/>
  <c r="AD21" i="18"/>
  <c r="AT21" i="18"/>
  <c r="AH69" i="18"/>
  <c r="Z68" i="18"/>
  <c r="Z19" i="18"/>
  <c r="AP68" i="19"/>
  <c r="N69" i="19"/>
  <c r="Z17" i="18"/>
  <c r="V19" i="18"/>
  <c r="F20" i="19"/>
  <c r="V67" i="19"/>
  <c r="B65" i="19"/>
  <c r="J17" i="19"/>
  <c r="AP17" i="18"/>
  <c r="B66" i="19"/>
  <c r="AL65" i="16"/>
  <c r="AL65" i="19"/>
  <c r="B21" i="19"/>
  <c r="F69" i="19"/>
  <c r="F69" i="16"/>
  <c r="AH17" i="19"/>
  <c r="AH68" i="19"/>
  <c r="AT69" i="19"/>
  <c r="AH20" i="18"/>
  <c r="R19" i="19"/>
  <c r="AH68" i="15"/>
  <c r="F67" i="19"/>
  <c r="AT68" i="18"/>
  <c r="AP67" i="19"/>
  <c r="AT67" i="18"/>
  <c r="AL68" i="19"/>
  <c r="Z20" i="19"/>
  <c r="AD19" i="19"/>
  <c r="N65" i="18"/>
  <c r="J68" i="19"/>
  <c r="R21" i="18"/>
  <c r="V66" i="18"/>
  <c r="Z69" i="19"/>
  <c r="AD68" i="19"/>
  <c r="R65" i="19"/>
  <c r="AL18" i="19"/>
  <c r="AD20" i="18"/>
  <c r="R19" i="18"/>
  <c r="J66" i="18"/>
  <c r="AL69" i="18"/>
  <c r="F17" i="19"/>
  <c r="AT65" i="18"/>
  <c r="B68" i="19"/>
  <c r="B17" i="3"/>
  <c r="V66" i="19"/>
  <c r="AH69" i="19"/>
  <c r="AL19" i="19"/>
  <c r="AD17" i="18"/>
  <c r="N69" i="18"/>
  <c r="AP68" i="17"/>
  <c r="AR68" i="17" s="1"/>
  <c r="V68" i="19"/>
  <c r="AT67" i="19"/>
  <c r="B66" i="29"/>
  <c r="V67" i="29"/>
  <c r="N20" i="29"/>
  <c r="AP18" i="29"/>
  <c r="AL67" i="29"/>
  <c r="J66" i="29"/>
  <c r="AP19" i="29"/>
  <c r="B68" i="29"/>
  <c r="AL20" i="29"/>
  <c r="AT19" i="29"/>
  <c r="R18" i="29"/>
  <c r="J19" i="29"/>
  <c r="AH68" i="29"/>
  <c r="R66" i="29"/>
  <c r="N67" i="29"/>
  <c r="AD66" i="29"/>
  <c r="AP67" i="29"/>
  <c r="AH19" i="29"/>
  <c r="Z18" i="29"/>
  <c r="AD19" i="29"/>
  <c r="F19" i="29"/>
  <c r="B67" i="29"/>
  <c r="F67" i="29"/>
  <c r="AH66" i="29"/>
  <c r="F68" i="29"/>
  <c r="V19" i="29"/>
  <c r="B19" i="29"/>
  <c r="F66" i="29"/>
  <c r="AL66" i="29"/>
  <c r="Z20" i="29"/>
  <c r="AH20" i="29"/>
  <c r="AH18" i="29"/>
  <c r="AT18" i="29"/>
  <c r="AL18" i="29"/>
  <c r="R67" i="29"/>
  <c r="AD20" i="29"/>
  <c r="Z19" i="29"/>
  <c r="AP20" i="29"/>
  <c r="V20" i="29"/>
  <c r="R68" i="29"/>
  <c r="B18" i="29"/>
  <c r="N68" i="29"/>
  <c r="J20" i="29"/>
  <c r="B20" i="29"/>
  <c r="AT66" i="29"/>
  <c r="AD18" i="29"/>
  <c r="V18" i="29"/>
  <c r="R19" i="29"/>
  <c r="AT68" i="29"/>
  <c r="AL68" i="29"/>
  <c r="N19" i="29"/>
  <c r="F18" i="29"/>
  <c r="AT20" i="29"/>
  <c r="N18" i="29"/>
  <c r="B65" i="16"/>
  <c r="V66" i="29"/>
  <c r="F17" i="28"/>
  <c r="N65" i="16"/>
  <c r="R65" i="16"/>
  <c r="AT68" i="16"/>
  <c r="J66" i="16"/>
  <c r="AH65" i="16"/>
  <c r="R68" i="16"/>
  <c r="J65" i="16"/>
  <c r="F68" i="16"/>
  <c r="AD65" i="16"/>
  <c r="R67" i="16"/>
  <c r="Z68" i="16"/>
  <c r="AD68" i="16"/>
  <c r="AH67" i="16"/>
  <c r="B69" i="16"/>
  <c r="Z66" i="16"/>
  <c r="B68" i="26"/>
  <c r="V67" i="26"/>
  <c r="AL66" i="16"/>
  <c r="B67" i="26"/>
  <c r="B66" i="16"/>
  <c r="AP68" i="16"/>
  <c r="AP69" i="16"/>
  <c r="V69" i="16"/>
  <c r="N67" i="16"/>
  <c r="N67" i="26"/>
  <c r="R66" i="26"/>
  <c r="Z68" i="26"/>
  <c r="AP66" i="26"/>
  <c r="F67" i="26"/>
  <c r="B69" i="26"/>
  <c r="N69" i="16"/>
  <c r="AD68" i="26"/>
  <c r="AT68" i="26"/>
  <c r="F66" i="16"/>
  <c r="AL67" i="16"/>
  <c r="Z65" i="16"/>
  <c r="B21" i="26"/>
  <c r="AT66" i="26"/>
  <c r="B17" i="26"/>
  <c r="AL69" i="16"/>
  <c r="B19" i="26"/>
  <c r="B66" i="26"/>
  <c r="B18" i="28"/>
  <c r="AL66" i="26"/>
  <c r="AH69" i="16"/>
  <c r="V66" i="16"/>
  <c r="V65" i="16"/>
  <c r="J66" i="26"/>
  <c r="F66" i="26"/>
  <c r="AD67" i="26"/>
  <c r="AH68" i="26"/>
  <c r="AT67" i="26"/>
  <c r="B18" i="26"/>
  <c r="J67" i="16"/>
  <c r="R68" i="26"/>
  <c r="Z67" i="16"/>
  <c r="AT65" i="16"/>
  <c r="B68" i="16"/>
  <c r="F65" i="16"/>
  <c r="AP65" i="16"/>
  <c r="F67" i="16"/>
  <c r="AH68" i="16"/>
  <c r="AH66" i="26"/>
  <c r="B20" i="26"/>
  <c r="Z66" i="29"/>
  <c r="F65" i="26"/>
  <c r="AL67" i="26"/>
  <c r="R67" i="26"/>
  <c r="Z66" i="26"/>
  <c r="V68" i="16"/>
  <c r="AD69" i="16"/>
  <c r="AD67" i="16"/>
  <c r="AT67" i="16"/>
  <c r="N66" i="16"/>
  <c r="Z69" i="16"/>
  <c r="N68" i="26"/>
  <c r="V68" i="26"/>
  <c r="R69" i="16"/>
  <c r="AL68" i="16"/>
  <c r="AP67" i="16"/>
  <c r="F68" i="26"/>
  <c r="V66" i="26"/>
  <c r="AH67" i="26"/>
  <c r="AT66" i="16"/>
  <c r="V67" i="16"/>
  <c r="Z67" i="26"/>
  <c r="AD66" i="26"/>
  <c r="AL68" i="26"/>
  <c r="AP68" i="26"/>
  <c r="R66" i="16"/>
  <c r="AP66" i="16"/>
  <c r="J68" i="16"/>
  <c r="J69" i="16"/>
  <c r="B65" i="26"/>
  <c r="J18" i="29"/>
  <c r="AD20" i="28"/>
  <c r="AD66" i="16"/>
  <c r="AT69" i="16"/>
  <c r="AP67" i="26"/>
  <c r="AT20" i="27"/>
  <c r="AL20" i="27"/>
  <c r="AP20" i="27"/>
  <c r="AH20" i="27"/>
  <c r="AD20" i="27"/>
  <c r="Z20" i="27"/>
  <c r="V20" i="27"/>
  <c r="R20" i="27"/>
  <c r="J20" i="27"/>
  <c r="N20" i="27"/>
  <c r="B20" i="27"/>
  <c r="F20" i="27"/>
  <c r="A68" i="27"/>
  <c r="AD20" i="26"/>
  <c r="Z20" i="26"/>
  <c r="V20" i="26"/>
  <c r="R20" i="26"/>
  <c r="N20" i="26"/>
  <c r="J20" i="26"/>
  <c r="F20" i="26"/>
  <c r="AT20" i="26"/>
  <c r="AP20" i="26"/>
  <c r="AH20" i="26"/>
  <c r="AL20" i="26"/>
  <c r="B18" i="27"/>
  <c r="A66" i="27"/>
  <c r="AT18" i="26"/>
  <c r="AP18" i="26"/>
  <c r="AL18" i="26"/>
  <c r="AH18" i="26"/>
  <c r="AD18" i="26"/>
  <c r="Z18" i="26"/>
  <c r="V18" i="26"/>
  <c r="R18" i="26"/>
  <c r="N18" i="26"/>
  <c r="J18" i="26"/>
  <c r="F18" i="26"/>
  <c r="AH19" i="27"/>
  <c r="V19" i="27"/>
  <c r="AD19" i="27"/>
  <c r="R19" i="27"/>
  <c r="Z19" i="27"/>
  <c r="N19" i="27"/>
  <c r="J19" i="27"/>
  <c r="F19" i="27"/>
  <c r="B19" i="27"/>
  <c r="A67" i="27"/>
  <c r="N19" i="26"/>
  <c r="J19" i="26"/>
  <c r="F19" i="26"/>
  <c r="R19" i="26"/>
  <c r="AT19" i="26"/>
  <c r="AP19" i="26"/>
  <c r="AL19" i="26"/>
  <c r="AH19" i="26"/>
  <c r="AD19" i="26"/>
  <c r="Z19" i="26"/>
  <c r="V19" i="26"/>
  <c r="AR62" i="29"/>
  <c r="H14" i="29"/>
  <c r="X14" i="29"/>
  <c r="AB14" i="26"/>
  <c r="D14" i="26"/>
  <c r="L62" i="27"/>
  <c r="AR14" i="29"/>
  <c r="D14" i="28"/>
  <c r="T62" i="29"/>
  <c r="AR62" i="27"/>
  <c r="AV14" i="27"/>
  <c r="AV62" i="27"/>
  <c r="X62" i="29"/>
  <c r="AB14" i="29"/>
  <c r="T14" i="28"/>
  <c r="AN62" i="26"/>
  <c r="AB62" i="26"/>
  <c r="X14" i="27"/>
  <c r="T62" i="28"/>
  <c r="X14" i="28"/>
  <c r="D62" i="29"/>
  <c r="L62" i="26"/>
  <c r="AN14" i="27"/>
  <c r="H62" i="27"/>
  <c r="H14" i="28"/>
  <c r="AF62" i="29"/>
  <c r="AN62" i="29"/>
  <c r="T62" i="27"/>
  <c r="P14" i="27"/>
  <c r="T14" i="27"/>
  <c r="AV62" i="29"/>
  <c r="AF62" i="28"/>
  <c r="AJ14" i="28"/>
  <c r="AJ14" i="26"/>
  <c r="AF14" i="26"/>
  <c r="H14" i="26"/>
  <c r="P62" i="28"/>
  <c r="AN14" i="28"/>
  <c r="AN62" i="28"/>
  <c r="AN14" i="26"/>
  <c r="L14" i="27"/>
  <c r="AB62" i="27"/>
  <c r="AF14" i="28"/>
  <c r="AV14" i="29"/>
  <c r="L62" i="28"/>
  <c r="D62" i="26"/>
  <c r="H14" i="27"/>
  <c r="L14" i="26"/>
  <c r="AF14" i="29"/>
  <c r="D14" i="29"/>
  <c r="L14" i="29"/>
  <c r="AN62" i="27"/>
  <c r="AR62" i="26"/>
  <c r="P14" i="26"/>
  <c r="P14" i="28"/>
  <c r="AJ62" i="29"/>
  <c r="P62" i="29"/>
  <c r="X62" i="26"/>
  <c r="P62" i="26"/>
  <c r="D62" i="27"/>
  <c r="AV14" i="28"/>
  <c r="AJ62" i="28"/>
  <c r="L14" i="28"/>
  <c r="AJ62" i="26"/>
  <c r="AF14" i="27"/>
  <c r="T14" i="26"/>
  <c r="AJ14" i="29"/>
  <c r="AB62" i="29"/>
  <c r="AB62" i="28"/>
  <c r="AV14" i="26"/>
  <c r="AV62" i="26"/>
  <c r="AR14" i="27"/>
  <c r="AB14" i="28"/>
  <c r="D62" i="28"/>
  <c r="AR14" i="28"/>
  <c r="X14" i="26"/>
  <c r="AJ14" i="27"/>
  <c r="D14" i="27"/>
  <c r="P14" i="29"/>
  <c r="L62" i="29"/>
  <c r="H62" i="28"/>
  <c r="AF62" i="26"/>
  <c r="AF62" i="27"/>
  <c r="P62" i="27"/>
  <c r="AN14" i="29"/>
  <c r="X62" i="28"/>
  <c r="AR62" i="28"/>
  <c r="H62" i="26"/>
  <c r="AR14" i="26"/>
  <c r="AB14" i="27"/>
  <c r="AV62" i="28"/>
  <c r="T14" i="29"/>
  <c r="H62" i="29"/>
  <c r="T62" i="26"/>
  <c r="X62" i="27"/>
  <c r="AJ62" i="27"/>
  <c r="B17" i="27"/>
  <c r="F17" i="27"/>
  <c r="AT17" i="27"/>
  <c r="AP17" i="27"/>
  <c r="V17" i="27"/>
  <c r="R17" i="27"/>
  <c r="AL17" i="27"/>
  <c r="AH17" i="27"/>
  <c r="AD17" i="27"/>
  <c r="Z17" i="27"/>
  <c r="N17" i="27"/>
  <c r="J17" i="27"/>
  <c r="A65" i="27"/>
  <c r="B65" i="27" s="1"/>
  <c r="B21" i="27"/>
  <c r="R21" i="27"/>
  <c r="J21" i="27"/>
  <c r="F21" i="27"/>
  <c r="A69" i="27"/>
  <c r="F17" i="26"/>
  <c r="AP33" i="17"/>
  <c r="AP25" i="17"/>
  <c r="AP29" i="3"/>
  <c r="AP28" i="3"/>
  <c r="AP31" i="3"/>
  <c r="AP32" i="3"/>
  <c r="AP34" i="3"/>
  <c r="AP34" i="17"/>
  <c r="AP37" i="17"/>
  <c r="AP28" i="17"/>
  <c r="AP35" i="3"/>
  <c r="AP33" i="3"/>
  <c r="AP30" i="17"/>
  <c r="AP26" i="3"/>
  <c r="AP36" i="17"/>
  <c r="AP36" i="3"/>
  <c r="AP29" i="17"/>
  <c r="AP35" i="17"/>
  <c r="AP37" i="3"/>
  <c r="AP30" i="3"/>
  <c r="AP32" i="17"/>
  <c r="AP25" i="3"/>
  <c r="AP27" i="17"/>
  <c r="AP27" i="3"/>
  <c r="AP31" i="17"/>
  <c r="AP26" i="17"/>
  <c r="G65" i="3"/>
  <c r="G17" i="3"/>
  <c r="G18" i="3" s="1"/>
  <c r="C65" i="3"/>
  <c r="C66" i="3" s="1"/>
  <c r="C17" i="3"/>
  <c r="C18" i="3" s="1"/>
  <c r="K65" i="3"/>
  <c r="K66" i="3" s="1"/>
  <c r="K17" i="3"/>
  <c r="K18" i="3" s="1"/>
  <c r="O65" i="3"/>
  <c r="O66" i="3" s="1"/>
  <c r="O17" i="3"/>
  <c r="O18" i="3" s="1"/>
  <c r="D48" i="2"/>
  <c r="F31" i="17"/>
  <c r="AD33" i="3"/>
  <c r="Z30" i="17"/>
  <c r="Z31" i="17"/>
  <c r="AL35" i="3"/>
  <c r="Z37" i="3"/>
  <c r="AD37" i="17"/>
  <c r="V28" i="3"/>
  <c r="V32" i="17"/>
  <c r="R30" i="17"/>
  <c r="R31" i="17"/>
  <c r="Z26" i="17"/>
  <c r="Z36" i="17"/>
  <c r="R29" i="17"/>
  <c r="V30" i="17"/>
  <c r="AT25" i="17"/>
  <c r="F25" i="3"/>
  <c r="AL25" i="17"/>
  <c r="AD30" i="17"/>
  <c r="AD33" i="17"/>
  <c r="R26" i="17"/>
  <c r="AL32" i="17"/>
  <c r="J37" i="3"/>
  <c r="J27" i="17"/>
  <c r="AD25" i="3"/>
  <c r="AL31" i="17"/>
  <c r="F29" i="15"/>
  <c r="N29" i="18"/>
  <c r="V26" i="17"/>
  <c r="AH28" i="17"/>
  <c r="Z25" i="15"/>
  <c r="AD29" i="3"/>
  <c r="R36" i="17"/>
  <c r="AP32" i="18"/>
  <c r="N33" i="17"/>
  <c r="F34" i="17"/>
  <c r="V27" i="3"/>
  <c r="AD35" i="3"/>
  <c r="F32" i="17"/>
  <c r="AD36" i="17"/>
  <c r="AD26" i="3"/>
  <c r="Z33" i="17"/>
  <c r="J28" i="3"/>
  <c r="N28" i="17"/>
  <c r="AT35" i="17"/>
  <c r="N29" i="17"/>
  <c r="V25" i="17"/>
  <c r="R27" i="17"/>
  <c r="J30" i="17"/>
  <c r="N29" i="3"/>
  <c r="R34" i="3"/>
  <c r="Z25" i="16"/>
  <c r="F29" i="3"/>
  <c r="AH36" i="17"/>
  <c r="B25" i="15"/>
  <c r="AH36" i="3"/>
  <c r="AH33" i="17"/>
  <c r="AD34" i="17"/>
  <c r="AD31" i="17"/>
  <c r="Z26" i="3"/>
  <c r="R36" i="3"/>
  <c r="R34" i="17"/>
  <c r="AD25" i="17"/>
  <c r="Z37" i="17"/>
  <c r="F26" i="3"/>
  <c r="AT29" i="17"/>
  <c r="V28" i="17"/>
  <c r="J26" i="3"/>
  <c r="R37" i="17"/>
  <c r="J36" i="3"/>
  <c r="Z30" i="3"/>
  <c r="F27" i="17"/>
  <c r="R26" i="3"/>
  <c r="R36" i="15"/>
  <c r="AH31" i="15"/>
  <c r="AP33" i="15"/>
  <c r="F31" i="3"/>
  <c r="AL29" i="18"/>
  <c r="AL33" i="3"/>
  <c r="AP26" i="18"/>
  <c r="N27" i="17"/>
  <c r="AT27" i="3"/>
  <c r="Z25" i="3"/>
  <c r="AT30" i="17"/>
  <c r="F25" i="17"/>
  <c r="J30" i="3"/>
  <c r="V33" i="17"/>
  <c r="Z34" i="3"/>
  <c r="AL28" i="3"/>
  <c r="N30" i="3"/>
  <c r="AL30" i="3"/>
  <c r="AT36" i="17"/>
  <c r="R27" i="3"/>
  <c r="B32" i="18"/>
  <c r="B29" i="18"/>
  <c r="N32" i="18"/>
  <c r="N27" i="18"/>
  <c r="B33" i="18"/>
  <c r="V27" i="17"/>
  <c r="R35" i="3"/>
  <c r="F33" i="3"/>
  <c r="N36" i="17"/>
  <c r="V32" i="3"/>
  <c r="AH25" i="17"/>
  <c r="AT31" i="3"/>
  <c r="Z29" i="3"/>
  <c r="AL30" i="17"/>
  <c r="AT34" i="17"/>
  <c r="AL36" i="3"/>
  <c r="AL28" i="17"/>
  <c r="AH30" i="18"/>
  <c r="N26" i="18"/>
  <c r="B34" i="18"/>
  <c r="V36" i="3"/>
  <c r="V35" i="3"/>
  <c r="R33" i="3"/>
  <c r="AP33" i="18"/>
  <c r="J35" i="3"/>
  <c r="AH26" i="3"/>
  <c r="AH29" i="3"/>
  <c r="J26" i="17"/>
  <c r="F29" i="17"/>
  <c r="N25" i="17"/>
  <c r="AL29" i="3"/>
  <c r="AH25" i="3"/>
  <c r="AT28" i="3"/>
  <c r="R28" i="3"/>
  <c r="F27" i="3"/>
  <c r="B31" i="15"/>
  <c r="Z31" i="3"/>
  <c r="AL35" i="15"/>
  <c r="N28" i="15"/>
  <c r="J31" i="17"/>
  <c r="AP35" i="18"/>
  <c r="Z36" i="3"/>
  <c r="F32" i="3"/>
  <c r="AH35" i="3"/>
  <c r="AP31" i="18"/>
  <c r="AL32" i="3"/>
  <c r="AT35" i="3"/>
  <c r="V31" i="3"/>
  <c r="R33" i="17"/>
  <c r="Z27" i="3"/>
  <c r="AT34" i="3"/>
  <c r="Z25" i="17"/>
  <c r="AD32" i="17"/>
  <c r="N26" i="17"/>
  <c r="AD32" i="15"/>
  <c r="AP36" i="18"/>
  <c r="V35" i="17"/>
  <c r="AH34" i="3"/>
  <c r="Z28" i="17"/>
  <c r="J25" i="15"/>
  <c r="N28" i="18"/>
  <c r="AT31" i="17"/>
  <c r="AP34" i="18"/>
  <c r="J33" i="3"/>
  <c r="N32" i="3"/>
  <c r="R32" i="3"/>
  <c r="Z33" i="3"/>
  <c r="V37" i="3"/>
  <c r="AH31" i="3"/>
  <c r="Z29" i="17"/>
  <c r="AH28" i="3"/>
  <c r="F36" i="17"/>
  <c r="V32" i="18"/>
  <c r="AP28" i="18"/>
  <c r="AL34" i="17"/>
  <c r="J34" i="17"/>
  <c r="AT37" i="17"/>
  <c r="AL31" i="3"/>
  <c r="AD36" i="3"/>
  <c r="N33" i="3"/>
  <c r="AT36" i="3"/>
  <c r="AH31" i="17"/>
  <c r="R37" i="3"/>
  <c r="AP27" i="18"/>
  <c r="N35" i="3"/>
  <c r="AD28" i="17"/>
  <c r="AT33" i="17"/>
  <c r="F36" i="3"/>
  <c r="N27" i="3"/>
  <c r="AT26" i="17"/>
  <c r="N28" i="3"/>
  <c r="F28" i="17"/>
  <c r="AL37" i="17"/>
  <c r="Z27" i="17"/>
  <c r="N36" i="3"/>
  <c r="AT37" i="3"/>
  <c r="F28" i="3"/>
  <c r="AP37" i="18"/>
  <c r="Z34" i="15"/>
  <c r="AD30" i="3"/>
  <c r="AP30" i="18"/>
  <c r="AH37" i="3"/>
  <c r="AH26" i="17"/>
  <c r="V34" i="17"/>
  <c r="N31" i="3"/>
  <c r="AD31" i="3"/>
  <c r="AH30" i="3"/>
  <c r="V29" i="17"/>
  <c r="F30" i="17"/>
  <c r="AH30" i="17"/>
  <c r="J31" i="3"/>
  <c r="R25" i="17"/>
  <c r="AD26" i="17"/>
  <c r="AH29" i="17"/>
  <c r="V34" i="3"/>
  <c r="AH27" i="3"/>
  <c r="AD28" i="3"/>
  <c r="F35" i="3"/>
  <c r="Z35" i="16"/>
  <c r="J29" i="3"/>
  <c r="V25" i="3"/>
  <c r="J32" i="17"/>
  <c r="AP25" i="18"/>
  <c r="AL36" i="15"/>
  <c r="R32" i="17"/>
  <c r="AH27" i="17"/>
  <c r="J34" i="3"/>
  <c r="AH33" i="3"/>
  <c r="AH37" i="17"/>
  <c r="V29" i="3"/>
  <c r="AD27" i="17"/>
  <c r="F34" i="3"/>
  <c r="R25" i="3"/>
  <c r="V37" i="17"/>
  <c r="J36" i="17"/>
  <c r="AD34" i="3"/>
  <c r="AT28" i="17"/>
  <c r="Z31" i="16"/>
  <c r="AT33" i="3"/>
  <c r="AH36" i="18"/>
  <c r="AT30" i="3"/>
  <c r="N30" i="17"/>
  <c r="N37" i="3"/>
  <c r="V28" i="18"/>
  <c r="J35" i="17"/>
  <c r="J32" i="3"/>
  <c r="AH32" i="3"/>
  <c r="N34" i="17"/>
  <c r="AT32" i="17"/>
  <c r="AD37" i="3"/>
  <c r="F37" i="3"/>
  <c r="R31" i="3"/>
  <c r="AH35" i="17"/>
  <c r="AL27" i="3"/>
  <c r="AD35" i="17"/>
  <c r="V26" i="3"/>
  <c r="AH34" i="17"/>
  <c r="AT25" i="3"/>
  <c r="AL27" i="17"/>
  <c r="AL35" i="17"/>
  <c r="Z34" i="17"/>
  <c r="J27" i="3"/>
  <c r="N37" i="17"/>
  <c r="AT27" i="17"/>
  <c r="N31" i="17"/>
  <c r="AD25" i="18"/>
  <c r="Z33" i="16"/>
  <c r="J29" i="17"/>
  <c r="F27" i="18"/>
  <c r="J33" i="17"/>
  <c r="Z35" i="3"/>
  <c r="Z32" i="15"/>
  <c r="N26" i="3"/>
  <c r="J25" i="3"/>
  <c r="AL36" i="17"/>
  <c r="AD32" i="3"/>
  <c r="AT29" i="3"/>
  <c r="R35" i="17"/>
  <c r="AL25" i="3"/>
  <c r="V36" i="17"/>
  <c r="AT26" i="3"/>
  <c r="AP29" i="18"/>
  <c r="R28" i="17"/>
  <c r="AL26" i="17"/>
  <c r="AH32" i="17"/>
  <c r="AD29" i="17"/>
  <c r="R29" i="3"/>
  <c r="AT31" i="15"/>
  <c r="J34" i="15"/>
  <c r="F37" i="17"/>
  <c r="J28" i="15"/>
  <c r="J31" i="18"/>
  <c r="AH29" i="18"/>
  <c r="N32" i="17"/>
  <c r="AL33" i="17"/>
  <c r="F33" i="17"/>
  <c r="AT32" i="3"/>
  <c r="V33" i="3"/>
  <c r="AL29" i="17"/>
  <c r="F30" i="3"/>
  <c r="Z35" i="17"/>
  <c r="J25" i="17"/>
  <c r="F26" i="17"/>
  <c r="J37" i="17"/>
  <c r="N25" i="3"/>
  <c r="N34" i="3"/>
  <c r="V30" i="3"/>
  <c r="Z32" i="17"/>
  <c r="AL26" i="3"/>
  <c r="V31" i="17"/>
  <c r="N35" i="17"/>
  <c r="R30" i="3"/>
  <c r="AL34" i="3"/>
  <c r="AL37" i="3"/>
  <c r="AT25" i="15"/>
  <c r="Z28" i="3"/>
  <c r="J28" i="17"/>
  <c r="AD27" i="3"/>
  <c r="Z32" i="3"/>
  <c r="AD30" i="18"/>
  <c r="F35" i="17"/>
  <c r="N31" i="15"/>
  <c r="J28" i="18"/>
  <c r="N30" i="15"/>
  <c r="Z34" i="18"/>
  <c r="R31" i="18"/>
  <c r="B27" i="15"/>
  <c r="V30" i="15"/>
  <c r="AP34" i="15"/>
  <c r="AT30" i="15"/>
  <c r="AT33" i="15"/>
  <c r="J27" i="15"/>
  <c r="B35" i="15"/>
  <c r="Z25" i="18"/>
  <c r="AP35" i="15"/>
  <c r="AT26" i="18"/>
  <c r="N25" i="18"/>
  <c r="AP27" i="15"/>
  <c r="Z29" i="18"/>
  <c r="N34" i="18"/>
  <c r="V26" i="18"/>
  <c r="AL33" i="18"/>
  <c r="AD33" i="18"/>
  <c r="R28" i="18"/>
  <c r="AL31" i="15"/>
  <c r="AT36" i="18"/>
  <c r="Z26" i="16"/>
  <c r="J37" i="18"/>
  <c r="B29" i="15"/>
  <c r="AL35" i="18"/>
  <c r="AP32" i="15"/>
  <c r="N30" i="18"/>
  <c r="AT33" i="18"/>
  <c r="N27" i="15"/>
  <c r="V35" i="18"/>
  <c r="AL25" i="15"/>
  <c r="Z27" i="15"/>
  <c r="AP25" i="15"/>
  <c r="V36" i="18"/>
  <c r="AH37" i="15"/>
  <c r="V28" i="15"/>
  <c r="J35" i="15"/>
  <c r="J31" i="15"/>
  <c r="J32" i="18"/>
  <c r="F34" i="18"/>
  <c r="F25" i="15"/>
  <c r="N29" i="15"/>
  <c r="J36" i="18"/>
  <c r="B35" i="18"/>
  <c r="J32" i="15"/>
  <c r="AD34" i="15"/>
  <c r="F34" i="15"/>
  <c r="AD36" i="15"/>
  <c r="F27" i="15"/>
  <c r="AT35" i="15"/>
  <c r="AL37" i="15"/>
  <c r="AD31" i="18"/>
  <c r="F26" i="18"/>
  <c r="AT29" i="15"/>
  <c r="V25" i="18"/>
  <c r="AT32" i="15"/>
  <c r="AL28" i="15"/>
  <c r="AT34" i="18"/>
  <c r="R33" i="15"/>
  <c r="Z29" i="16"/>
  <c r="AH32" i="15"/>
  <c r="J29" i="18"/>
  <c r="R35" i="15"/>
  <c r="Z31" i="15"/>
  <c r="AP31" i="15"/>
  <c r="AH33" i="18"/>
  <c r="AL34" i="15"/>
  <c r="F37" i="15"/>
  <c r="AT27" i="18"/>
  <c r="AP28" i="15"/>
  <c r="N35" i="18"/>
  <c r="AH34" i="18"/>
  <c r="AH35" i="15"/>
  <c r="J34" i="18"/>
  <c r="B30" i="18"/>
  <c r="AD37" i="18"/>
  <c r="F35" i="18"/>
  <c r="Z30" i="15"/>
  <c r="AT29" i="18"/>
  <c r="AH30" i="15"/>
  <c r="V26" i="15"/>
  <c r="F32" i="15"/>
  <c r="AH32" i="18"/>
  <c r="Z37" i="18"/>
  <c r="Z36" i="18"/>
  <c r="N35" i="15"/>
  <c r="AH28" i="18"/>
  <c r="B26" i="15"/>
  <c r="AD35" i="15"/>
  <c r="AL28" i="18"/>
  <c r="F36" i="15"/>
  <c r="Z36" i="16"/>
  <c r="N34" i="15"/>
  <c r="B28" i="18"/>
  <c r="F28" i="18"/>
  <c r="Z35" i="18"/>
  <c r="J30" i="15"/>
  <c r="R34" i="18"/>
  <c r="F36" i="18"/>
  <c r="F25" i="18"/>
  <c r="B28" i="15"/>
  <c r="N31" i="18"/>
  <c r="AH31" i="18"/>
  <c r="R37" i="15"/>
  <c r="AL33" i="15"/>
  <c r="AL26" i="18"/>
  <c r="N33" i="15"/>
  <c r="V37" i="18"/>
  <c r="B27" i="18"/>
  <c r="B36" i="18"/>
  <c r="V33" i="18"/>
  <c r="N33" i="18"/>
  <c r="AH34" i="15"/>
  <c r="N36" i="18"/>
  <c r="V30" i="18"/>
  <c r="AH33" i="15"/>
  <c r="B32" i="15"/>
  <c r="V25" i="15"/>
  <c r="Z28" i="18"/>
  <c r="J33" i="18"/>
  <c r="F30" i="18"/>
  <c r="AD26" i="18"/>
  <c r="V27" i="18"/>
  <c r="AT34" i="15"/>
  <c r="AH25" i="15"/>
  <c r="B36" i="15"/>
  <c r="AL26" i="15"/>
  <c r="AD26" i="15"/>
  <c r="V35" i="15"/>
  <c r="V31" i="18"/>
  <c r="AL27" i="15"/>
  <c r="Z36" i="15"/>
  <c r="AH37" i="18"/>
  <c r="Z37" i="16"/>
  <c r="V32" i="15"/>
  <c r="J27" i="18"/>
  <c r="AT28" i="15"/>
  <c r="R27" i="15"/>
  <c r="J35" i="18"/>
  <c r="AL34" i="18"/>
  <c r="AT37" i="18"/>
  <c r="AD36" i="18"/>
  <c r="R32" i="15"/>
  <c r="Z30" i="18"/>
  <c r="AD27" i="18"/>
  <c r="AL30" i="18"/>
  <c r="AD37" i="15"/>
  <c r="V37" i="15"/>
  <c r="N37" i="15"/>
  <c r="B37" i="18"/>
  <c r="AP36" i="15"/>
  <c r="N32" i="15"/>
  <c r="AD33" i="15"/>
  <c r="J36" i="15"/>
  <c r="AL25" i="18"/>
  <c r="V27" i="15"/>
  <c r="AL29" i="15"/>
  <c r="AT32" i="18"/>
  <c r="R29" i="18"/>
  <c r="J33" i="15"/>
  <c r="N26" i="15"/>
  <c r="R34" i="15"/>
  <c r="Z26" i="15"/>
  <c r="F31" i="15"/>
  <c r="R25" i="15"/>
  <c r="N36" i="15"/>
  <c r="J37" i="15"/>
  <c r="AP37" i="15"/>
  <c r="B37" i="15"/>
  <c r="R29" i="15"/>
  <c r="AL31" i="18"/>
  <c r="AH26" i="18"/>
  <c r="F33" i="18"/>
  <c r="Z27" i="16"/>
  <c r="AT30" i="18"/>
  <c r="AD29" i="18"/>
  <c r="R31" i="15"/>
  <c r="B31" i="18"/>
  <c r="J26" i="15"/>
  <c r="Z31" i="18"/>
  <c r="B33" i="15"/>
  <c r="AD31" i="15"/>
  <c r="Z28" i="15"/>
  <c r="AD32" i="18"/>
  <c r="AD34" i="18"/>
  <c r="AT37" i="15"/>
  <c r="R25" i="18"/>
  <c r="AD25" i="15"/>
  <c r="AT36" i="15"/>
  <c r="Z30" i="16"/>
  <c r="R36" i="18"/>
  <c r="Z32" i="18"/>
  <c r="AT31" i="18"/>
  <c r="AT28" i="18"/>
  <c r="Z26" i="18"/>
  <c r="F31" i="18"/>
  <c r="F35" i="15"/>
  <c r="AL36" i="18"/>
  <c r="J26" i="18"/>
  <c r="V29" i="15"/>
  <c r="AL32" i="18"/>
  <c r="F33" i="15"/>
  <c r="J29" i="15"/>
  <c r="AH27" i="15"/>
  <c r="AD27" i="15"/>
  <c r="Z37" i="15"/>
  <c r="F28" i="15"/>
  <c r="AH36" i="15"/>
  <c r="AL30" i="15"/>
  <c r="N37" i="18"/>
  <c r="B25" i="18"/>
  <c r="Z27" i="18"/>
  <c r="F29" i="18"/>
  <c r="B34" i="15"/>
  <c r="Z35" i="15"/>
  <c r="AP26" i="15"/>
  <c r="AL27" i="18"/>
  <c r="V33" i="15"/>
  <c r="AP30" i="15"/>
  <c r="AH26" i="15"/>
  <c r="B30" i="15"/>
  <c r="AH27" i="18"/>
  <c r="Z28" i="16"/>
  <c r="AT35" i="18"/>
  <c r="AL32" i="15"/>
  <c r="F37" i="18"/>
  <c r="AT26" i="15"/>
  <c r="AH25" i="18"/>
  <c r="AT25" i="18"/>
  <c r="R27" i="18"/>
  <c r="R30" i="15"/>
  <c r="N25" i="15"/>
  <c r="R33" i="18"/>
  <c r="V36" i="15"/>
  <c r="J30" i="18"/>
  <c r="R28" i="15"/>
  <c r="V31" i="15"/>
  <c r="AD28" i="18"/>
  <c r="AH28" i="15"/>
  <c r="R32" i="18"/>
  <c r="Z32" i="16"/>
  <c r="F30" i="15"/>
  <c r="R26" i="18"/>
  <c r="AH35" i="18"/>
  <c r="R37" i="18"/>
  <c r="AT27" i="15"/>
  <c r="V34" i="18"/>
  <c r="B26" i="18"/>
  <c r="J25" i="18"/>
  <c r="AD29" i="15"/>
  <c r="AH29" i="15"/>
  <c r="F26" i="15"/>
  <c r="V34" i="15"/>
  <c r="AP29" i="15"/>
  <c r="R30" i="18"/>
  <c r="V29" i="18"/>
  <c r="AD35" i="18"/>
  <c r="AL37" i="18"/>
  <c r="Z29" i="15"/>
  <c r="AD30" i="15"/>
  <c r="R26" i="15"/>
  <c r="AD28" i="15"/>
  <c r="R35" i="18"/>
  <c r="F32" i="18"/>
  <c r="Z33" i="18"/>
  <c r="Z34" i="16"/>
  <c r="Z33" i="15"/>
  <c r="Z29" i="19"/>
  <c r="Z35" i="19"/>
  <c r="Z30" i="19"/>
  <c r="Z25" i="19"/>
  <c r="Z28" i="19"/>
  <c r="Z34" i="19"/>
  <c r="Z33" i="19"/>
  <c r="Z32" i="19"/>
  <c r="Z31" i="19"/>
  <c r="Z36" i="19"/>
  <c r="Z26" i="19"/>
  <c r="Z27" i="19"/>
  <c r="Z37" i="19"/>
  <c r="J20" i="16"/>
  <c r="AD20" i="16"/>
  <c r="Z20" i="16"/>
  <c r="AL20" i="16"/>
  <c r="R20" i="16"/>
  <c r="V20" i="16"/>
  <c r="G80" i="2"/>
  <c r="AH21" i="16"/>
  <c r="AL21" i="16"/>
  <c r="AP21" i="16"/>
  <c r="AD68" i="15"/>
  <c r="N68" i="15"/>
  <c r="J21" i="16"/>
  <c r="Z21" i="16"/>
  <c r="R20" i="15"/>
  <c r="N21" i="16"/>
  <c r="AP20" i="16"/>
  <c r="AD21" i="16"/>
  <c r="B21" i="16"/>
  <c r="F20" i="16"/>
  <c r="AT21" i="16"/>
  <c r="V21" i="16"/>
  <c r="F21" i="16"/>
  <c r="AT68" i="15"/>
  <c r="AH20" i="16"/>
  <c r="AT20" i="16"/>
  <c r="J21" i="15"/>
  <c r="V68" i="15"/>
  <c r="V20" i="15"/>
  <c r="AL20" i="15"/>
  <c r="AD20" i="15"/>
  <c r="V69" i="15"/>
  <c r="J68" i="15"/>
  <c r="N20" i="16"/>
  <c r="R68" i="15"/>
  <c r="R21" i="16"/>
  <c r="F21" i="15"/>
  <c r="B69" i="15"/>
  <c r="AD69" i="15"/>
  <c r="V21" i="15"/>
  <c r="AH69" i="15"/>
  <c r="R68" i="17"/>
  <c r="T68" i="17" s="1"/>
  <c r="R20" i="17"/>
  <c r="V21" i="17"/>
  <c r="AD20" i="17"/>
  <c r="AL68" i="17"/>
  <c r="AN68" i="17" s="1"/>
  <c r="V20" i="17"/>
  <c r="F68" i="17"/>
  <c r="H68" i="17" s="1"/>
  <c r="Z68" i="17"/>
  <c r="AB68" i="17" s="1"/>
  <c r="AT68" i="17"/>
  <c r="AV68" i="17" s="1"/>
  <c r="AH20" i="17"/>
  <c r="N68" i="17"/>
  <c r="P68" i="17" s="1"/>
  <c r="AD68" i="17"/>
  <c r="AF68" i="17" s="1"/>
  <c r="J20" i="17"/>
  <c r="Z20" i="17"/>
  <c r="J68" i="17"/>
  <c r="L68" i="17" s="1"/>
  <c r="AL20" i="17"/>
  <c r="N20" i="17"/>
  <c r="V68" i="17"/>
  <c r="X68" i="17" s="1"/>
  <c r="AH68" i="17"/>
  <c r="AJ68" i="17" s="1"/>
  <c r="AT20" i="17"/>
  <c r="AH69" i="17"/>
  <c r="AJ69" i="17" s="1"/>
  <c r="F20" i="17"/>
  <c r="AP20" i="17"/>
  <c r="AP69" i="15"/>
  <c r="Z20" i="15"/>
  <c r="N21" i="15"/>
  <c r="AT69" i="15"/>
  <c r="Z68" i="15"/>
  <c r="AH20" i="15"/>
  <c r="F69" i="15"/>
  <c r="AH21" i="15"/>
  <c r="B21" i="15"/>
  <c r="R69" i="15"/>
  <c r="J20" i="15"/>
  <c r="N69" i="15"/>
  <c r="AL68" i="15"/>
  <c r="AD21" i="15"/>
  <c r="AP20" i="15"/>
  <c r="AL69" i="15"/>
  <c r="AP68" i="15"/>
  <c r="AT20" i="15"/>
  <c r="Z69" i="15"/>
  <c r="Z21" i="15"/>
  <c r="AL21" i="15"/>
  <c r="R21" i="15"/>
  <c r="N20" i="15"/>
  <c r="AP21" i="15"/>
  <c r="F68" i="15"/>
  <c r="F20" i="15"/>
  <c r="AT21" i="15"/>
  <c r="AD69" i="17"/>
  <c r="AF69" i="17" s="1"/>
  <c r="AP21" i="17"/>
  <c r="AD21" i="17"/>
  <c r="AL69" i="17"/>
  <c r="AN69" i="17" s="1"/>
  <c r="J21" i="17"/>
  <c r="R21" i="17"/>
  <c r="B21" i="17"/>
  <c r="F21" i="17"/>
  <c r="J69" i="17"/>
  <c r="L69" i="17" s="1"/>
  <c r="Z21" i="17"/>
  <c r="N21" i="17"/>
  <c r="AT69" i="17"/>
  <c r="AV69" i="17" s="1"/>
  <c r="Z69" i="17"/>
  <c r="AB69" i="17" s="1"/>
  <c r="N69" i="17"/>
  <c r="P69" i="17" s="1"/>
  <c r="R69" i="17"/>
  <c r="T69" i="17" s="1"/>
  <c r="AL21" i="17"/>
  <c r="V69" i="17"/>
  <c r="X69" i="17" s="1"/>
  <c r="F69" i="17"/>
  <c r="H69" i="17" s="1"/>
  <c r="AH21" i="17"/>
  <c r="AT21" i="17"/>
  <c r="AP69" i="17"/>
  <c r="AR69" i="17" s="1"/>
  <c r="J80" i="2"/>
  <c r="M80" i="2"/>
  <c r="K80" i="2"/>
  <c r="Q80" i="2"/>
  <c r="L80" i="2"/>
  <c r="I80" i="2"/>
  <c r="P80" i="2"/>
  <c r="H80" i="2"/>
  <c r="O80" i="2"/>
  <c r="N80" i="2"/>
  <c r="C64" i="2"/>
  <c r="O15" i="2"/>
  <c r="P82" i="2"/>
  <c r="M82" i="2"/>
  <c r="K82" i="2"/>
  <c r="O17" i="17"/>
  <c r="O65" i="17"/>
  <c r="G17" i="17"/>
  <c r="G65" i="17"/>
  <c r="K65" i="17"/>
  <c r="K17" i="17"/>
  <c r="C17" i="17"/>
  <c r="C65" i="17"/>
  <c r="AP20" i="3"/>
  <c r="AT20" i="3"/>
  <c r="A68" i="3"/>
  <c r="AL20" i="3"/>
  <c r="AH20" i="3"/>
  <c r="AD20" i="3"/>
  <c r="Z20" i="3"/>
  <c r="A66" i="3"/>
  <c r="A67" i="3"/>
  <c r="A69" i="3"/>
  <c r="AT21" i="3"/>
  <c r="AD21" i="3"/>
  <c r="AP21" i="3"/>
  <c r="AH21" i="3"/>
  <c r="Z21" i="3"/>
  <c r="AL21" i="3"/>
  <c r="A65" i="3"/>
  <c r="N82" i="2"/>
  <c r="E100" i="2"/>
  <c r="E107" i="2" s="1"/>
  <c r="M93" i="2"/>
  <c r="G93" i="2"/>
  <c r="O93" i="2"/>
  <c r="H93" i="2"/>
  <c r="P93" i="2"/>
  <c r="N93" i="2"/>
  <c r="F93" i="2"/>
  <c r="I93" i="2"/>
  <c r="Q93" i="2"/>
  <c r="J93" i="2"/>
  <c r="K93" i="2"/>
  <c r="L93" i="2"/>
  <c r="Q82" i="2"/>
  <c r="J82" i="2"/>
  <c r="E96" i="2"/>
  <c r="E103" i="2" s="1"/>
  <c r="O82" i="2"/>
  <c r="E97" i="2"/>
  <c r="E104" i="2" s="1"/>
  <c r="K90" i="2"/>
  <c r="Q90" i="2"/>
  <c r="O90" i="2"/>
  <c r="F90" i="2"/>
  <c r="G90" i="2"/>
  <c r="I90" i="2"/>
  <c r="P90" i="2"/>
  <c r="L90" i="2"/>
  <c r="H90" i="2"/>
  <c r="N90" i="2"/>
  <c r="M90" i="2"/>
  <c r="J90" i="2"/>
  <c r="F21" i="3"/>
  <c r="L82" i="2"/>
  <c r="L92" i="2"/>
  <c r="M92" i="2"/>
  <c r="Q92" i="2"/>
  <c r="I92" i="2"/>
  <c r="K92" i="2"/>
  <c r="N92" i="2"/>
  <c r="J92" i="2"/>
  <c r="P92" i="2"/>
  <c r="H92" i="2"/>
  <c r="F92" i="2"/>
  <c r="O92" i="2"/>
  <c r="G92" i="2"/>
  <c r="E99" i="2"/>
  <c r="E106" i="2" s="1"/>
  <c r="L91" i="2"/>
  <c r="N91" i="2"/>
  <c r="G91" i="2"/>
  <c r="O91" i="2"/>
  <c r="M91" i="2"/>
  <c r="H91" i="2"/>
  <c r="P91" i="2"/>
  <c r="E98" i="2"/>
  <c r="E105" i="2" s="1"/>
  <c r="I91" i="2"/>
  <c r="Q91" i="2"/>
  <c r="J91" i="2"/>
  <c r="F91" i="2"/>
  <c r="K91" i="2"/>
  <c r="N21" i="3"/>
  <c r="V21" i="3"/>
  <c r="R21" i="3"/>
  <c r="B21" i="3"/>
  <c r="J21" i="3"/>
  <c r="N20" i="3"/>
  <c r="J20" i="3"/>
  <c r="F20" i="3"/>
  <c r="V20" i="3"/>
  <c r="R20" i="3"/>
  <c r="B64" i="2"/>
  <c r="N21" i="28" l="1"/>
  <c r="N21" i="27"/>
  <c r="Z18" i="27"/>
  <c r="AT66" i="28"/>
  <c r="AH18" i="27"/>
  <c r="AD18" i="28"/>
  <c r="AP66" i="28"/>
  <c r="R18" i="28"/>
  <c r="AT18" i="27"/>
  <c r="J66" i="28"/>
  <c r="V18" i="27"/>
  <c r="AH66" i="28"/>
  <c r="Z18" i="28"/>
  <c r="AD18" i="27"/>
  <c r="R66" i="28"/>
  <c r="AL18" i="27"/>
  <c r="N18" i="28"/>
  <c r="F66" i="28"/>
  <c r="AP18" i="27"/>
  <c r="N66" i="28"/>
  <c r="AH18" i="28"/>
  <c r="AL66" i="28"/>
  <c r="V18" i="28"/>
  <c r="AP18" i="28"/>
  <c r="J18" i="27"/>
  <c r="AL18" i="28"/>
  <c r="J18" i="28"/>
  <c r="F18" i="27"/>
  <c r="N18" i="27"/>
  <c r="AD66" i="28"/>
  <c r="F18" i="28"/>
  <c r="R18" i="27"/>
  <c r="Z66" i="28"/>
  <c r="V66" i="28"/>
  <c r="F69" i="26"/>
  <c r="BC26" i="2"/>
  <c r="R21" i="28"/>
  <c r="AN22" i="2"/>
  <c r="F17" i="29"/>
  <c r="BG24" i="2"/>
  <c r="AH19" i="28"/>
  <c r="AN26" i="2"/>
  <c r="F21" i="29"/>
  <c r="F69" i="29"/>
  <c r="E111" i="2"/>
  <c r="N104" i="2"/>
  <c r="L104" i="2"/>
  <c r="M104" i="2"/>
  <c r="H104" i="2"/>
  <c r="F104" i="2"/>
  <c r="P104" i="2"/>
  <c r="Q104" i="2"/>
  <c r="K104" i="2"/>
  <c r="I104" i="2"/>
  <c r="J104" i="2"/>
  <c r="G104" i="2"/>
  <c r="O104" i="2"/>
  <c r="E114" i="2"/>
  <c r="F107" i="2"/>
  <c r="I107" i="2"/>
  <c r="M107" i="2"/>
  <c r="L107" i="2"/>
  <c r="G107" i="2"/>
  <c r="Q107" i="2"/>
  <c r="P107" i="2"/>
  <c r="H107" i="2"/>
  <c r="N107" i="2"/>
  <c r="O107" i="2"/>
  <c r="K107" i="2"/>
  <c r="J107" i="2"/>
  <c r="E112" i="2"/>
  <c r="H105" i="2"/>
  <c r="M105" i="2"/>
  <c r="I105" i="2"/>
  <c r="F105" i="2"/>
  <c r="N105" i="2"/>
  <c r="L105" i="2"/>
  <c r="P105" i="2"/>
  <c r="Q105" i="2"/>
  <c r="G105" i="2"/>
  <c r="J105" i="2"/>
  <c r="O105" i="2"/>
  <c r="K105" i="2"/>
  <c r="E113" i="2"/>
  <c r="P106" i="2"/>
  <c r="F106" i="2"/>
  <c r="N106" i="2"/>
  <c r="K106" i="2"/>
  <c r="H106" i="2"/>
  <c r="J106" i="2"/>
  <c r="M106" i="2"/>
  <c r="O106" i="2"/>
  <c r="G106" i="2"/>
  <c r="Q106" i="2"/>
  <c r="L106" i="2"/>
  <c r="I106" i="2"/>
  <c r="E110" i="2"/>
  <c r="O103" i="2"/>
  <c r="H103" i="2"/>
  <c r="I103" i="2"/>
  <c r="P103" i="2"/>
  <c r="N103" i="2"/>
  <c r="F103" i="2"/>
  <c r="M103" i="2"/>
  <c r="L103" i="2"/>
  <c r="Q103" i="2"/>
  <c r="J103" i="2"/>
  <c r="G103" i="2"/>
  <c r="K103" i="2"/>
  <c r="AM69" i="3"/>
  <c r="AA69" i="3"/>
  <c r="AE69" i="3"/>
  <c r="S69" i="3"/>
  <c r="C67" i="3"/>
  <c r="C68" i="3"/>
  <c r="C69" i="3"/>
  <c r="AU69" i="3"/>
  <c r="AI69" i="3"/>
  <c r="W69" i="3"/>
  <c r="G69" i="3"/>
  <c r="K67" i="3"/>
  <c r="K68" i="3" s="1"/>
  <c r="K69" i="3"/>
  <c r="AQ69" i="3"/>
  <c r="O67" i="3"/>
  <c r="O68" i="3" s="1"/>
  <c r="O69" i="3"/>
  <c r="AH68" i="27"/>
  <c r="AD68" i="27"/>
  <c r="R68" i="27"/>
  <c r="Z68" i="27"/>
  <c r="V68" i="27"/>
  <c r="N68" i="27"/>
  <c r="AL68" i="27"/>
  <c r="J68" i="27"/>
  <c r="F68" i="27"/>
  <c r="B68" i="27"/>
  <c r="AP68" i="27"/>
  <c r="AT68" i="27"/>
  <c r="AT65" i="27"/>
  <c r="AL65" i="27"/>
  <c r="AP65" i="27"/>
  <c r="AH65" i="27"/>
  <c r="AD65" i="27"/>
  <c r="Z65" i="27"/>
  <c r="F65" i="27"/>
  <c r="V65" i="27"/>
  <c r="R65" i="27"/>
  <c r="N65" i="27"/>
  <c r="J65" i="27"/>
  <c r="V69" i="27"/>
  <c r="R69" i="27"/>
  <c r="N69" i="27"/>
  <c r="J69" i="27"/>
  <c r="B69" i="27"/>
  <c r="F69" i="27"/>
  <c r="R67" i="27"/>
  <c r="N67" i="27"/>
  <c r="F67" i="27"/>
  <c r="J67" i="27"/>
  <c r="B67" i="27"/>
  <c r="AL67" i="27"/>
  <c r="V67" i="27"/>
  <c r="AH67" i="27"/>
  <c r="Z67" i="27"/>
  <c r="AD67" i="27"/>
  <c r="V73" i="29"/>
  <c r="X73" i="29" s="1"/>
  <c r="AP73" i="29"/>
  <c r="AR73" i="29" s="1"/>
  <c r="V73" i="26"/>
  <c r="X73" i="26" s="1"/>
  <c r="V73" i="27"/>
  <c r="X73" i="27" s="1"/>
  <c r="N73" i="28"/>
  <c r="P73" i="28" s="1"/>
  <c r="F73" i="28"/>
  <c r="H73" i="28" s="1"/>
  <c r="J73" i="29"/>
  <c r="L73" i="29" s="1"/>
  <c r="AL73" i="27"/>
  <c r="AN73" i="27" s="1"/>
  <c r="V73" i="28"/>
  <c r="X73" i="28" s="1"/>
  <c r="AT73" i="27"/>
  <c r="AV73" i="27" s="1"/>
  <c r="AL73" i="28"/>
  <c r="AN73" i="28" s="1"/>
  <c r="J73" i="27"/>
  <c r="L73" i="27" s="1"/>
  <c r="B73" i="27"/>
  <c r="D73" i="27" s="1"/>
  <c r="AD73" i="29"/>
  <c r="AF73" i="29" s="1"/>
  <c r="J73" i="26"/>
  <c r="L73" i="26" s="1"/>
  <c r="Z73" i="27"/>
  <c r="AB73" i="27" s="1"/>
  <c r="AH73" i="28"/>
  <c r="AJ73" i="28" s="1"/>
  <c r="B73" i="26"/>
  <c r="D73" i="26" s="1"/>
  <c r="AL73" i="26"/>
  <c r="AN73" i="26" s="1"/>
  <c r="R73" i="26"/>
  <c r="T73" i="26" s="1"/>
  <c r="AH73" i="27"/>
  <c r="AJ73" i="27" s="1"/>
  <c r="AD73" i="26"/>
  <c r="AF73" i="26" s="1"/>
  <c r="AD73" i="28"/>
  <c r="AF73" i="28" s="1"/>
  <c r="R73" i="27"/>
  <c r="T73" i="27" s="1"/>
  <c r="AT73" i="26"/>
  <c r="AV73" i="26" s="1"/>
  <c r="B73" i="28"/>
  <c r="D73" i="28" s="1"/>
  <c r="R73" i="29"/>
  <c r="T73" i="29" s="1"/>
  <c r="F73" i="26"/>
  <c r="H73" i="26" s="1"/>
  <c r="AT73" i="29"/>
  <c r="AV73" i="29" s="1"/>
  <c r="AL73" i="29"/>
  <c r="AN73" i="29" s="1"/>
  <c r="AT73" i="28"/>
  <c r="AV73" i="28" s="1"/>
  <c r="F73" i="29"/>
  <c r="H73" i="29" s="1"/>
  <c r="R73" i="28"/>
  <c r="T73" i="28" s="1"/>
  <c r="J73" i="28"/>
  <c r="L73" i="28" s="1"/>
  <c r="Z73" i="26"/>
  <c r="AB73" i="26" s="1"/>
  <c r="Z73" i="29"/>
  <c r="AB73" i="29" s="1"/>
  <c r="AP73" i="27"/>
  <c r="AR73" i="27" s="1"/>
  <c r="F73" i="27"/>
  <c r="H73" i="27" s="1"/>
  <c r="AP73" i="28"/>
  <c r="AR73" i="28" s="1"/>
  <c r="Z73" i="28"/>
  <c r="AB73" i="28" s="1"/>
  <c r="N73" i="27"/>
  <c r="P73" i="27" s="1"/>
  <c r="AH73" i="29"/>
  <c r="AJ73" i="29" s="1"/>
  <c r="N73" i="26"/>
  <c r="P73" i="26" s="1"/>
  <c r="AD73" i="27"/>
  <c r="AF73" i="27" s="1"/>
  <c r="B73" i="29"/>
  <c r="D73" i="29" s="1"/>
  <c r="AP73" i="26"/>
  <c r="AR73" i="26" s="1"/>
  <c r="AH73" i="26"/>
  <c r="AJ73" i="26" s="1"/>
  <c r="N73" i="29"/>
  <c r="P73" i="29" s="1"/>
  <c r="B66" i="27"/>
  <c r="AT66" i="27"/>
  <c r="AP66" i="27"/>
  <c r="AL66" i="27"/>
  <c r="AH66" i="27"/>
  <c r="Z66" i="27"/>
  <c r="V66" i="27"/>
  <c r="AD66" i="27"/>
  <c r="R66" i="27"/>
  <c r="F66" i="27"/>
  <c r="N66" i="27"/>
  <c r="J66" i="27"/>
  <c r="AP73" i="17"/>
  <c r="AR73" i="17" s="1"/>
  <c r="AP73" i="3"/>
  <c r="AR73" i="3" s="1"/>
  <c r="L87" i="2"/>
  <c r="AM65" i="3"/>
  <c r="AM66" i="3" s="1"/>
  <c r="AM17" i="3"/>
  <c r="AM18" i="3" s="1"/>
  <c r="AM19" i="3" s="1"/>
  <c r="AA65" i="3"/>
  <c r="AA17" i="3"/>
  <c r="AA18" i="3" s="1"/>
  <c r="AI65" i="3"/>
  <c r="AI17" i="3"/>
  <c r="AI18" i="3" s="1"/>
  <c r="AI19" i="3" s="1"/>
  <c r="S65" i="3"/>
  <c r="S17" i="3"/>
  <c r="S18" i="3" s="1"/>
  <c r="AU17" i="3"/>
  <c r="AU18" i="3" s="1"/>
  <c r="AU19" i="3" s="1"/>
  <c r="AU65" i="3"/>
  <c r="AU66" i="3" s="1"/>
  <c r="W65" i="3"/>
  <c r="W17" i="3"/>
  <c r="W18" i="3" s="1"/>
  <c r="W19" i="3" s="1"/>
  <c r="AE65" i="3"/>
  <c r="AE17" i="3"/>
  <c r="AE18" i="3" s="1"/>
  <c r="AE19" i="3" s="1"/>
  <c r="AQ65" i="3"/>
  <c r="AQ17" i="3"/>
  <c r="AQ18" i="3" s="1"/>
  <c r="AQ19" i="3" s="1"/>
  <c r="G19" i="3"/>
  <c r="G20" i="3" s="1"/>
  <c r="K19" i="3"/>
  <c r="K20" i="3" s="1"/>
  <c r="C19" i="3"/>
  <c r="C20" i="3" s="1"/>
  <c r="O19" i="3"/>
  <c r="O20" i="3" s="1"/>
  <c r="O21" i="3" s="1"/>
  <c r="P21" i="3" s="1"/>
  <c r="G66" i="3"/>
  <c r="G67" i="3" s="1"/>
  <c r="F87" i="2"/>
  <c r="H87" i="2"/>
  <c r="O87" i="2"/>
  <c r="AP73" i="15"/>
  <c r="AR73" i="15" s="1"/>
  <c r="J73" i="18"/>
  <c r="L73" i="18" s="1"/>
  <c r="Z73" i="16"/>
  <c r="AB73" i="16" s="1"/>
  <c r="J73" i="17"/>
  <c r="L73" i="17" s="1"/>
  <c r="AD73" i="17"/>
  <c r="AF73" i="17" s="1"/>
  <c r="J73" i="15"/>
  <c r="L73" i="15" s="1"/>
  <c r="N73" i="15"/>
  <c r="P73" i="15" s="1"/>
  <c r="N73" i="16"/>
  <c r="P73" i="16" s="1"/>
  <c r="V73" i="17"/>
  <c r="X73" i="17" s="1"/>
  <c r="AL73" i="18"/>
  <c r="AN73" i="18" s="1"/>
  <c r="N73" i="18"/>
  <c r="P73" i="18" s="1"/>
  <c r="AL73" i="16"/>
  <c r="AN73" i="16" s="1"/>
  <c r="AT73" i="3"/>
  <c r="AV73" i="3" s="1"/>
  <c r="Z73" i="17"/>
  <c r="AB73" i="17" s="1"/>
  <c r="AP73" i="16"/>
  <c r="AR73" i="16" s="1"/>
  <c r="F73" i="15"/>
  <c r="H73" i="15" s="1"/>
  <c r="AT73" i="18"/>
  <c r="AV73" i="18" s="1"/>
  <c r="AD73" i="3"/>
  <c r="AF73" i="3" s="1"/>
  <c r="B73" i="18"/>
  <c r="D73" i="18" s="1"/>
  <c r="B73" i="16"/>
  <c r="D73" i="16" s="1"/>
  <c r="Z73" i="3"/>
  <c r="AB73" i="3" s="1"/>
  <c r="R73" i="3"/>
  <c r="T73" i="3" s="1"/>
  <c r="AH73" i="18"/>
  <c r="AJ73" i="18" s="1"/>
  <c r="V73" i="15"/>
  <c r="X73" i="15" s="1"/>
  <c r="V73" i="3"/>
  <c r="X73" i="3" s="1"/>
  <c r="AT73" i="16"/>
  <c r="AV73" i="16" s="1"/>
  <c r="F73" i="16"/>
  <c r="H73" i="16" s="1"/>
  <c r="AL73" i="17"/>
  <c r="AN73" i="17" s="1"/>
  <c r="R73" i="18"/>
  <c r="T73" i="18" s="1"/>
  <c r="V73" i="16"/>
  <c r="X73" i="16" s="1"/>
  <c r="AP73" i="18"/>
  <c r="AR73" i="18" s="1"/>
  <c r="N73" i="17"/>
  <c r="P73" i="17" s="1"/>
  <c r="AT73" i="17"/>
  <c r="AV73" i="17" s="1"/>
  <c r="B73" i="15"/>
  <c r="D73" i="15" s="1"/>
  <c r="Z73" i="15"/>
  <c r="AB73" i="15" s="1"/>
  <c r="J73" i="16"/>
  <c r="L73" i="16" s="1"/>
  <c r="R73" i="15"/>
  <c r="T73" i="15" s="1"/>
  <c r="J73" i="3"/>
  <c r="L73" i="3" s="1"/>
  <c r="AD73" i="16"/>
  <c r="AF73" i="16" s="1"/>
  <c r="AH73" i="3"/>
  <c r="AJ73" i="3" s="1"/>
  <c r="AH73" i="16"/>
  <c r="AJ73" i="16" s="1"/>
  <c r="N73" i="3"/>
  <c r="P73" i="3" s="1"/>
  <c r="Z73" i="18"/>
  <c r="AB73" i="18" s="1"/>
  <c r="F73" i="18"/>
  <c r="H73" i="18" s="1"/>
  <c r="F73" i="3"/>
  <c r="H73" i="3" s="1"/>
  <c r="AD73" i="18"/>
  <c r="AF73" i="18" s="1"/>
  <c r="F73" i="17"/>
  <c r="H73" i="17" s="1"/>
  <c r="R73" i="17"/>
  <c r="T73" i="17" s="1"/>
  <c r="AD73" i="15"/>
  <c r="AF73" i="15" s="1"/>
  <c r="V73" i="18"/>
  <c r="X73" i="18" s="1"/>
  <c r="AH73" i="15"/>
  <c r="AJ73" i="15" s="1"/>
  <c r="AL73" i="15"/>
  <c r="AN73" i="15" s="1"/>
  <c r="AT73" i="15"/>
  <c r="AV73" i="15" s="1"/>
  <c r="AH73" i="17"/>
  <c r="AJ73" i="17" s="1"/>
  <c r="AL73" i="3"/>
  <c r="AN73" i="3" s="1"/>
  <c r="R73" i="16"/>
  <c r="T73" i="16" s="1"/>
  <c r="J73" i="19"/>
  <c r="L73" i="19" s="1"/>
  <c r="AP73" i="19"/>
  <c r="AR73" i="19" s="1"/>
  <c r="AL73" i="19"/>
  <c r="AN73" i="19" s="1"/>
  <c r="B73" i="19"/>
  <c r="D73" i="19" s="1"/>
  <c r="Z73" i="19"/>
  <c r="AB73" i="19" s="1"/>
  <c r="N73" i="19"/>
  <c r="P73" i="19" s="1"/>
  <c r="AT73" i="19"/>
  <c r="AV73" i="19" s="1"/>
  <c r="R73" i="19"/>
  <c r="T73" i="19" s="1"/>
  <c r="AH73" i="19"/>
  <c r="AJ73" i="19" s="1"/>
  <c r="V73" i="19"/>
  <c r="X73" i="19" s="1"/>
  <c r="AD73" i="19"/>
  <c r="AF73" i="19" s="1"/>
  <c r="F73" i="19"/>
  <c r="H73" i="19" s="1"/>
  <c r="N87" i="2"/>
  <c r="P87" i="2"/>
  <c r="G87" i="2"/>
  <c r="M87" i="2"/>
  <c r="K87" i="2"/>
  <c r="J87" i="2"/>
  <c r="Q87" i="2"/>
  <c r="I87" i="2"/>
  <c r="F89" i="2"/>
  <c r="P15" i="2"/>
  <c r="G89" i="2"/>
  <c r="W65" i="17"/>
  <c r="W17" i="17"/>
  <c r="W18" i="17" s="1"/>
  <c r="AE65" i="17"/>
  <c r="AE66" i="17" s="1"/>
  <c r="AE17" i="17"/>
  <c r="AE18" i="17" s="1"/>
  <c r="AE19" i="17" s="1"/>
  <c r="AQ65" i="17"/>
  <c r="AQ66" i="17" s="1"/>
  <c r="AQ17" i="17"/>
  <c r="AQ18" i="17" s="1"/>
  <c r="F98" i="2"/>
  <c r="F99" i="2"/>
  <c r="F100" i="2"/>
  <c r="F97" i="2"/>
  <c r="K18" i="17"/>
  <c r="C18" i="17"/>
  <c r="K66" i="17"/>
  <c r="G66" i="17"/>
  <c r="AA17" i="17"/>
  <c r="AA65" i="17"/>
  <c r="G18" i="17"/>
  <c r="O66" i="17"/>
  <c r="C66" i="17"/>
  <c r="S65" i="17"/>
  <c r="S17" i="17"/>
  <c r="AI17" i="17"/>
  <c r="AI65" i="17"/>
  <c r="AU17" i="17"/>
  <c r="AU65" i="17"/>
  <c r="AM17" i="17"/>
  <c r="AM65" i="17"/>
  <c r="O18" i="17"/>
  <c r="B69" i="3"/>
  <c r="AL69" i="3"/>
  <c r="AT69" i="3"/>
  <c r="F69" i="3"/>
  <c r="AH69" i="3"/>
  <c r="AD69" i="3"/>
  <c r="R69" i="3"/>
  <c r="N69" i="3"/>
  <c r="J69" i="3"/>
  <c r="V69" i="3"/>
  <c r="AP69" i="3"/>
  <c r="Z69" i="3"/>
  <c r="Z68" i="3"/>
  <c r="AT68" i="3"/>
  <c r="J68" i="3"/>
  <c r="V68" i="3"/>
  <c r="AP68" i="3"/>
  <c r="R68" i="3"/>
  <c r="F68" i="3"/>
  <c r="AD68" i="3"/>
  <c r="AH68" i="3"/>
  <c r="AL68" i="3"/>
  <c r="N68" i="3"/>
  <c r="P97" i="2"/>
  <c r="H97" i="2"/>
  <c r="I97" i="2"/>
  <c r="G97" i="2"/>
  <c r="Q97" i="2"/>
  <c r="K97" i="2"/>
  <c r="L97" i="2"/>
  <c r="M97" i="2"/>
  <c r="O97" i="2"/>
  <c r="J97" i="2"/>
  <c r="N97" i="2"/>
  <c r="N98" i="2"/>
  <c r="G98" i="2"/>
  <c r="P98" i="2"/>
  <c r="H98" i="2"/>
  <c r="Q98" i="2"/>
  <c r="O98" i="2"/>
  <c r="M98" i="2"/>
  <c r="I98" i="2"/>
  <c r="K98" i="2"/>
  <c r="L98" i="2"/>
  <c r="J98" i="2"/>
  <c r="L99" i="2"/>
  <c r="N99" i="2"/>
  <c r="O99" i="2"/>
  <c r="M99" i="2"/>
  <c r="K99" i="2"/>
  <c r="G99" i="2"/>
  <c r="P99" i="2"/>
  <c r="H99" i="2"/>
  <c r="Q99" i="2"/>
  <c r="I99" i="2"/>
  <c r="J99" i="2"/>
  <c r="I100" i="2"/>
  <c r="L100" i="2"/>
  <c r="M100" i="2"/>
  <c r="K100" i="2"/>
  <c r="Q100" i="2"/>
  <c r="N100" i="2"/>
  <c r="O100" i="2"/>
  <c r="G100" i="2"/>
  <c r="P100" i="2"/>
  <c r="H100" i="2"/>
  <c r="J100" i="2"/>
  <c r="BD26" i="2" l="1"/>
  <c r="V21" i="28"/>
  <c r="V69" i="28"/>
  <c r="V21" i="27"/>
  <c r="AO22" i="2"/>
  <c r="J17" i="26"/>
  <c r="J65" i="29"/>
  <c r="J65" i="26"/>
  <c r="J17" i="29"/>
  <c r="L69" i="3"/>
  <c r="BH24" i="2"/>
  <c r="AL19" i="27"/>
  <c r="AL19" i="28"/>
  <c r="AL67" i="28"/>
  <c r="AO26" i="2"/>
  <c r="J69" i="29"/>
  <c r="J21" i="29"/>
  <c r="J21" i="26"/>
  <c r="J69" i="26"/>
  <c r="AB69" i="3"/>
  <c r="T69" i="3"/>
  <c r="AF69" i="3"/>
  <c r="H69" i="3"/>
  <c r="AR69" i="3"/>
  <c r="AJ69" i="3"/>
  <c r="AV69" i="3"/>
  <c r="AN69" i="3"/>
  <c r="P68" i="3"/>
  <c r="I101" i="2"/>
  <c r="O21" i="29" s="1"/>
  <c r="G68" i="3"/>
  <c r="H68" i="3" s="1"/>
  <c r="J101" i="2"/>
  <c r="S69" i="26" s="1"/>
  <c r="K101" i="2"/>
  <c r="W69" i="26" s="1"/>
  <c r="H101" i="2"/>
  <c r="K69" i="26" s="1"/>
  <c r="L69" i="26" s="1"/>
  <c r="F101" i="2"/>
  <c r="P114" i="2"/>
  <c r="F114" i="2"/>
  <c r="I114" i="2"/>
  <c r="O114" i="2"/>
  <c r="M114" i="2"/>
  <c r="N114" i="2"/>
  <c r="K114" i="2"/>
  <c r="G114" i="2"/>
  <c r="L114" i="2"/>
  <c r="J114" i="2"/>
  <c r="Q114" i="2"/>
  <c r="H114" i="2"/>
  <c r="K113" i="2"/>
  <c r="I113" i="2"/>
  <c r="M113" i="2"/>
  <c r="F113" i="2"/>
  <c r="N113" i="2"/>
  <c r="Q113" i="2"/>
  <c r="G113" i="2"/>
  <c r="H113" i="2"/>
  <c r="P113" i="2"/>
  <c r="L113" i="2"/>
  <c r="O113" i="2"/>
  <c r="J113" i="2"/>
  <c r="M112" i="2"/>
  <c r="F112" i="2"/>
  <c r="J112" i="2"/>
  <c r="O112" i="2"/>
  <c r="N112" i="2"/>
  <c r="Q112" i="2"/>
  <c r="K112" i="2"/>
  <c r="I112" i="2"/>
  <c r="H112" i="2"/>
  <c r="P112" i="2"/>
  <c r="G112" i="2"/>
  <c r="L112" i="2"/>
  <c r="D69" i="3"/>
  <c r="L68" i="3"/>
  <c r="O101" i="2"/>
  <c r="N101" i="2"/>
  <c r="K21" i="26"/>
  <c r="P101" i="2"/>
  <c r="Q101" i="2"/>
  <c r="X69" i="3"/>
  <c r="G101" i="2"/>
  <c r="L101" i="2"/>
  <c r="P69" i="3"/>
  <c r="M101" i="2"/>
  <c r="K111" i="2"/>
  <c r="M111" i="2"/>
  <c r="N111" i="2"/>
  <c r="Q111" i="2"/>
  <c r="L111" i="2"/>
  <c r="J111" i="2"/>
  <c r="H111" i="2"/>
  <c r="P111" i="2"/>
  <c r="F111" i="2"/>
  <c r="G111" i="2"/>
  <c r="I111" i="2"/>
  <c r="O111" i="2"/>
  <c r="K17" i="29"/>
  <c r="K17" i="26"/>
  <c r="K18" i="26" s="1"/>
  <c r="K65" i="26"/>
  <c r="K65" i="29"/>
  <c r="AM17" i="29"/>
  <c r="AM65" i="26"/>
  <c r="AM65" i="29"/>
  <c r="AM17" i="26"/>
  <c r="I110" i="2"/>
  <c r="Q110" i="2"/>
  <c r="K110" i="2"/>
  <c r="J110" i="2"/>
  <c r="O110" i="2"/>
  <c r="L110" i="2"/>
  <c r="M110" i="2"/>
  <c r="H110" i="2"/>
  <c r="P110" i="2"/>
  <c r="N110" i="2"/>
  <c r="F110" i="2"/>
  <c r="G110" i="2"/>
  <c r="W65" i="29"/>
  <c r="W17" i="29"/>
  <c r="W17" i="26"/>
  <c r="W18" i="26" s="1"/>
  <c r="W65" i="26"/>
  <c r="G17" i="29"/>
  <c r="G65" i="26"/>
  <c r="G17" i="26"/>
  <c r="G65" i="29"/>
  <c r="S17" i="26"/>
  <c r="S65" i="26"/>
  <c r="S65" i="29"/>
  <c r="S17" i="29"/>
  <c r="AU65" i="26"/>
  <c r="AU65" i="29"/>
  <c r="AU17" i="26"/>
  <c r="AU17" i="29"/>
  <c r="AA17" i="26"/>
  <c r="AA18" i="26" s="1"/>
  <c r="AA65" i="26"/>
  <c r="AA65" i="29"/>
  <c r="AA17" i="29"/>
  <c r="AE17" i="26"/>
  <c r="AE18" i="26" s="1"/>
  <c r="AE65" i="26"/>
  <c r="AE17" i="29"/>
  <c r="AE65" i="29"/>
  <c r="C17" i="29"/>
  <c r="C65" i="29"/>
  <c r="C17" i="26"/>
  <c r="C65" i="26"/>
  <c r="AI65" i="29"/>
  <c r="AI65" i="26"/>
  <c r="AI17" i="29"/>
  <c r="AI17" i="26"/>
  <c r="AI18" i="26" s="1"/>
  <c r="AQ17" i="26"/>
  <c r="AQ17" i="29"/>
  <c r="AQ65" i="26"/>
  <c r="AQ65" i="29"/>
  <c r="O17" i="29"/>
  <c r="O17" i="26"/>
  <c r="O18" i="26" s="1"/>
  <c r="O65" i="26"/>
  <c r="O65" i="29"/>
  <c r="G65" i="15"/>
  <c r="G66" i="15" s="1"/>
  <c r="G67" i="15" s="1"/>
  <c r="G17" i="18"/>
  <c r="G65" i="18"/>
  <c r="AU67" i="3"/>
  <c r="AU68" i="3" s="1"/>
  <c r="AV68" i="3" s="1"/>
  <c r="AM69" i="18"/>
  <c r="AN69" i="18" s="1"/>
  <c r="AM21" i="18"/>
  <c r="AN21" i="18" s="1"/>
  <c r="AM69" i="15"/>
  <c r="AN69" i="15" s="1"/>
  <c r="K21" i="18"/>
  <c r="L21" i="18" s="1"/>
  <c r="K69" i="18"/>
  <c r="L69" i="18" s="1"/>
  <c r="K69" i="15"/>
  <c r="L69" i="15" s="1"/>
  <c r="C21" i="18"/>
  <c r="D21" i="18" s="1"/>
  <c r="C69" i="18"/>
  <c r="D69" i="18" s="1"/>
  <c r="C69" i="15"/>
  <c r="D69" i="15" s="1"/>
  <c r="C65" i="15"/>
  <c r="C66" i="15" s="1"/>
  <c r="C17" i="18"/>
  <c r="C65" i="18"/>
  <c r="O21" i="18"/>
  <c r="P21" i="18" s="1"/>
  <c r="O69" i="18"/>
  <c r="P69" i="18" s="1"/>
  <c r="O69" i="15"/>
  <c r="P69" i="15" s="1"/>
  <c r="AU69" i="15"/>
  <c r="AV69" i="15" s="1"/>
  <c r="AU69" i="18"/>
  <c r="AV69" i="18" s="1"/>
  <c r="AU21" i="18"/>
  <c r="AV21" i="18" s="1"/>
  <c r="S21" i="18"/>
  <c r="T21" i="18" s="1"/>
  <c r="S69" i="18"/>
  <c r="T69" i="18" s="1"/>
  <c r="S69" i="15"/>
  <c r="T69" i="15" s="1"/>
  <c r="W21" i="18"/>
  <c r="X21" i="18" s="1"/>
  <c r="W69" i="18"/>
  <c r="X69" i="18" s="1"/>
  <c r="W69" i="15"/>
  <c r="X69" i="15" s="1"/>
  <c r="AE21" i="18"/>
  <c r="AF21" i="18" s="1"/>
  <c r="AE69" i="18"/>
  <c r="AF69" i="18" s="1"/>
  <c r="AE69" i="15"/>
  <c r="AF69" i="15" s="1"/>
  <c r="AA21" i="18"/>
  <c r="AB21" i="18" s="1"/>
  <c r="AA69" i="18"/>
  <c r="AB69" i="18" s="1"/>
  <c r="AA69" i="15"/>
  <c r="AB69" i="15" s="1"/>
  <c r="AQ69" i="15"/>
  <c r="AR69" i="15" s="1"/>
  <c r="AQ69" i="18"/>
  <c r="AR69" i="18" s="1"/>
  <c r="AQ21" i="18"/>
  <c r="AR21" i="18" s="1"/>
  <c r="AM67" i="3"/>
  <c r="AM68" i="3" s="1"/>
  <c r="AN68" i="3" s="1"/>
  <c r="AI21" i="18"/>
  <c r="AJ21" i="18" s="1"/>
  <c r="AI69" i="18"/>
  <c r="AJ69" i="18" s="1"/>
  <c r="AI69" i="15"/>
  <c r="AJ69" i="15" s="1"/>
  <c r="G21" i="18"/>
  <c r="H21" i="18" s="1"/>
  <c r="G69" i="18"/>
  <c r="H69" i="18" s="1"/>
  <c r="G69" i="15"/>
  <c r="H69" i="15" s="1"/>
  <c r="AE20" i="3"/>
  <c r="W20" i="3"/>
  <c r="W21" i="3" s="1"/>
  <c r="X21" i="3" s="1"/>
  <c r="AU20" i="3"/>
  <c r="AQ20" i="3"/>
  <c r="AM20" i="3"/>
  <c r="AI20" i="3"/>
  <c r="AA19" i="3"/>
  <c r="AA20" i="3" s="1"/>
  <c r="S66" i="3"/>
  <c r="S67" i="3" s="1"/>
  <c r="AQ66" i="3"/>
  <c r="AQ67" i="3" s="1"/>
  <c r="AI66" i="3"/>
  <c r="AI67" i="3" s="1"/>
  <c r="AE66" i="3"/>
  <c r="AE67" i="3" s="1"/>
  <c r="AA66" i="3"/>
  <c r="AA67" i="3" s="1"/>
  <c r="W66" i="3"/>
  <c r="W67" i="3" s="1"/>
  <c r="S19" i="3"/>
  <c r="I94" i="2"/>
  <c r="C17" i="15"/>
  <c r="C70" i="3"/>
  <c r="P94" i="2"/>
  <c r="G94" i="2"/>
  <c r="G69" i="16" s="1"/>
  <c r="N94" i="2"/>
  <c r="G17" i="15"/>
  <c r="H94" i="2"/>
  <c r="Q94" i="2"/>
  <c r="K94" i="2"/>
  <c r="M94" i="2"/>
  <c r="O94" i="2"/>
  <c r="L94" i="2"/>
  <c r="J94" i="2"/>
  <c r="F94" i="2"/>
  <c r="AE21" i="17"/>
  <c r="AF21" i="17" s="1"/>
  <c r="K21" i="3"/>
  <c r="L21" i="3" s="1"/>
  <c r="W66" i="17"/>
  <c r="W67" i="17" s="1"/>
  <c r="W70" i="17" s="1"/>
  <c r="Q15" i="2"/>
  <c r="H89" i="2"/>
  <c r="AE20" i="17"/>
  <c r="AF20" i="17" s="1"/>
  <c r="C20" i="17"/>
  <c r="W19" i="17"/>
  <c r="O67" i="17"/>
  <c r="O70" i="17" s="1"/>
  <c r="O19" i="17"/>
  <c r="O20" i="17" s="1"/>
  <c r="P20" i="17" s="1"/>
  <c r="AU66" i="17"/>
  <c r="AI66" i="17"/>
  <c r="G19" i="17"/>
  <c r="G20" i="17" s="1"/>
  <c r="H20" i="17" s="1"/>
  <c r="AE67" i="17"/>
  <c r="C67" i="17"/>
  <c r="AU18" i="17"/>
  <c r="S66" i="17"/>
  <c r="K67" i="17"/>
  <c r="AQ67" i="17"/>
  <c r="AI18" i="17"/>
  <c r="S18" i="17"/>
  <c r="AQ19" i="17"/>
  <c r="AQ20" i="17" s="1"/>
  <c r="AR20" i="17" s="1"/>
  <c r="AA66" i="17"/>
  <c r="G67" i="17"/>
  <c r="K19" i="17"/>
  <c r="K20" i="17" s="1"/>
  <c r="L20" i="17" s="1"/>
  <c r="AM18" i="17"/>
  <c r="AM19" i="17" s="1"/>
  <c r="AA18" i="17"/>
  <c r="AM66" i="17"/>
  <c r="BE26" i="2" l="1"/>
  <c r="Z21" i="27"/>
  <c r="Z69" i="28"/>
  <c r="Z21" i="28"/>
  <c r="Z69" i="27"/>
  <c r="AP22" i="2"/>
  <c r="N65" i="26"/>
  <c r="N17" i="26"/>
  <c r="N17" i="29"/>
  <c r="P17" i="29" s="1"/>
  <c r="N65" i="29"/>
  <c r="K19" i="26"/>
  <c r="BI24" i="2"/>
  <c r="AP67" i="28"/>
  <c r="AP19" i="27"/>
  <c r="AP19" i="28"/>
  <c r="AP67" i="27"/>
  <c r="K69" i="29"/>
  <c r="L69" i="29" s="1"/>
  <c r="AP26" i="2"/>
  <c r="N21" i="29"/>
  <c r="P21" i="29" s="1"/>
  <c r="N69" i="29"/>
  <c r="N21" i="26"/>
  <c r="N69" i="26"/>
  <c r="S21" i="26"/>
  <c r="AE19" i="26"/>
  <c r="O19" i="26"/>
  <c r="O76" i="17"/>
  <c r="O83" i="17"/>
  <c r="O78" i="17"/>
  <c r="O81" i="17"/>
  <c r="O84" i="17"/>
  <c r="C76" i="3"/>
  <c r="C83" i="3"/>
  <c r="C78" i="3"/>
  <c r="C81" i="3"/>
  <c r="C84" i="3"/>
  <c r="W84" i="17"/>
  <c r="W81" i="17"/>
  <c r="W78" i="17"/>
  <c r="W83" i="17"/>
  <c r="W76" i="17"/>
  <c r="W69" i="29"/>
  <c r="G68" i="15"/>
  <c r="H68" i="15" s="1"/>
  <c r="W21" i="26"/>
  <c r="K21" i="29"/>
  <c r="L21" i="29" s="1"/>
  <c r="W21" i="29"/>
  <c r="S21" i="29"/>
  <c r="S69" i="29"/>
  <c r="O69" i="26"/>
  <c r="W19" i="26"/>
  <c r="W20" i="26" s="1"/>
  <c r="X20" i="26" s="1"/>
  <c r="AU69" i="16"/>
  <c r="AV69" i="16" s="1"/>
  <c r="O69" i="16"/>
  <c r="P69" i="16" s="1"/>
  <c r="K69" i="16"/>
  <c r="L69" i="16" s="1"/>
  <c r="C69" i="16"/>
  <c r="D69" i="16" s="1"/>
  <c r="S69" i="16"/>
  <c r="T69" i="16" s="1"/>
  <c r="AI69" i="16"/>
  <c r="AJ69" i="16" s="1"/>
  <c r="AA69" i="16"/>
  <c r="AB69" i="16" s="1"/>
  <c r="AM69" i="16"/>
  <c r="AN69" i="16" s="1"/>
  <c r="AQ69" i="16"/>
  <c r="AR69" i="16" s="1"/>
  <c r="AE69" i="16"/>
  <c r="AF69" i="16" s="1"/>
  <c r="W69" i="16"/>
  <c r="X69" i="16" s="1"/>
  <c r="AA68" i="3"/>
  <c r="AB68" i="3" s="1"/>
  <c r="K20" i="26"/>
  <c r="L20" i="26" s="1"/>
  <c r="O69" i="29"/>
  <c r="P69" i="29" s="1"/>
  <c r="W68" i="3"/>
  <c r="X68" i="3" s="1"/>
  <c r="O21" i="26"/>
  <c r="AI68" i="3"/>
  <c r="AJ68" i="3" s="1"/>
  <c r="O20" i="26"/>
  <c r="P20" i="26" s="1"/>
  <c r="AE68" i="3"/>
  <c r="AF68" i="3" s="1"/>
  <c r="S68" i="3"/>
  <c r="T68" i="3" s="1"/>
  <c r="AQ68" i="3"/>
  <c r="AR68" i="3" s="1"/>
  <c r="P108" i="2"/>
  <c r="AQ21" i="27" s="1"/>
  <c r="AI19" i="26"/>
  <c r="AI20" i="26" s="1"/>
  <c r="AJ20" i="26" s="1"/>
  <c r="J108" i="2"/>
  <c r="S21" i="27" s="1"/>
  <c r="T21" i="27" s="1"/>
  <c r="I108" i="2"/>
  <c r="O21" i="28" s="1"/>
  <c r="P21" i="28" s="1"/>
  <c r="F108" i="2"/>
  <c r="C69" i="27" s="1"/>
  <c r="D69" i="27" s="1"/>
  <c r="K108" i="2"/>
  <c r="W69" i="28" s="1"/>
  <c r="X69" i="28" s="1"/>
  <c r="M108" i="2"/>
  <c r="AE69" i="28" s="1"/>
  <c r="O108" i="2"/>
  <c r="AM21" i="28" s="1"/>
  <c r="N108" i="2"/>
  <c r="AU21" i="29"/>
  <c r="AU21" i="26"/>
  <c r="AU69" i="29"/>
  <c r="AU69" i="26"/>
  <c r="AI21" i="26"/>
  <c r="AI21" i="29"/>
  <c r="AI69" i="29"/>
  <c r="AI69" i="26"/>
  <c r="AA19" i="26"/>
  <c r="AA20" i="26" s="1"/>
  <c r="AB20" i="26" s="1"/>
  <c r="AE21" i="29"/>
  <c r="AE69" i="26"/>
  <c r="AE21" i="26"/>
  <c r="AE69" i="29"/>
  <c r="AE20" i="26"/>
  <c r="AF20" i="26" s="1"/>
  <c r="AQ21" i="29"/>
  <c r="AQ21" i="26"/>
  <c r="AQ69" i="29"/>
  <c r="AQ69" i="26"/>
  <c r="C69" i="29"/>
  <c r="D69" i="29" s="1"/>
  <c r="C69" i="26"/>
  <c r="D69" i="26" s="1"/>
  <c r="C21" i="26"/>
  <c r="D21" i="26" s="1"/>
  <c r="C21" i="29"/>
  <c r="D21" i="29" s="1"/>
  <c r="AM21" i="26"/>
  <c r="AM69" i="29"/>
  <c r="AM21" i="29"/>
  <c r="AM69" i="26"/>
  <c r="H108" i="2"/>
  <c r="AA21" i="26"/>
  <c r="AA69" i="29"/>
  <c r="AA69" i="26"/>
  <c r="AA21" i="29"/>
  <c r="Q108" i="2"/>
  <c r="G69" i="29"/>
  <c r="H69" i="29" s="1"/>
  <c r="G69" i="26"/>
  <c r="H69" i="26" s="1"/>
  <c r="G21" i="29"/>
  <c r="H21" i="29" s="1"/>
  <c r="G21" i="26"/>
  <c r="H21" i="26" s="1"/>
  <c r="L108" i="2"/>
  <c r="G108" i="2"/>
  <c r="C18" i="26"/>
  <c r="C19" i="26" s="1"/>
  <c r="S66" i="29"/>
  <c r="T66" i="29" s="1"/>
  <c r="AE65" i="27"/>
  <c r="AE65" i="28"/>
  <c r="AE17" i="28"/>
  <c r="AE17" i="27"/>
  <c r="C67" i="15"/>
  <c r="C68" i="15" s="1"/>
  <c r="C66" i="29"/>
  <c r="D66" i="29" s="1"/>
  <c r="D65" i="29"/>
  <c r="S66" i="26"/>
  <c r="AA65" i="27"/>
  <c r="AA65" i="28"/>
  <c r="AA17" i="28"/>
  <c r="AA17" i="27"/>
  <c r="C18" i="29"/>
  <c r="D18" i="29" s="1"/>
  <c r="D17" i="29"/>
  <c r="S18" i="26"/>
  <c r="S19" i="26" s="1"/>
  <c r="AM17" i="27"/>
  <c r="AM18" i="27" s="1"/>
  <c r="AM65" i="27"/>
  <c r="AM65" i="28"/>
  <c r="AM17" i="28"/>
  <c r="O66" i="29"/>
  <c r="P66" i="29" s="1"/>
  <c r="P65" i="29"/>
  <c r="AE66" i="29"/>
  <c r="AF66" i="29" s="1"/>
  <c r="G66" i="29"/>
  <c r="H65" i="29"/>
  <c r="S65" i="27"/>
  <c r="S17" i="27"/>
  <c r="S65" i="28"/>
  <c r="S17" i="28"/>
  <c r="O66" i="26"/>
  <c r="P66" i="26" s="1"/>
  <c r="P65" i="26"/>
  <c r="AE18" i="29"/>
  <c r="G18" i="26"/>
  <c r="H18" i="26" s="1"/>
  <c r="H17" i="26"/>
  <c r="W65" i="27"/>
  <c r="W65" i="28"/>
  <c r="W17" i="28"/>
  <c r="W17" i="27"/>
  <c r="W18" i="27" s="1"/>
  <c r="AE66" i="26"/>
  <c r="G66" i="26"/>
  <c r="H65" i="26"/>
  <c r="AU65" i="27"/>
  <c r="AU17" i="27"/>
  <c r="AU65" i="28"/>
  <c r="AU17" i="28"/>
  <c r="O18" i="29"/>
  <c r="P18" i="29" s="1"/>
  <c r="G18" i="29"/>
  <c r="H18" i="29" s="1"/>
  <c r="H17" i="29"/>
  <c r="O65" i="27"/>
  <c r="O17" i="27"/>
  <c r="O65" i="28"/>
  <c r="O17" i="28"/>
  <c r="AQ66" i="29"/>
  <c r="AR66" i="29" s="1"/>
  <c r="AA18" i="29"/>
  <c r="W66" i="26"/>
  <c r="AQ66" i="26"/>
  <c r="AR66" i="26" s="1"/>
  <c r="AA66" i="29"/>
  <c r="AB66" i="29" s="1"/>
  <c r="AM18" i="26"/>
  <c r="AM19" i="26" s="1"/>
  <c r="AQ18" i="29"/>
  <c r="AR18" i="29" s="1"/>
  <c r="AA66" i="26"/>
  <c r="W18" i="29"/>
  <c r="X18" i="29" s="1"/>
  <c r="AM66" i="29"/>
  <c r="AN66" i="29" s="1"/>
  <c r="AQ18" i="26"/>
  <c r="AQ19" i="26" s="1"/>
  <c r="W66" i="29"/>
  <c r="X66" i="29" s="1"/>
  <c r="AM66" i="26"/>
  <c r="AU18" i="29"/>
  <c r="AV18" i="29" s="1"/>
  <c r="G65" i="27"/>
  <c r="G17" i="27"/>
  <c r="G65" i="28"/>
  <c r="G17" i="28"/>
  <c r="AM18" i="29"/>
  <c r="AI18" i="29"/>
  <c r="AJ18" i="29" s="1"/>
  <c r="AU18" i="26"/>
  <c r="AU19" i="26" s="1"/>
  <c r="C17" i="27"/>
  <c r="C18" i="27" s="1"/>
  <c r="C65" i="27"/>
  <c r="C65" i="28"/>
  <c r="C17" i="28"/>
  <c r="K66" i="29"/>
  <c r="L65" i="29"/>
  <c r="AI66" i="26"/>
  <c r="AU66" i="29"/>
  <c r="AV66" i="29" s="1"/>
  <c r="AI17" i="27"/>
  <c r="AI18" i="27" s="1"/>
  <c r="AI65" i="27"/>
  <c r="AI65" i="28"/>
  <c r="AI17" i="28"/>
  <c r="K66" i="26"/>
  <c r="L66" i="26" s="1"/>
  <c r="L65" i="26"/>
  <c r="AI66" i="29"/>
  <c r="AJ66" i="29" s="1"/>
  <c r="AU66" i="26"/>
  <c r="AV66" i="26" s="1"/>
  <c r="AQ17" i="27"/>
  <c r="AQ65" i="27"/>
  <c r="AQ65" i="28"/>
  <c r="AQ17" i="28"/>
  <c r="C66" i="26"/>
  <c r="C67" i="26" s="1"/>
  <c r="D67" i="26" s="1"/>
  <c r="D65" i="26"/>
  <c r="S18" i="29"/>
  <c r="K65" i="27"/>
  <c r="K17" i="27"/>
  <c r="K65" i="28"/>
  <c r="K17" i="28"/>
  <c r="K18" i="29"/>
  <c r="L18" i="29" s="1"/>
  <c r="L17" i="29"/>
  <c r="AM69" i="19"/>
  <c r="AN69" i="19" s="1"/>
  <c r="AM21" i="19"/>
  <c r="AN21" i="19" s="1"/>
  <c r="AE69" i="19"/>
  <c r="AF69" i="19" s="1"/>
  <c r="AE21" i="19"/>
  <c r="AF21" i="19" s="1"/>
  <c r="W69" i="19"/>
  <c r="X69" i="19" s="1"/>
  <c r="W21" i="19"/>
  <c r="X21" i="19" s="1"/>
  <c r="AU69" i="19"/>
  <c r="AV69" i="19" s="1"/>
  <c r="AU21" i="19"/>
  <c r="AV21" i="19" s="1"/>
  <c r="K21" i="19"/>
  <c r="L21" i="19" s="1"/>
  <c r="K69" i="19"/>
  <c r="L69" i="19" s="1"/>
  <c r="AI69" i="19"/>
  <c r="AJ69" i="19" s="1"/>
  <c r="AI21" i="19"/>
  <c r="AJ21" i="19" s="1"/>
  <c r="K65" i="15"/>
  <c r="K17" i="18"/>
  <c r="K65" i="18"/>
  <c r="G69" i="19"/>
  <c r="H69" i="19" s="1"/>
  <c r="G21" i="19"/>
  <c r="H21" i="19" s="1"/>
  <c r="H69" i="16"/>
  <c r="G66" i="18"/>
  <c r="H65" i="18"/>
  <c r="G18" i="18"/>
  <c r="H17" i="18"/>
  <c r="C66" i="18"/>
  <c r="C67" i="18" s="1"/>
  <c r="D67" i="18" s="1"/>
  <c r="D65" i="18"/>
  <c r="AQ69" i="19"/>
  <c r="AR69" i="19" s="1"/>
  <c r="AQ21" i="19"/>
  <c r="AR21" i="19" s="1"/>
  <c r="O21" i="16"/>
  <c r="P21" i="16" s="1"/>
  <c r="O69" i="19"/>
  <c r="P69" i="19" s="1"/>
  <c r="O21" i="19"/>
  <c r="P21" i="19" s="1"/>
  <c r="C18" i="18"/>
  <c r="D17" i="18"/>
  <c r="C69" i="19"/>
  <c r="D69" i="19" s="1"/>
  <c r="C21" i="19"/>
  <c r="D21" i="19" s="1"/>
  <c r="S69" i="19"/>
  <c r="T69" i="19" s="1"/>
  <c r="S21" i="19"/>
  <c r="T21" i="19" s="1"/>
  <c r="AA69" i="19"/>
  <c r="AB69" i="19" s="1"/>
  <c r="AA21" i="19"/>
  <c r="AB21" i="19" s="1"/>
  <c r="S20" i="3"/>
  <c r="S21" i="3" s="1"/>
  <c r="T21" i="3" s="1"/>
  <c r="L21" i="26"/>
  <c r="G70" i="3"/>
  <c r="H20" i="3"/>
  <c r="G18" i="15"/>
  <c r="G19" i="15" s="1"/>
  <c r="G20" i="15" s="1"/>
  <c r="G21" i="15" s="1"/>
  <c r="K17" i="15"/>
  <c r="AI21" i="16"/>
  <c r="C21" i="16"/>
  <c r="D21" i="16" s="1"/>
  <c r="S21" i="16"/>
  <c r="AA21" i="16"/>
  <c r="G21" i="16"/>
  <c r="AM21" i="16"/>
  <c r="AQ21" i="16"/>
  <c r="AR21" i="16" s="1"/>
  <c r="AE21" i="16"/>
  <c r="AF21" i="16" s="1"/>
  <c r="W21" i="16"/>
  <c r="X21" i="16" s="1"/>
  <c r="AU21" i="16"/>
  <c r="C18" i="15"/>
  <c r="C19" i="15" s="1"/>
  <c r="C20" i="15" s="1"/>
  <c r="C21" i="15" s="1"/>
  <c r="D21" i="15" s="1"/>
  <c r="K21" i="16"/>
  <c r="L21" i="16" s="1"/>
  <c r="AQ21" i="17"/>
  <c r="AR21" i="17" s="1"/>
  <c r="AE21" i="3"/>
  <c r="AF21" i="3" s="1"/>
  <c r="K21" i="17"/>
  <c r="L21" i="17" s="1"/>
  <c r="G21" i="17"/>
  <c r="H21" i="17" s="1"/>
  <c r="G21" i="3"/>
  <c r="H21" i="3" s="1"/>
  <c r="O21" i="17"/>
  <c r="P21" i="17" s="1"/>
  <c r="C21" i="17"/>
  <c r="D21" i="17" s="1"/>
  <c r="W79" i="17"/>
  <c r="W85" i="17"/>
  <c r="W82" i="17"/>
  <c r="W80" i="17"/>
  <c r="W77" i="17"/>
  <c r="O85" i="17"/>
  <c r="O80" i="17"/>
  <c r="O82" i="17"/>
  <c r="O79" i="17"/>
  <c r="O77" i="17"/>
  <c r="C85" i="3"/>
  <c r="C77" i="3"/>
  <c r="C79" i="3"/>
  <c r="C82" i="3"/>
  <c r="C80" i="3"/>
  <c r="C21" i="3"/>
  <c r="D21" i="3" s="1"/>
  <c r="AE22" i="17"/>
  <c r="I89" i="2"/>
  <c r="W20" i="17"/>
  <c r="X20" i="17" s="1"/>
  <c r="AM20" i="17"/>
  <c r="AN20" i="17" s="1"/>
  <c r="AA67" i="17"/>
  <c r="AA70" i="17" s="1"/>
  <c r="AI19" i="17"/>
  <c r="AU67" i="17"/>
  <c r="AE70" i="17"/>
  <c r="K70" i="17"/>
  <c r="AQ70" i="17"/>
  <c r="C70" i="17"/>
  <c r="G70" i="17"/>
  <c r="S67" i="17"/>
  <c r="AU19" i="17"/>
  <c r="AA19" i="17"/>
  <c r="S19" i="17"/>
  <c r="S20" i="17" s="1"/>
  <c r="T20" i="17" s="1"/>
  <c r="AM67" i="17"/>
  <c r="AI67" i="17"/>
  <c r="BF26" i="2" l="1"/>
  <c r="AD21" i="27"/>
  <c r="AD21" i="28"/>
  <c r="AD69" i="28"/>
  <c r="AF69" i="28" s="1"/>
  <c r="AD69" i="27"/>
  <c r="AQ22" i="2"/>
  <c r="R65" i="26"/>
  <c r="T65" i="26" s="1"/>
  <c r="R17" i="26"/>
  <c r="R17" i="29"/>
  <c r="T17" i="29" s="1"/>
  <c r="R65" i="29"/>
  <c r="T65" i="29" s="1"/>
  <c r="AT67" i="28"/>
  <c r="AT19" i="28"/>
  <c r="AT19" i="27"/>
  <c r="AT67" i="27"/>
  <c r="P69" i="26"/>
  <c r="AQ26" i="2"/>
  <c r="R21" i="29"/>
  <c r="T21" i="29" s="1"/>
  <c r="R69" i="29"/>
  <c r="T69" i="29" s="1"/>
  <c r="R69" i="26"/>
  <c r="T69" i="26" s="1"/>
  <c r="R21" i="26"/>
  <c r="T21" i="26" s="1"/>
  <c r="C21" i="28"/>
  <c r="D21" i="28" s="1"/>
  <c r="P21" i="26"/>
  <c r="C69" i="28"/>
  <c r="D69" i="28" s="1"/>
  <c r="C21" i="27"/>
  <c r="D21" i="27" s="1"/>
  <c r="W21" i="27"/>
  <c r="X21" i="27" s="1"/>
  <c r="C19" i="27"/>
  <c r="C20" i="27" s="1"/>
  <c r="D20" i="27" s="1"/>
  <c r="G70" i="15"/>
  <c r="G81" i="15" s="1"/>
  <c r="W69" i="27"/>
  <c r="X69" i="27" s="1"/>
  <c r="W21" i="28"/>
  <c r="X21" i="28" s="1"/>
  <c r="W19" i="27"/>
  <c r="W20" i="27" s="1"/>
  <c r="X20" i="27" s="1"/>
  <c r="AE21" i="27"/>
  <c r="AF21" i="27" s="1"/>
  <c r="AM19" i="27"/>
  <c r="AM20" i="27" s="1"/>
  <c r="AN20" i="27" s="1"/>
  <c r="S21" i="28"/>
  <c r="T21" i="28" s="1"/>
  <c r="S69" i="28"/>
  <c r="T69" i="28" s="1"/>
  <c r="AQ21" i="28"/>
  <c r="AA78" i="17"/>
  <c r="AA84" i="17"/>
  <c r="AA81" i="17"/>
  <c r="AA76" i="17"/>
  <c r="AA83" i="17"/>
  <c r="C83" i="17"/>
  <c r="C78" i="17"/>
  <c r="C76" i="17"/>
  <c r="C81" i="17"/>
  <c r="C84" i="17"/>
  <c r="AQ78" i="17"/>
  <c r="AQ81" i="17"/>
  <c r="AQ84" i="17"/>
  <c r="AQ83" i="17"/>
  <c r="AQ76" i="17"/>
  <c r="G83" i="17"/>
  <c r="G76" i="17"/>
  <c r="G81" i="17"/>
  <c r="G78" i="17"/>
  <c r="G84" i="17"/>
  <c r="K83" i="17"/>
  <c r="K78" i="17"/>
  <c r="K84" i="17"/>
  <c r="K81" i="17"/>
  <c r="K76" i="17"/>
  <c r="AE83" i="17"/>
  <c r="AE84" i="17"/>
  <c r="AE81" i="17"/>
  <c r="AE78" i="17"/>
  <c r="AE76" i="17"/>
  <c r="G85" i="15"/>
  <c r="G81" i="3"/>
  <c r="G84" i="3"/>
  <c r="G83" i="3"/>
  <c r="G76" i="3"/>
  <c r="G78" i="3"/>
  <c r="AQ69" i="27"/>
  <c r="AI19" i="27"/>
  <c r="AI20" i="27" s="1"/>
  <c r="AJ20" i="27" s="1"/>
  <c r="AQ69" i="28"/>
  <c r="S69" i="27"/>
  <c r="T69" i="27" s="1"/>
  <c r="AE36" i="17"/>
  <c r="AF36" i="17" s="1"/>
  <c r="AE30" i="17"/>
  <c r="AF30" i="17" s="1"/>
  <c r="AE35" i="17"/>
  <c r="AF35" i="17" s="1"/>
  <c r="AE33" i="17"/>
  <c r="AF33" i="17" s="1"/>
  <c r="AE21" i="28"/>
  <c r="AF21" i="28" s="1"/>
  <c r="C20" i="26"/>
  <c r="D20" i="26" s="1"/>
  <c r="D18" i="18"/>
  <c r="AE69" i="27"/>
  <c r="C68" i="18"/>
  <c r="D68" i="18" s="1"/>
  <c r="C70" i="15"/>
  <c r="C80" i="15" s="1"/>
  <c r="S20" i="26"/>
  <c r="T20" i="26" s="1"/>
  <c r="C68" i="26"/>
  <c r="D68" i="26" s="1"/>
  <c r="AM20" i="26"/>
  <c r="AN20" i="26" s="1"/>
  <c r="AQ20" i="26"/>
  <c r="AR20" i="26" s="1"/>
  <c r="AU20" i="26"/>
  <c r="AV20" i="26" s="1"/>
  <c r="O21" i="27"/>
  <c r="P21" i="27" s="1"/>
  <c r="K67" i="29"/>
  <c r="L67" i="29" s="1"/>
  <c r="C79" i="15"/>
  <c r="O69" i="27"/>
  <c r="P69" i="27" s="1"/>
  <c r="O69" i="28"/>
  <c r="P69" i="28" s="1"/>
  <c r="O67" i="29"/>
  <c r="P67" i="29" s="1"/>
  <c r="AM69" i="28"/>
  <c r="AM21" i="27"/>
  <c r="AM69" i="27"/>
  <c r="AE67" i="29"/>
  <c r="AF67" i="29" s="1"/>
  <c r="K69" i="27"/>
  <c r="L69" i="27" s="1"/>
  <c r="K69" i="28"/>
  <c r="L69" i="28" s="1"/>
  <c r="K21" i="28"/>
  <c r="L21" i="28" s="1"/>
  <c r="K21" i="27"/>
  <c r="L21" i="27" s="1"/>
  <c r="C67" i="29"/>
  <c r="C68" i="29" s="1"/>
  <c r="D68" i="29" s="1"/>
  <c r="G69" i="27"/>
  <c r="H69" i="27" s="1"/>
  <c r="G69" i="28"/>
  <c r="H69" i="28" s="1"/>
  <c r="G21" i="28"/>
  <c r="H21" i="28" s="1"/>
  <c r="G21" i="27"/>
  <c r="H21" i="27" s="1"/>
  <c r="AA21" i="27"/>
  <c r="AB21" i="27" s="1"/>
  <c r="AA69" i="27"/>
  <c r="AB69" i="27" s="1"/>
  <c r="AA69" i="28"/>
  <c r="AB69" i="28" s="1"/>
  <c r="AA21" i="28"/>
  <c r="AB21" i="28" s="1"/>
  <c r="AU69" i="27"/>
  <c r="AU21" i="28"/>
  <c r="AU21" i="27"/>
  <c r="AU69" i="28"/>
  <c r="S67" i="29"/>
  <c r="S68" i="29" s="1"/>
  <c r="T68" i="29" s="1"/>
  <c r="AQ67" i="29"/>
  <c r="AQ68" i="29" s="1"/>
  <c r="AR68" i="29" s="1"/>
  <c r="AI21" i="27"/>
  <c r="AI69" i="28"/>
  <c r="AI21" i="28"/>
  <c r="AI69" i="27"/>
  <c r="W67" i="29"/>
  <c r="W68" i="29" s="1"/>
  <c r="X68" i="29" s="1"/>
  <c r="O19" i="29"/>
  <c r="P19" i="29" s="1"/>
  <c r="AI19" i="29"/>
  <c r="AJ19" i="29" s="1"/>
  <c r="O67" i="26"/>
  <c r="O68" i="26" s="1"/>
  <c r="P68" i="26" s="1"/>
  <c r="W19" i="29"/>
  <c r="X19" i="29" s="1"/>
  <c r="C19" i="29"/>
  <c r="D19" i="29" s="1"/>
  <c r="AQ19" i="29"/>
  <c r="AR19" i="29" s="1"/>
  <c r="AI67" i="29"/>
  <c r="AJ67" i="29" s="1"/>
  <c r="AQ66" i="27"/>
  <c r="AR66" i="27" s="1"/>
  <c r="AR65" i="27"/>
  <c r="AU67" i="29"/>
  <c r="AU68" i="29" s="1"/>
  <c r="AV68" i="29" s="1"/>
  <c r="AA66" i="27"/>
  <c r="AB65" i="27"/>
  <c r="AQ18" i="27"/>
  <c r="AQ19" i="27" s="1"/>
  <c r="AM19" i="29"/>
  <c r="AN19" i="29" s="1"/>
  <c r="AN18" i="29"/>
  <c r="AM67" i="29"/>
  <c r="AN67" i="29" s="1"/>
  <c r="AQ67" i="26"/>
  <c r="AR67" i="26" s="1"/>
  <c r="G19" i="26"/>
  <c r="G18" i="28"/>
  <c r="H18" i="28" s="1"/>
  <c r="H17" i="28"/>
  <c r="S67" i="26"/>
  <c r="T67" i="26" s="1"/>
  <c r="T66" i="26"/>
  <c r="AU67" i="26"/>
  <c r="AV67" i="26" s="1"/>
  <c r="AI67" i="26"/>
  <c r="AI68" i="26" s="1"/>
  <c r="AJ68" i="26" s="1"/>
  <c r="AJ66" i="26"/>
  <c r="G66" i="28"/>
  <c r="H66" i="28" s="1"/>
  <c r="H65" i="28"/>
  <c r="K19" i="29"/>
  <c r="L19" i="29" s="1"/>
  <c r="G18" i="27"/>
  <c r="G19" i="27" s="1"/>
  <c r="W67" i="26"/>
  <c r="W68" i="26" s="1"/>
  <c r="X68" i="26" s="1"/>
  <c r="X66" i="26"/>
  <c r="AU18" i="28"/>
  <c r="AV17" i="28"/>
  <c r="AE19" i="29"/>
  <c r="AF19" i="29" s="1"/>
  <c r="AF18" i="29"/>
  <c r="AM18" i="28"/>
  <c r="AN18" i="28" s="1"/>
  <c r="AN17" i="28"/>
  <c r="K18" i="28"/>
  <c r="L18" i="28" s="1"/>
  <c r="L17" i="28"/>
  <c r="G66" i="27"/>
  <c r="G67" i="27" s="1"/>
  <c r="H67" i="27" s="1"/>
  <c r="H65" i="27"/>
  <c r="AU66" i="28"/>
  <c r="AV65" i="28"/>
  <c r="AM66" i="28"/>
  <c r="AN65" i="28"/>
  <c r="K66" i="28"/>
  <c r="L66" i="28" s="1"/>
  <c r="L65" i="28"/>
  <c r="L66" i="29"/>
  <c r="AA19" i="29"/>
  <c r="AB19" i="29" s="1"/>
  <c r="AB18" i="29"/>
  <c r="AU18" i="27"/>
  <c r="AU19" i="27" s="1"/>
  <c r="AM66" i="27"/>
  <c r="AN65" i="27"/>
  <c r="K18" i="27"/>
  <c r="K19" i="27" s="1"/>
  <c r="C18" i="28"/>
  <c r="D18" i="28" s="1"/>
  <c r="D17" i="28"/>
  <c r="AU19" i="29"/>
  <c r="AV19" i="29" s="1"/>
  <c r="AA67" i="26"/>
  <c r="AA68" i="26" s="1"/>
  <c r="AB68" i="26" s="1"/>
  <c r="AB66" i="26"/>
  <c r="AU66" i="27"/>
  <c r="AV66" i="27" s="1"/>
  <c r="AV65" i="27"/>
  <c r="AE18" i="27"/>
  <c r="AE19" i="27" s="1"/>
  <c r="K66" i="27"/>
  <c r="K67" i="27" s="1"/>
  <c r="L67" i="27" s="1"/>
  <c r="L65" i="27"/>
  <c r="C66" i="28"/>
  <c r="D66" i="28" s="1"/>
  <c r="D65" i="28"/>
  <c r="S18" i="28"/>
  <c r="S19" i="28" s="1"/>
  <c r="T19" i="28" s="1"/>
  <c r="T17" i="28"/>
  <c r="AE18" i="28"/>
  <c r="AF18" i="28" s="1"/>
  <c r="AF17" i="28"/>
  <c r="K67" i="26"/>
  <c r="K68" i="26" s="1"/>
  <c r="L68" i="26" s="1"/>
  <c r="C66" i="27"/>
  <c r="D65" i="27"/>
  <c r="G67" i="26"/>
  <c r="G68" i="26" s="1"/>
  <c r="H68" i="26" s="1"/>
  <c r="H66" i="26"/>
  <c r="S66" i="28"/>
  <c r="T66" i="28" s="1"/>
  <c r="T65" i="28"/>
  <c r="AE66" i="28"/>
  <c r="AF66" i="28" s="1"/>
  <c r="AF65" i="28"/>
  <c r="S19" i="29"/>
  <c r="T19" i="29" s="1"/>
  <c r="T18" i="29"/>
  <c r="AM67" i="26"/>
  <c r="AN66" i="26"/>
  <c r="O18" i="28"/>
  <c r="P18" i="28" s="1"/>
  <c r="P17" i="28"/>
  <c r="S18" i="27"/>
  <c r="S19" i="27" s="1"/>
  <c r="AE66" i="27"/>
  <c r="AE67" i="27" s="1"/>
  <c r="AF67" i="27" s="1"/>
  <c r="AF65" i="27"/>
  <c r="AI18" i="28"/>
  <c r="AI19" i="28" s="1"/>
  <c r="AJ19" i="28" s="1"/>
  <c r="AJ17" i="28"/>
  <c r="O66" i="28"/>
  <c r="P66" i="28" s="1"/>
  <c r="P65" i="28"/>
  <c r="AE67" i="26"/>
  <c r="AF67" i="26" s="1"/>
  <c r="AF66" i="26"/>
  <c r="S66" i="27"/>
  <c r="T66" i="27" s="1"/>
  <c r="T65" i="27"/>
  <c r="AI66" i="28"/>
  <c r="AJ65" i="28"/>
  <c r="O18" i="27"/>
  <c r="O19" i="27" s="1"/>
  <c r="D66" i="26"/>
  <c r="AI66" i="27"/>
  <c r="AJ65" i="27"/>
  <c r="O66" i="27"/>
  <c r="P65" i="27"/>
  <c r="W18" i="28"/>
  <c r="X17" i="28"/>
  <c r="G67" i="29"/>
  <c r="G68" i="29" s="1"/>
  <c r="H68" i="29" s="1"/>
  <c r="H66" i="29"/>
  <c r="AA18" i="27"/>
  <c r="AA19" i="27" s="1"/>
  <c r="AQ18" i="28"/>
  <c r="AR18" i="28" s="1"/>
  <c r="AR17" i="28"/>
  <c r="AA67" i="29"/>
  <c r="AB67" i="29" s="1"/>
  <c r="W66" i="28"/>
  <c r="X66" i="28" s="1"/>
  <c r="X65" i="28"/>
  <c r="AA18" i="28"/>
  <c r="AB17" i="28"/>
  <c r="AQ66" i="28"/>
  <c r="AR66" i="28" s="1"/>
  <c r="AR65" i="28"/>
  <c r="G19" i="29"/>
  <c r="H19" i="29" s="1"/>
  <c r="W66" i="27"/>
  <c r="X65" i="27"/>
  <c r="AA66" i="28"/>
  <c r="AB66" i="28" s="1"/>
  <c r="AB65" i="28"/>
  <c r="K66" i="18"/>
  <c r="K67" i="18" s="1"/>
  <c r="L67" i="18" s="1"/>
  <c r="L65" i="18"/>
  <c r="K18" i="18"/>
  <c r="L18" i="18" s="1"/>
  <c r="L17" i="18"/>
  <c r="K66" i="15"/>
  <c r="K67" i="15" s="1"/>
  <c r="O65" i="15"/>
  <c r="O17" i="18"/>
  <c r="O65" i="18"/>
  <c r="D66" i="18"/>
  <c r="H18" i="18"/>
  <c r="G19" i="18"/>
  <c r="H19" i="18" s="1"/>
  <c r="C19" i="18"/>
  <c r="D19" i="18" s="1"/>
  <c r="H66" i="18"/>
  <c r="G67" i="18"/>
  <c r="H67" i="18" s="1"/>
  <c r="G22" i="17"/>
  <c r="G37" i="17" s="1"/>
  <c r="H37" i="17" s="1"/>
  <c r="O22" i="17"/>
  <c r="O34" i="17" s="1"/>
  <c r="P34" i="17" s="1"/>
  <c r="AQ22" i="17"/>
  <c r="G22" i="3"/>
  <c r="H20" i="15"/>
  <c r="L20" i="3"/>
  <c r="K18" i="15"/>
  <c r="K19" i="15" s="1"/>
  <c r="K20" i="15" s="1"/>
  <c r="L20" i="15" s="1"/>
  <c r="K70" i="3"/>
  <c r="O17" i="15"/>
  <c r="G79" i="3"/>
  <c r="G85" i="3"/>
  <c r="G82" i="3"/>
  <c r="G80" i="3"/>
  <c r="G77" i="3"/>
  <c r="K22" i="17"/>
  <c r="AB21" i="16"/>
  <c r="AN21" i="16"/>
  <c r="AM21" i="17"/>
  <c r="AN21" i="17" s="1"/>
  <c r="S21" i="17"/>
  <c r="T21" i="17" s="1"/>
  <c r="AA21" i="3"/>
  <c r="AB21" i="3" s="1"/>
  <c r="AV21" i="16"/>
  <c r="W21" i="17"/>
  <c r="X21" i="17" s="1"/>
  <c r="T21" i="16"/>
  <c r="AJ21" i="16"/>
  <c r="AQ21" i="3"/>
  <c r="H21" i="15"/>
  <c r="AI21" i="3"/>
  <c r="AJ21" i="3" s="1"/>
  <c r="H21" i="16"/>
  <c r="AE34" i="17"/>
  <c r="AF34" i="17" s="1"/>
  <c r="AE27" i="17"/>
  <c r="AF27" i="17" s="1"/>
  <c r="AE28" i="17"/>
  <c r="AF28" i="17" s="1"/>
  <c r="AE31" i="17"/>
  <c r="AF31" i="17" s="1"/>
  <c r="AE32" i="17"/>
  <c r="AF32" i="17" s="1"/>
  <c r="AE37" i="17"/>
  <c r="AF37" i="17" s="1"/>
  <c r="O31" i="17"/>
  <c r="P31" i="17" s="1"/>
  <c r="C22" i="15"/>
  <c r="K82" i="17"/>
  <c r="K80" i="17"/>
  <c r="K85" i="17"/>
  <c r="K79" i="17"/>
  <c r="K77" i="17"/>
  <c r="G82" i="17"/>
  <c r="G85" i="17"/>
  <c r="G80" i="17"/>
  <c r="G79" i="17"/>
  <c r="G77" i="17"/>
  <c r="AQ85" i="17"/>
  <c r="AQ79" i="17"/>
  <c r="AQ80" i="17"/>
  <c r="AQ82" i="17"/>
  <c r="AQ77" i="17"/>
  <c r="C85" i="17"/>
  <c r="C82" i="17"/>
  <c r="C80" i="17"/>
  <c r="C79" i="17"/>
  <c r="C77" i="17"/>
  <c r="C22" i="17"/>
  <c r="AE82" i="17"/>
  <c r="AE80" i="17"/>
  <c r="AE79" i="17"/>
  <c r="AE85" i="17"/>
  <c r="AE77" i="17"/>
  <c r="AA82" i="17"/>
  <c r="AA80" i="17"/>
  <c r="AA79" i="17"/>
  <c r="AA85" i="17"/>
  <c r="AA77" i="17"/>
  <c r="G77" i="15"/>
  <c r="G79" i="15"/>
  <c r="S15" i="2"/>
  <c r="J89" i="2"/>
  <c r="AI20" i="17"/>
  <c r="AJ20" i="17" s="1"/>
  <c r="G22" i="15"/>
  <c r="AU20" i="17"/>
  <c r="AA20" i="17"/>
  <c r="AB20" i="17" s="1"/>
  <c r="S70" i="17"/>
  <c r="AU70" i="17"/>
  <c r="AI70" i="17"/>
  <c r="AM70" i="17"/>
  <c r="C22" i="3"/>
  <c r="G80" i="15" l="1"/>
  <c r="G82" i="15"/>
  <c r="AF69" i="27"/>
  <c r="BG26" i="2"/>
  <c r="AH21" i="28"/>
  <c r="AJ21" i="28" s="1"/>
  <c r="AH21" i="27"/>
  <c r="AJ21" i="27" s="1"/>
  <c r="AH69" i="28"/>
  <c r="AJ69" i="28" s="1"/>
  <c r="AH69" i="27"/>
  <c r="AJ69" i="27" s="1"/>
  <c r="G78" i="15"/>
  <c r="AR22" i="2"/>
  <c r="V17" i="26"/>
  <c r="V65" i="29"/>
  <c r="X65" i="29" s="1"/>
  <c r="V17" i="29"/>
  <c r="X17" i="29" s="1"/>
  <c r="V65" i="26"/>
  <c r="X65" i="26" s="1"/>
  <c r="G84" i="15"/>
  <c r="G83" i="15"/>
  <c r="AR26" i="2"/>
  <c r="V69" i="29"/>
  <c r="X69" i="29" s="1"/>
  <c r="V21" i="29"/>
  <c r="X21" i="29" s="1"/>
  <c r="V69" i="26"/>
  <c r="X69" i="26" s="1"/>
  <c r="V21" i="26"/>
  <c r="X21" i="26" s="1"/>
  <c r="G76" i="15"/>
  <c r="C70" i="18"/>
  <c r="C83" i="18" s="1"/>
  <c r="C70" i="26"/>
  <c r="C78" i="26" s="1"/>
  <c r="D70" i="26"/>
  <c r="O8" i="23" s="1"/>
  <c r="C85" i="15"/>
  <c r="C84" i="15"/>
  <c r="C81" i="15"/>
  <c r="C76" i="15"/>
  <c r="C78" i="15"/>
  <c r="C83" i="15"/>
  <c r="AI76" i="17"/>
  <c r="AI84" i="17"/>
  <c r="AI83" i="17"/>
  <c r="AI81" i="17"/>
  <c r="AI78" i="17"/>
  <c r="K83" i="3"/>
  <c r="K81" i="3"/>
  <c r="K78" i="3"/>
  <c r="K76" i="3"/>
  <c r="K84" i="3"/>
  <c r="AU83" i="17"/>
  <c r="AU84" i="17"/>
  <c r="AU76" i="17"/>
  <c r="AU81" i="17"/>
  <c r="AU78" i="17"/>
  <c r="AM78" i="17"/>
  <c r="AM81" i="17"/>
  <c r="AM84" i="17"/>
  <c r="AM76" i="17"/>
  <c r="AM83" i="17"/>
  <c r="S76" i="17"/>
  <c r="S84" i="17"/>
  <c r="S78" i="17"/>
  <c r="S81" i="17"/>
  <c r="S83" i="17"/>
  <c r="C82" i="15"/>
  <c r="O37" i="17"/>
  <c r="P37" i="17" s="1"/>
  <c r="G27" i="3"/>
  <c r="H27" i="3" s="1"/>
  <c r="G30" i="3"/>
  <c r="H30" i="3" s="1"/>
  <c r="G33" i="3"/>
  <c r="H33" i="3" s="1"/>
  <c r="G35" i="3"/>
  <c r="H35" i="3" s="1"/>
  <c r="G36" i="3"/>
  <c r="H36" i="3" s="1"/>
  <c r="C33" i="3"/>
  <c r="D33" i="3" s="1"/>
  <c r="C35" i="3"/>
  <c r="D35" i="3" s="1"/>
  <c r="C30" i="3"/>
  <c r="D30" i="3" s="1"/>
  <c r="C36" i="3"/>
  <c r="D36" i="3" s="1"/>
  <c r="AQ37" i="17"/>
  <c r="AR37" i="17" s="1"/>
  <c r="AQ36" i="17"/>
  <c r="AR36" i="17" s="1"/>
  <c r="AQ33" i="17"/>
  <c r="AR33" i="17" s="1"/>
  <c r="AQ30" i="17"/>
  <c r="AR30" i="17" s="1"/>
  <c r="AQ35" i="17"/>
  <c r="AR35" i="17" s="1"/>
  <c r="O32" i="17"/>
  <c r="P32" i="17" s="1"/>
  <c r="O36" i="17"/>
  <c r="P36" i="17" s="1"/>
  <c r="O35" i="17"/>
  <c r="P35" i="17" s="1"/>
  <c r="O30" i="17"/>
  <c r="P30" i="17" s="1"/>
  <c r="O33" i="17"/>
  <c r="P33" i="17" s="1"/>
  <c r="C35" i="17"/>
  <c r="D35" i="17" s="1"/>
  <c r="C33" i="17"/>
  <c r="D33" i="17" s="1"/>
  <c r="C30" i="17"/>
  <c r="D30" i="17" s="1"/>
  <c r="C36" i="17"/>
  <c r="D36" i="17" s="1"/>
  <c r="G31" i="17"/>
  <c r="H31" i="17" s="1"/>
  <c r="G35" i="17"/>
  <c r="H35" i="17" s="1"/>
  <c r="G33" i="17"/>
  <c r="H33" i="17" s="1"/>
  <c r="G36" i="17"/>
  <c r="H36" i="17" s="1"/>
  <c r="G30" i="17"/>
  <c r="H30" i="17" s="1"/>
  <c r="C77" i="15"/>
  <c r="C32" i="15"/>
  <c r="D32" i="15" s="1"/>
  <c r="C33" i="15"/>
  <c r="D33" i="15" s="1"/>
  <c r="C30" i="15"/>
  <c r="D30" i="15" s="1"/>
  <c r="C35" i="15"/>
  <c r="D35" i="15" s="1"/>
  <c r="C36" i="15"/>
  <c r="D36" i="15" s="1"/>
  <c r="K32" i="17"/>
  <c r="L32" i="17" s="1"/>
  <c r="K33" i="17"/>
  <c r="L33" i="17" s="1"/>
  <c r="K35" i="17"/>
  <c r="L35" i="17" s="1"/>
  <c r="K36" i="17"/>
  <c r="L36" i="17" s="1"/>
  <c r="K30" i="17"/>
  <c r="L30" i="17" s="1"/>
  <c r="G33" i="15"/>
  <c r="H33" i="15" s="1"/>
  <c r="G36" i="15"/>
  <c r="H36" i="15" s="1"/>
  <c r="G30" i="15"/>
  <c r="H30" i="15" s="1"/>
  <c r="G35" i="15"/>
  <c r="H35" i="15" s="1"/>
  <c r="K68" i="29"/>
  <c r="K68" i="18"/>
  <c r="L68" i="18" s="1"/>
  <c r="AI68" i="29"/>
  <c r="S20" i="27"/>
  <c r="T20" i="27" s="1"/>
  <c r="AA20" i="27"/>
  <c r="AB20" i="27" s="1"/>
  <c r="K20" i="27"/>
  <c r="L20" i="27" s="1"/>
  <c r="AU68" i="26"/>
  <c r="AE68" i="29"/>
  <c r="AU20" i="27"/>
  <c r="AV20" i="27" s="1"/>
  <c r="G68" i="27"/>
  <c r="H68" i="27" s="1"/>
  <c r="K68" i="27"/>
  <c r="L68" i="27" s="1"/>
  <c r="O20" i="29"/>
  <c r="P20" i="29" s="1"/>
  <c r="AI20" i="29"/>
  <c r="AJ20" i="29" s="1"/>
  <c r="AM20" i="29"/>
  <c r="AN20" i="29" s="1"/>
  <c r="O66" i="15"/>
  <c r="G68" i="18"/>
  <c r="H68" i="18" s="1"/>
  <c r="C20" i="29"/>
  <c r="D20" i="29" s="1"/>
  <c r="AQ68" i="26"/>
  <c r="AR68" i="26" s="1"/>
  <c r="AE68" i="27"/>
  <c r="AF68" i="27" s="1"/>
  <c r="AA20" i="29"/>
  <c r="AB20" i="29" s="1"/>
  <c r="S20" i="29"/>
  <c r="T20" i="29" s="1"/>
  <c r="H19" i="26"/>
  <c r="G20" i="26"/>
  <c r="H20" i="26" s="1"/>
  <c r="G20" i="27"/>
  <c r="H20" i="27" s="1"/>
  <c r="K68" i="15"/>
  <c r="L68" i="15" s="1"/>
  <c r="AM68" i="29"/>
  <c r="AN68" i="29" s="1"/>
  <c r="G20" i="29"/>
  <c r="H20" i="29" s="1"/>
  <c r="AI20" i="28"/>
  <c r="AJ20" i="28" s="1"/>
  <c r="O20" i="27"/>
  <c r="P20" i="27" s="1"/>
  <c r="G20" i="18"/>
  <c r="W20" i="29"/>
  <c r="X20" i="29" s="1"/>
  <c r="AU20" i="29"/>
  <c r="AV20" i="29" s="1"/>
  <c r="AA68" i="29"/>
  <c r="AB68" i="29" s="1"/>
  <c r="C20" i="18"/>
  <c r="D20" i="18" s="1"/>
  <c r="AE20" i="29"/>
  <c r="AF20" i="29" s="1"/>
  <c r="AM68" i="26"/>
  <c r="AN68" i="26" s="1"/>
  <c r="AE20" i="27"/>
  <c r="AF20" i="27" s="1"/>
  <c r="AE68" i="26"/>
  <c r="AF68" i="26" s="1"/>
  <c r="S68" i="26"/>
  <c r="K20" i="29"/>
  <c r="L20" i="29" s="1"/>
  <c r="AQ20" i="29"/>
  <c r="AR20" i="29" s="1"/>
  <c r="O68" i="29"/>
  <c r="S20" i="28"/>
  <c r="T20" i="28" s="1"/>
  <c r="AQ20" i="27"/>
  <c r="AR20" i="27" s="1"/>
  <c r="O27" i="17"/>
  <c r="P27" i="17" s="1"/>
  <c r="O28" i="17"/>
  <c r="P28" i="17" s="1"/>
  <c r="AQ67" i="28"/>
  <c r="AR67" i="28" s="1"/>
  <c r="G27" i="17"/>
  <c r="H27" i="17" s="1"/>
  <c r="G32" i="17"/>
  <c r="H32" i="17" s="1"/>
  <c r="G28" i="17"/>
  <c r="H28" i="17" s="1"/>
  <c r="G34" i="17"/>
  <c r="H34" i="17" s="1"/>
  <c r="AE19" i="28"/>
  <c r="AE20" i="28" s="1"/>
  <c r="D67" i="29"/>
  <c r="D70" i="29" s="1"/>
  <c r="C70" i="29"/>
  <c r="AE67" i="28"/>
  <c r="AF67" i="28" s="1"/>
  <c r="C67" i="28"/>
  <c r="D67" i="28" s="1"/>
  <c r="K19" i="28"/>
  <c r="L19" i="28" s="1"/>
  <c r="AR67" i="29"/>
  <c r="AQ70" i="29"/>
  <c r="T67" i="29"/>
  <c r="T70" i="29" s="1"/>
  <c r="S70" i="29"/>
  <c r="AU67" i="27"/>
  <c r="AV67" i="27" s="1"/>
  <c r="K67" i="28"/>
  <c r="L67" i="28" s="1"/>
  <c r="O67" i="28"/>
  <c r="P67" i="28" s="1"/>
  <c r="AQ67" i="27"/>
  <c r="AQ68" i="27" s="1"/>
  <c r="AR68" i="27" s="1"/>
  <c r="G19" i="28"/>
  <c r="P67" i="26"/>
  <c r="P70" i="26" s="1"/>
  <c r="O70" i="26"/>
  <c r="AA67" i="28"/>
  <c r="AB67" i="28" s="1"/>
  <c r="X67" i="29"/>
  <c r="W70" i="29"/>
  <c r="K19" i="18"/>
  <c r="L19" i="18" s="1"/>
  <c r="W19" i="28"/>
  <c r="W20" i="28" s="1"/>
  <c r="X20" i="28" s="1"/>
  <c r="X18" i="28"/>
  <c r="D66" i="27"/>
  <c r="L67" i="26"/>
  <c r="L70" i="26" s="1"/>
  <c r="K70" i="26"/>
  <c r="X67" i="26"/>
  <c r="W70" i="26"/>
  <c r="O67" i="27"/>
  <c r="P67" i="27" s="1"/>
  <c r="P66" i="27"/>
  <c r="H66" i="27"/>
  <c r="AA19" i="28"/>
  <c r="AB19" i="28" s="1"/>
  <c r="AB18" i="28"/>
  <c r="AI67" i="27"/>
  <c r="AJ67" i="27" s="1"/>
  <c r="AJ66" i="27"/>
  <c r="W67" i="28"/>
  <c r="W68" i="28" s="1"/>
  <c r="X68" i="28" s="1"/>
  <c r="C79" i="26"/>
  <c r="C77" i="26"/>
  <c r="AJ18" i="28"/>
  <c r="T18" i="28"/>
  <c r="AB67" i="26"/>
  <c r="AA70" i="26"/>
  <c r="G31" i="3"/>
  <c r="H31" i="3" s="1"/>
  <c r="G34" i="3"/>
  <c r="H34" i="3" s="1"/>
  <c r="AQ19" i="28"/>
  <c r="AQ20" i="28" s="1"/>
  <c r="AR20" i="28" s="1"/>
  <c r="C19" i="28"/>
  <c r="C20" i="28" s="1"/>
  <c r="D20" i="28" s="1"/>
  <c r="AM19" i="28"/>
  <c r="AM20" i="28" s="1"/>
  <c r="AN20" i="28" s="1"/>
  <c r="G67" i="28"/>
  <c r="G68" i="28" s="1"/>
  <c r="H68" i="28" s="1"/>
  <c r="S67" i="28"/>
  <c r="T67" i="28" s="1"/>
  <c r="AN66" i="28"/>
  <c r="W67" i="27"/>
  <c r="W68" i="27" s="1"/>
  <c r="X68" i="27" s="1"/>
  <c r="X66" i="27"/>
  <c r="AI67" i="28"/>
  <c r="AJ67" i="28" s="1"/>
  <c r="AJ66" i="28"/>
  <c r="AF66" i="27"/>
  <c r="AM67" i="28"/>
  <c r="AN67" i="28" s="1"/>
  <c r="AA67" i="27"/>
  <c r="AB67" i="27" s="1"/>
  <c r="AB66" i="27"/>
  <c r="AJ67" i="26"/>
  <c r="AI70" i="26"/>
  <c r="AV67" i="29"/>
  <c r="AU70" i="29"/>
  <c r="S67" i="27"/>
  <c r="S68" i="27" s="1"/>
  <c r="T68" i="27" s="1"/>
  <c r="H67" i="26"/>
  <c r="H70" i="26" s="1"/>
  <c r="G70" i="26"/>
  <c r="H67" i="29"/>
  <c r="H70" i="29" s="1"/>
  <c r="G70" i="29"/>
  <c r="AM67" i="27"/>
  <c r="AM68" i="27" s="1"/>
  <c r="AN68" i="27" s="1"/>
  <c r="AN66" i="27"/>
  <c r="O19" i="28"/>
  <c r="O20" i="28" s="1"/>
  <c r="P20" i="28" s="1"/>
  <c r="C67" i="27"/>
  <c r="D67" i="27" s="1"/>
  <c r="L66" i="27"/>
  <c r="AU67" i="28"/>
  <c r="AV67" i="28" s="1"/>
  <c r="AV66" i="28"/>
  <c r="AU19" i="28"/>
  <c r="AV19" i="28" s="1"/>
  <c r="AV18" i="28"/>
  <c r="C85" i="18"/>
  <c r="C79" i="18"/>
  <c r="C77" i="18"/>
  <c r="C82" i="18"/>
  <c r="O66" i="18"/>
  <c r="P65" i="18"/>
  <c r="O18" i="18"/>
  <c r="P18" i="18" s="1"/>
  <c r="P17" i="18"/>
  <c r="S65" i="15"/>
  <c r="S17" i="18"/>
  <c r="S65" i="18"/>
  <c r="L66" i="18"/>
  <c r="G37" i="3"/>
  <c r="H37" i="3" s="1"/>
  <c r="G28" i="3"/>
  <c r="H28" i="3" s="1"/>
  <c r="G32" i="3"/>
  <c r="H32" i="3" s="1"/>
  <c r="K31" i="17"/>
  <c r="L31" i="17" s="1"/>
  <c r="AQ28" i="17"/>
  <c r="AR28" i="17" s="1"/>
  <c r="K28" i="17"/>
  <c r="L28" i="17" s="1"/>
  <c r="K27" i="17"/>
  <c r="L27" i="17" s="1"/>
  <c r="W22" i="17"/>
  <c r="K37" i="17"/>
  <c r="L37" i="17" s="1"/>
  <c r="K34" i="17"/>
  <c r="L34" i="17" s="1"/>
  <c r="AQ31" i="17"/>
  <c r="AR31" i="17" s="1"/>
  <c r="AQ32" i="17"/>
  <c r="AR32" i="17" s="1"/>
  <c r="AQ34" i="17"/>
  <c r="AR34" i="17" s="1"/>
  <c r="AQ27" i="17"/>
  <c r="AR27" i="17" s="1"/>
  <c r="K22" i="3"/>
  <c r="O18" i="15"/>
  <c r="O19" i="15" s="1"/>
  <c r="O20" i="15" s="1"/>
  <c r="P20" i="3"/>
  <c r="K79" i="3"/>
  <c r="K82" i="3"/>
  <c r="K85" i="3"/>
  <c r="K80" i="3"/>
  <c r="K77" i="3"/>
  <c r="K21" i="15"/>
  <c r="L21" i="15" s="1"/>
  <c r="S17" i="15"/>
  <c r="AM22" i="17"/>
  <c r="S22" i="17"/>
  <c r="C28" i="15"/>
  <c r="D28" i="15" s="1"/>
  <c r="C27" i="15"/>
  <c r="D27" i="15" s="1"/>
  <c r="C37" i="15"/>
  <c r="D37" i="15" s="1"/>
  <c r="C34" i="15"/>
  <c r="D34" i="15" s="1"/>
  <c r="C31" i="15"/>
  <c r="D31" i="15" s="1"/>
  <c r="AR21" i="3"/>
  <c r="AI21" i="17"/>
  <c r="AJ21" i="17" s="1"/>
  <c r="AV20" i="17"/>
  <c r="AU21" i="17"/>
  <c r="AV21" i="17" s="1"/>
  <c r="AU21" i="3"/>
  <c r="AV21" i="3" s="1"/>
  <c r="AM21" i="3"/>
  <c r="AN21" i="3" s="1"/>
  <c r="AA21" i="17"/>
  <c r="AB21" i="17" s="1"/>
  <c r="AI79" i="17"/>
  <c r="AI80" i="17"/>
  <c r="AI85" i="17"/>
  <c r="AI82" i="17"/>
  <c r="AI77" i="17"/>
  <c r="AU79" i="17"/>
  <c r="AU82" i="17"/>
  <c r="AU80" i="17"/>
  <c r="AU85" i="17"/>
  <c r="AU77" i="17"/>
  <c r="C28" i="17"/>
  <c r="D28" i="17" s="1"/>
  <c r="C27" i="17"/>
  <c r="D27" i="17" s="1"/>
  <c r="C32" i="17"/>
  <c r="D32" i="17" s="1"/>
  <c r="C37" i="17"/>
  <c r="D37" i="17" s="1"/>
  <c r="C34" i="17"/>
  <c r="D34" i="17" s="1"/>
  <c r="C31" i="17"/>
  <c r="D31" i="17" s="1"/>
  <c r="AM80" i="17"/>
  <c r="AM79" i="17"/>
  <c r="AM82" i="17"/>
  <c r="AM85" i="17"/>
  <c r="AM77" i="17"/>
  <c r="S79" i="17"/>
  <c r="S80" i="17"/>
  <c r="S82" i="17"/>
  <c r="S85" i="17"/>
  <c r="S77" i="17"/>
  <c r="G27" i="15"/>
  <c r="H27" i="15" s="1"/>
  <c r="G31" i="15"/>
  <c r="H31" i="15" s="1"/>
  <c r="G34" i="15"/>
  <c r="H34" i="15" s="1"/>
  <c r="G28" i="15"/>
  <c r="H28" i="15" s="1"/>
  <c r="G32" i="15"/>
  <c r="H32" i="15" s="1"/>
  <c r="C32" i="3"/>
  <c r="D32" i="3" s="1"/>
  <c r="C31" i="3"/>
  <c r="D31" i="3" s="1"/>
  <c r="C28" i="3"/>
  <c r="D28" i="3" s="1"/>
  <c r="C34" i="3"/>
  <c r="D34" i="3" s="1"/>
  <c r="C27" i="3"/>
  <c r="D27" i="3" s="1"/>
  <c r="C37" i="3"/>
  <c r="D37" i="3" s="1"/>
  <c r="G37" i="15"/>
  <c r="H37" i="15" s="1"/>
  <c r="T15" i="2"/>
  <c r="K89" i="2"/>
  <c r="C80" i="18" l="1"/>
  <c r="BH26" i="2"/>
  <c r="AL21" i="27"/>
  <c r="AN21" i="27" s="1"/>
  <c r="AL69" i="28"/>
  <c r="AN69" i="28" s="1"/>
  <c r="AL21" i="28"/>
  <c r="AN21" i="28" s="1"/>
  <c r="AL69" i="27"/>
  <c r="AN69" i="27" s="1"/>
  <c r="X70" i="26"/>
  <c r="AS22" i="2"/>
  <c r="Z17" i="26"/>
  <c r="Z65" i="29"/>
  <c r="AB65" i="29" s="1"/>
  <c r="Z17" i="29"/>
  <c r="AB17" i="29" s="1"/>
  <c r="Z65" i="26"/>
  <c r="AB65" i="26" s="1"/>
  <c r="X70" i="29"/>
  <c r="AI13" i="23" s="1"/>
  <c r="C84" i="18"/>
  <c r="C76" i="18"/>
  <c r="C81" i="18"/>
  <c r="C78" i="18"/>
  <c r="C85" i="26"/>
  <c r="C75" i="26"/>
  <c r="C80" i="26"/>
  <c r="AS26" i="2"/>
  <c r="Z21" i="29"/>
  <c r="AB21" i="29" s="1"/>
  <c r="Z69" i="29"/>
  <c r="AB69" i="29" s="1"/>
  <c r="Z69" i="26"/>
  <c r="AB69" i="26" s="1"/>
  <c r="Z21" i="26"/>
  <c r="AB21" i="26" s="1"/>
  <c r="C82" i="26"/>
  <c r="C76" i="26"/>
  <c r="C74" i="26"/>
  <c r="C83" i="26"/>
  <c r="C84" i="26"/>
  <c r="C81" i="26"/>
  <c r="C75" i="29"/>
  <c r="K70" i="18"/>
  <c r="K83" i="18" s="1"/>
  <c r="G70" i="27"/>
  <c r="G83" i="27" s="1"/>
  <c r="H70" i="27"/>
  <c r="G74" i="27" s="1"/>
  <c r="G70" i="18"/>
  <c r="G84" i="18" s="1"/>
  <c r="C22" i="18"/>
  <c r="C28" i="18" s="1"/>
  <c r="D28" i="18" s="1"/>
  <c r="G76" i="29"/>
  <c r="G81" i="29"/>
  <c r="G78" i="29"/>
  <c r="G83" i="29"/>
  <c r="G84" i="29"/>
  <c r="AA76" i="26"/>
  <c r="AA83" i="26"/>
  <c r="AA84" i="26"/>
  <c r="AA78" i="26"/>
  <c r="AA81" i="26"/>
  <c r="O81" i="26"/>
  <c r="O76" i="26"/>
  <c r="O78" i="26"/>
  <c r="O84" i="26"/>
  <c r="O83" i="26"/>
  <c r="S78" i="29"/>
  <c r="S76" i="29"/>
  <c r="S83" i="29"/>
  <c r="S84" i="29"/>
  <c r="S81" i="29"/>
  <c r="C78" i="29"/>
  <c r="C76" i="29"/>
  <c r="C83" i="29"/>
  <c r="C84" i="29"/>
  <c r="C81" i="29"/>
  <c r="G81" i="26"/>
  <c r="G78" i="26"/>
  <c r="G84" i="26"/>
  <c r="G76" i="26"/>
  <c r="G83" i="26"/>
  <c r="K70" i="15"/>
  <c r="K80" i="15" s="1"/>
  <c r="AQ76" i="29"/>
  <c r="AQ84" i="29"/>
  <c r="AQ81" i="29"/>
  <c r="AQ78" i="29"/>
  <c r="AQ83" i="29"/>
  <c r="W83" i="26"/>
  <c r="W76" i="26"/>
  <c r="W81" i="26"/>
  <c r="W78" i="26"/>
  <c r="W84" i="26"/>
  <c r="AU78" i="29"/>
  <c r="AU83" i="29"/>
  <c r="AU76" i="29"/>
  <c r="AU84" i="29"/>
  <c r="AU81" i="29"/>
  <c r="AA70" i="29"/>
  <c r="AA85" i="29" s="1"/>
  <c r="AI76" i="26"/>
  <c r="AI83" i="26"/>
  <c r="AI78" i="26"/>
  <c r="AI84" i="26"/>
  <c r="AI81" i="26"/>
  <c r="K78" i="18"/>
  <c r="K83" i="26"/>
  <c r="K78" i="26"/>
  <c r="K84" i="26"/>
  <c r="K76" i="26"/>
  <c r="K81" i="26"/>
  <c r="W78" i="29"/>
  <c r="W83" i="29"/>
  <c r="W81" i="29"/>
  <c r="W76" i="29"/>
  <c r="W84" i="29"/>
  <c r="AE70" i="26"/>
  <c r="AE80" i="26" s="1"/>
  <c r="K70" i="27"/>
  <c r="K80" i="27" s="1"/>
  <c r="L70" i="27"/>
  <c r="P10" i="23" s="1"/>
  <c r="AE70" i="27"/>
  <c r="AE80" i="27" s="1"/>
  <c r="AF70" i="27"/>
  <c r="AE74" i="27" s="1"/>
  <c r="AI22" i="28"/>
  <c r="AI35" i="28" s="1"/>
  <c r="AM28" i="17"/>
  <c r="AN28" i="17" s="1"/>
  <c r="AM30" i="17"/>
  <c r="AN30" i="17" s="1"/>
  <c r="AM33" i="17"/>
  <c r="AN33" i="17" s="1"/>
  <c r="AM36" i="17"/>
  <c r="AN36" i="17" s="1"/>
  <c r="AM35" i="17"/>
  <c r="AN35" i="17" s="1"/>
  <c r="K32" i="3"/>
  <c r="L32" i="3" s="1"/>
  <c r="K33" i="3"/>
  <c r="L33" i="3" s="1"/>
  <c r="K36" i="3"/>
  <c r="L36" i="3" s="1"/>
  <c r="K30" i="3"/>
  <c r="L30" i="3" s="1"/>
  <c r="K35" i="3"/>
  <c r="L35" i="3" s="1"/>
  <c r="W31" i="17"/>
  <c r="X31" i="17" s="1"/>
  <c r="W35" i="17"/>
  <c r="X35" i="17" s="1"/>
  <c r="W30" i="17"/>
  <c r="X30" i="17" s="1"/>
  <c r="W36" i="17"/>
  <c r="X36" i="17" s="1"/>
  <c r="W33" i="17"/>
  <c r="X33" i="17" s="1"/>
  <c r="S32" i="17"/>
  <c r="T32" i="17" s="1"/>
  <c r="S30" i="17"/>
  <c r="T30" i="17" s="1"/>
  <c r="S35" i="17"/>
  <c r="T35" i="17" s="1"/>
  <c r="S36" i="17"/>
  <c r="T36" i="17" s="1"/>
  <c r="S33" i="17"/>
  <c r="T33" i="17" s="1"/>
  <c r="AJ22" i="28"/>
  <c r="AI25" i="28" s="1"/>
  <c r="AI36" i="28"/>
  <c r="S22" i="28"/>
  <c r="AA77" i="29"/>
  <c r="AF19" i="28"/>
  <c r="T22" i="28"/>
  <c r="S25" i="28" s="1"/>
  <c r="AM70" i="29"/>
  <c r="O67" i="15"/>
  <c r="O68" i="15" s="1"/>
  <c r="P68" i="15" s="1"/>
  <c r="O68" i="28"/>
  <c r="P68" i="28" s="1"/>
  <c r="P70" i="28" s="1"/>
  <c r="O74" i="28" s="1"/>
  <c r="AF20" i="28"/>
  <c r="AE22" i="28"/>
  <c r="AE68" i="28"/>
  <c r="K68" i="28"/>
  <c r="L68" i="29"/>
  <c r="L70" i="29" s="1"/>
  <c r="K70" i="29"/>
  <c r="AU20" i="28"/>
  <c r="AV20" i="28" s="1"/>
  <c r="AU68" i="27"/>
  <c r="AV68" i="27" s="1"/>
  <c r="C68" i="28"/>
  <c r="T68" i="26"/>
  <c r="T70" i="26" s="1"/>
  <c r="S70" i="26"/>
  <c r="G20" i="28"/>
  <c r="H20" i="28" s="1"/>
  <c r="C68" i="27"/>
  <c r="D68" i="27" s="1"/>
  <c r="D70" i="27" s="1"/>
  <c r="G79" i="18"/>
  <c r="AQ68" i="28"/>
  <c r="AF68" i="29"/>
  <c r="AE70" i="29"/>
  <c r="AA68" i="28"/>
  <c r="AB68" i="28" s="1"/>
  <c r="AB70" i="28" s="1"/>
  <c r="O68" i="27"/>
  <c r="P68" i="27" s="1"/>
  <c r="P70" i="27" s="1"/>
  <c r="AV68" i="26"/>
  <c r="AU70" i="26"/>
  <c r="AM68" i="28"/>
  <c r="AN68" i="28" s="1"/>
  <c r="AN70" i="28" s="1"/>
  <c r="AI68" i="28"/>
  <c r="AJ68" i="28" s="1"/>
  <c r="AJ70" i="28" s="1"/>
  <c r="K20" i="28"/>
  <c r="L20" i="28" s="1"/>
  <c r="L22" i="28" s="1"/>
  <c r="K25" i="28" s="1"/>
  <c r="AU68" i="28"/>
  <c r="AV68" i="28" s="1"/>
  <c r="S66" i="15"/>
  <c r="S67" i="15" s="1"/>
  <c r="AQ70" i="26"/>
  <c r="AQ75" i="26" s="1"/>
  <c r="P68" i="29"/>
  <c r="P70" i="29" s="1"/>
  <c r="O70" i="29"/>
  <c r="S68" i="28"/>
  <c r="T68" i="28" s="1"/>
  <c r="T70" i="28" s="1"/>
  <c r="AM70" i="26"/>
  <c r="K20" i="18"/>
  <c r="L20" i="18" s="1"/>
  <c r="AJ68" i="29"/>
  <c r="AI70" i="29"/>
  <c r="AA20" i="28"/>
  <c r="AB20" i="28" s="1"/>
  <c r="AB22" i="28" s="1"/>
  <c r="AA25" i="28" s="1"/>
  <c r="AI9" i="23"/>
  <c r="H20" i="18"/>
  <c r="G22" i="18"/>
  <c r="AI68" i="27"/>
  <c r="AJ68" i="27" s="1"/>
  <c r="AJ70" i="27" s="1"/>
  <c r="AA68" i="27"/>
  <c r="AB68" i="27" s="1"/>
  <c r="AB70" i="27" s="1"/>
  <c r="O11" i="23"/>
  <c r="AE77" i="26"/>
  <c r="O75" i="26"/>
  <c r="G77" i="18"/>
  <c r="AI8" i="23"/>
  <c r="H19" i="28"/>
  <c r="S82" i="29"/>
  <c r="S85" i="29"/>
  <c r="S79" i="29"/>
  <c r="S77" i="29"/>
  <c r="S80" i="29"/>
  <c r="S74" i="29"/>
  <c r="S75" i="29"/>
  <c r="AI12" i="23"/>
  <c r="AQ77" i="29"/>
  <c r="AQ82" i="29"/>
  <c r="AQ79" i="29"/>
  <c r="AQ85" i="29"/>
  <c r="AQ80" i="29"/>
  <c r="AQ75" i="29"/>
  <c r="W37" i="17"/>
  <c r="X37" i="17" s="1"/>
  <c r="C80" i="29"/>
  <c r="C79" i="29"/>
  <c r="C74" i="29"/>
  <c r="C85" i="29"/>
  <c r="C77" i="29"/>
  <c r="C82" i="29"/>
  <c r="W75" i="29"/>
  <c r="W27" i="17"/>
  <c r="X27" i="17" s="1"/>
  <c r="W34" i="17"/>
  <c r="X34" i="17" s="1"/>
  <c r="O79" i="26"/>
  <c r="O85" i="26"/>
  <c r="O80" i="26"/>
  <c r="O82" i="26"/>
  <c r="O77" i="26"/>
  <c r="O74" i="26"/>
  <c r="W32" i="17"/>
  <c r="X32" i="17" s="1"/>
  <c r="AU75" i="29"/>
  <c r="O19" i="18"/>
  <c r="P19" i="18" s="1"/>
  <c r="AR67" i="27"/>
  <c r="AQ70" i="27"/>
  <c r="W80" i="29"/>
  <c r="W85" i="29"/>
  <c r="W77" i="29"/>
  <c r="W79" i="29"/>
  <c r="W82" i="29"/>
  <c r="G75" i="29"/>
  <c r="W75" i="26"/>
  <c r="O13" i="23"/>
  <c r="AI75" i="26"/>
  <c r="X67" i="27"/>
  <c r="X70" i="27" s="1"/>
  <c r="W70" i="27"/>
  <c r="AN67" i="27"/>
  <c r="AN70" i="27" s="1"/>
  <c r="AM70" i="27"/>
  <c r="O77" i="28"/>
  <c r="W22" i="28"/>
  <c r="X19" i="28"/>
  <c r="X22" i="28" s="1"/>
  <c r="W25" i="28" s="1"/>
  <c r="G85" i="29"/>
  <c r="G77" i="29"/>
  <c r="G79" i="29"/>
  <c r="G82" i="29"/>
  <c r="G80" i="29"/>
  <c r="G74" i="29"/>
  <c r="O9" i="23"/>
  <c r="G75" i="26"/>
  <c r="W85" i="26"/>
  <c r="W82" i="26"/>
  <c r="W79" i="26"/>
  <c r="W80" i="26"/>
  <c r="W77" i="26"/>
  <c r="W74" i="26"/>
  <c r="H67" i="28"/>
  <c r="H70" i="28" s="1"/>
  <c r="G70" i="28"/>
  <c r="G85" i="26"/>
  <c r="G77" i="26"/>
  <c r="G82" i="26"/>
  <c r="G79" i="26"/>
  <c r="G80" i="26"/>
  <c r="G74" i="26"/>
  <c r="AN19" i="28"/>
  <c r="AN22" i="28" s="1"/>
  <c r="AM25" i="28" s="1"/>
  <c r="AM22" i="28"/>
  <c r="K79" i="26"/>
  <c r="K82" i="26"/>
  <c r="K80" i="26"/>
  <c r="K77" i="26"/>
  <c r="K85" i="26"/>
  <c r="K74" i="26"/>
  <c r="O10" i="23"/>
  <c r="K75" i="26"/>
  <c r="K77" i="27"/>
  <c r="T67" i="27"/>
  <c r="T70" i="27" s="1"/>
  <c r="S70" i="27"/>
  <c r="C22" i="28"/>
  <c r="D19" i="28"/>
  <c r="D22" i="28" s="1"/>
  <c r="AE77" i="27"/>
  <c r="AE79" i="27"/>
  <c r="AA85" i="26"/>
  <c r="AA79" i="26"/>
  <c r="AA77" i="26"/>
  <c r="AA82" i="26"/>
  <c r="AA80" i="26"/>
  <c r="O22" i="28"/>
  <c r="P19" i="28"/>
  <c r="P22" i="28" s="1"/>
  <c r="O25" i="28" s="1"/>
  <c r="AU77" i="29"/>
  <c r="AU85" i="29"/>
  <c r="AU79" i="29"/>
  <c r="AU82" i="29"/>
  <c r="AU80" i="29"/>
  <c r="AA75" i="26"/>
  <c r="AQ22" i="28"/>
  <c r="AR19" i="28"/>
  <c r="W70" i="28"/>
  <c r="X67" i="28"/>
  <c r="X70" i="28" s="1"/>
  <c r="AI80" i="26"/>
  <c r="AI85" i="26"/>
  <c r="AI77" i="26"/>
  <c r="AI79" i="26"/>
  <c r="AI82" i="26"/>
  <c r="G79" i="27"/>
  <c r="G77" i="27"/>
  <c r="K77" i="15"/>
  <c r="K79" i="15"/>
  <c r="K79" i="18"/>
  <c r="K85" i="18"/>
  <c r="K77" i="18"/>
  <c r="O67" i="18"/>
  <c r="O68" i="18" s="1"/>
  <c r="P68" i="18" s="1"/>
  <c r="P66" i="18"/>
  <c r="W65" i="15"/>
  <c r="W17" i="18"/>
  <c r="W65" i="18"/>
  <c r="S66" i="18"/>
  <c r="T66" i="18" s="1"/>
  <c r="T65" i="18"/>
  <c r="S18" i="18"/>
  <c r="T18" i="18" s="1"/>
  <c r="T17" i="18"/>
  <c r="K28" i="3"/>
  <c r="L28" i="3" s="1"/>
  <c r="W28" i="17"/>
  <c r="X28" i="17" s="1"/>
  <c r="AU22" i="17"/>
  <c r="AM37" i="17"/>
  <c r="AN37" i="17" s="1"/>
  <c r="AM32" i="17"/>
  <c r="AN32" i="17" s="1"/>
  <c r="AM31" i="17"/>
  <c r="AN31" i="17" s="1"/>
  <c r="AM27" i="17"/>
  <c r="AN27" i="17" s="1"/>
  <c r="K37" i="3"/>
  <c r="L37" i="3" s="1"/>
  <c r="K34" i="3"/>
  <c r="L34" i="3" s="1"/>
  <c r="K27" i="3"/>
  <c r="L27" i="3" s="1"/>
  <c r="K31" i="3"/>
  <c r="L31" i="3" s="1"/>
  <c r="AM34" i="17"/>
  <c r="AN34" i="17" s="1"/>
  <c r="S37" i="17"/>
  <c r="T37" i="17" s="1"/>
  <c r="S34" i="17"/>
  <c r="T34" i="17" s="1"/>
  <c r="S27" i="17"/>
  <c r="T27" i="17" s="1"/>
  <c r="S31" i="17"/>
  <c r="T31" i="17" s="1"/>
  <c r="S28" i="17"/>
  <c r="T28" i="17" s="1"/>
  <c r="K22" i="15"/>
  <c r="O70" i="3"/>
  <c r="O22" i="3"/>
  <c r="S18" i="15"/>
  <c r="S19" i="15" s="1"/>
  <c r="S20" i="15" s="1"/>
  <c r="T20" i="15" s="1"/>
  <c r="S70" i="3"/>
  <c r="O21" i="15"/>
  <c r="P21" i="15" s="1"/>
  <c r="P20" i="15"/>
  <c r="W17" i="15"/>
  <c r="T20" i="3"/>
  <c r="AI22" i="17"/>
  <c r="AA22" i="17"/>
  <c r="U15" i="2"/>
  <c r="L89" i="2"/>
  <c r="AB70" i="26" l="1"/>
  <c r="W74" i="29"/>
  <c r="AB70" i="29"/>
  <c r="AI14" i="23" s="1"/>
  <c r="BI26" i="2"/>
  <c r="AP69" i="28"/>
  <c r="AR69" i="28" s="1"/>
  <c r="AP21" i="28"/>
  <c r="AR21" i="28" s="1"/>
  <c r="AR22" i="28" s="1"/>
  <c r="AP21" i="27"/>
  <c r="AR21" i="27" s="1"/>
  <c r="AP69" i="27"/>
  <c r="AR69" i="27" s="1"/>
  <c r="AR70" i="27" s="1"/>
  <c r="K80" i="18"/>
  <c r="K84" i="18"/>
  <c r="AT22" i="2"/>
  <c r="AD17" i="26"/>
  <c r="AD65" i="29"/>
  <c r="AF65" i="29" s="1"/>
  <c r="AD65" i="26"/>
  <c r="AF65" i="26" s="1"/>
  <c r="AD17" i="29"/>
  <c r="AF17" i="29" s="1"/>
  <c r="G84" i="27"/>
  <c r="P9" i="23"/>
  <c r="AA74" i="26"/>
  <c r="O14" i="23"/>
  <c r="AT26" i="2"/>
  <c r="AD21" i="29"/>
  <c r="AF21" i="29" s="1"/>
  <c r="AD69" i="29"/>
  <c r="AF69" i="29" s="1"/>
  <c r="AD21" i="26"/>
  <c r="AF21" i="26" s="1"/>
  <c r="AD69" i="26"/>
  <c r="AF69" i="26" s="1"/>
  <c r="AI30" i="28"/>
  <c r="AI33" i="28"/>
  <c r="G83" i="18"/>
  <c r="K82" i="18"/>
  <c r="K76" i="18"/>
  <c r="G80" i="27"/>
  <c r="G85" i="27"/>
  <c r="G82" i="27"/>
  <c r="G76" i="18"/>
  <c r="G75" i="27"/>
  <c r="G76" i="27"/>
  <c r="G82" i="18"/>
  <c r="G78" i="27"/>
  <c r="G81" i="27"/>
  <c r="AE82" i="26"/>
  <c r="AE75" i="26"/>
  <c r="K81" i="18"/>
  <c r="C36" i="18"/>
  <c r="D36" i="18" s="1"/>
  <c r="C31" i="18"/>
  <c r="D31" i="18" s="1"/>
  <c r="AE85" i="26"/>
  <c r="C33" i="18"/>
  <c r="D33" i="18" s="1"/>
  <c r="G78" i="18"/>
  <c r="K79" i="27"/>
  <c r="G85" i="18"/>
  <c r="G80" i="18"/>
  <c r="AA22" i="28"/>
  <c r="AA35" i="28" s="1"/>
  <c r="G81" i="18"/>
  <c r="AA79" i="29"/>
  <c r="C30" i="18"/>
  <c r="D30" i="18" s="1"/>
  <c r="K85" i="27"/>
  <c r="C35" i="18"/>
  <c r="D35" i="18" s="1"/>
  <c r="AE85" i="27"/>
  <c r="K82" i="27"/>
  <c r="K75" i="27"/>
  <c r="C27" i="18"/>
  <c r="D27" i="18" s="1"/>
  <c r="C34" i="18"/>
  <c r="D34" i="18" s="1"/>
  <c r="C32" i="18"/>
  <c r="D32" i="18" s="1"/>
  <c r="C37" i="18"/>
  <c r="D37" i="18" s="1"/>
  <c r="AE82" i="27"/>
  <c r="AA82" i="29"/>
  <c r="AE75" i="27"/>
  <c r="AI70" i="27"/>
  <c r="AI76" i="27" s="1"/>
  <c r="AU22" i="28"/>
  <c r="AU35" i="28" s="1"/>
  <c r="P15" i="23"/>
  <c r="AM70" i="28"/>
  <c r="AM75" i="28" s="1"/>
  <c r="K22" i="18"/>
  <c r="K32" i="18" s="1"/>
  <c r="L32" i="18" s="1"/>
  <c r="O70" i="28"/>
  <c r="O82" i="28" s="1"/>
  <c r="AI83" i="29"/>
  <c r="AI76" i="29"/>
  <c r="AI84" i="29"/>
  <c r="AI78" i="29"/>
  <c r="AI81" i="29"/>
  <c r="AM83" i="29"/>
  <c r="AM78" i="29"/>
  <c r="AM81" i="29"/>
  <c r="AM84" i="29"/>
  <c r="AM76" i="29"/>
  <c r="AA70" i="28"/>
  <c r="AA75" i="28" s="1"/>
  <c r="AE84" i="29"/>
  <c r="AE78" i="29"/>
  <c r="AE83" i="29"/>
  <c r="AE76" i="29"/>
  <c r="AE81" i="29"/>
  <c r="AF22" i="28"/>
  <c r="AE25" i="28" s="1"/>
  <c r="K76" i="27"/>
  <c r="K78" i="27"/>
  <c r="K83" i="27"/>
  <c r="K81" i="27"/>
  <c r="K84" i="27"/>
  <c r="AA75" i="29"/>
  <c r="AE79" i="26"/>
  <c r="AE81" i="26"/>
  <c r="AE76" i="26"/>
  <c r="AE78" i="26"/>
  <c r="AE83" i="26"/>
  <c r="AE84" i="26"/>
  <c r="W83" i="27"/>
  <c r="W76" i="27"/>
  <c r="W84" i="27"/>
  <c r="W78" i="27"/>
  <c r="W81" i="27"/>
  <c r="S81" i="27"/>
  <c r="S84" i="27"/>
  <c r="S83" i="27"/>
  <c r="S78" i="27"/>
  <c r="S76" i="27"/>
  <c r="AM84" i="28"/>
  <c r="AM76" i="26"/>
  <c r="AM81" i="26"/>
  <c r="AM84" i="26"/>
  <c r="AM83" i="26"/>
  <c r="AM78" i="26"/>
  <c r="AA74" i="29"/>
  <c r="AA83" i="29"/>
  <c r="AA76" i="29"/>
  <c r="AA81" i="29"/>
  <c r="AA84" i="29"/>
  <c r="AA78" i="29"/>
  <c r="AA80" i="29"/>
  <c r="K84" i="15"/>
  <c r="K76" i="15"/>
  <c r="K81" i="15"/>
  <c r="K83" i="15"/>
  <c r="K78" i="15"/>
  <c r="S78" i="3"/>
  <c r="S83" i="3"/>
  <c r="S81" i="3"/>
  <c r="S76" i="3"/>
  <c r="S84" i="3"/>
  <c r="AQ81" i="27"/>
  <c r="AQ76" i="27"/>
  <c r="AQ83" i="27"/>
  <c r="AQ78" i="27"/>
  <c r="AQ84" i="27"/>
  <c r="K78" i="29"/>
  <c r="K84" i="29"/>
  <c r="K83" i="29"/>
  <c r="K81" i="29"/>
  <c r="K76" i="29"/>
  <c r="K85" i="15"/>
  <c r="W81" i="28"/>
  <c r="W84" i="28"/>
  <c r="W78" i="28"/>
  <c r="W76" i="28"/>
  <c r="W83" i="28"/>
  <c r="G76" i="28"/>
  <c r="G81" i="28"/>
  <c r="G84" i="28"/>
  <c r="G78" i="28"/>
  <c r="G83" i="28"/>
  <c r="O84" i="29"/>
  <c r="O76" i="29"/>
  <c r="O81" i="29"/>
  <c r="O83" i="29"/>
  <c r="O78" i="29"/>
  <c r="AU84" i="26"/>
  <c r="AU83" i="26"/>
  <c r="AU78" i="26"/>
  <c r="AU76" i="26"/>
  <c r="AU81" i="26"/>
  <c r="AM75" i="29"/>
  <c r="K82" i="15"/>
  <c r="O76" i="3"/>
  <c r="O84" i="3"/>
  <c r="O81" i="3"/>
  <c r="O78" i="3"/>
  <c r="O83" i="3"/>
  <c r="K74" i="27"/>
  <c r="AM78" i="27"/>
  <c r="AM81" i="27"/>
  <c r="AM84" i="27"/>
  <c r="AM83" i="27"/>
  <c r="AM76" i="27"/>
  <c r="AQ78" i="26"/>
  <c r="AQ84" i="26"/>
  <c r="AQ83" i="26"/>
  <c r="AQ81" i="26"/>
  <c r="AQ76" i="26"/>
  <c r="S76" i="26"/>
  <c r="S84" i="26"/>
  <c r="S83" i="26"/>
  <c r="S81" i="26"/>
  <c r="S78" i="26"/>
  <c r="AE76" i="27"/>
  <c r="AE81" i="27"/>
  <c r="AE83" i="27"/>
  <c r="AE78" i="27"/>
  <c r="AE84" i="27"/>
  <c r="Z16" i="23"/>
  <c r="Z12" i="23"/>
  <c r="O70" i="27"/>
  <c r="O82" i="27" s="1"/>
  <c r="AU70" i="27"/>
  <c r="AU75" i="27" s="1"/>
  <c r="C70" i="27"/>
  <c r="C80" i="27" s="1"/>
  <c r="AA70" i="27"/>
  <c r="AA80" i="27" s="1"/>
  <c r="AU36" i="28"/>
  <c r="AA28" i="17"/>
  <c r="AB28" i="17" s="1"/>
  <c r="AA30" i="17"/>
  <c r="AB30" i="17" s="1"/>
  <c r="AA33" i="17"/>
  <c r="AB33" i="17" s="1"/>
  <c r="AA35" i="17"/>
  <c r="AB35" i="17" s="1"/>
  <c r="AA36" i="17"/>
  <c r="AB36" i="17" s="1"/>
  <c r="O36" i="3"/>
  <c r="P36" i="3" s="1"/>
  <c r="O33" i="3"/>
  <c r="P33" i="3" s="1"/>
  <c r="O30" i="3"/>
  <c r="P30" i="3" s="1"/>
  <c r="O35" i="3"/>
  <c r="P35" i="3" s="1"/>
  <c r="S36" i="28"/>
  <c r="S35" i="28"/>
  <c r="S33" i="28"/>
  <c r="S30" i="28"/>
  <c r="K36" i="18"/>
  <c r="L36" i="18" s="1"/>
  <c r="Z8" i="23"/>
  <c r="C25" i="28"/>
  <c r="AI27" i="17"/>
  <c r="AJ27" i="17" s="1"/>
  <c r="AI35" i="17"/>
  <c r="AJ35" i="17" s="1"/>
  <c r="AI30" i="17"/>
  <c r="AJ30" i="17" s="1"/>
  <c r="AI36" i="17"/>
  <c r="AJ36" i="17" s="1"/>
  <c r="AI33" i="17"/>
  <c r="AJ33" i="17" s="1"/>
  <c r="O36" i="28"/>
  <c r="O33" i="28"/>
  <c r="O30" i="28"/>
  <c r="O35" i="28"/>
  <c r="C30" i="28"/>
  <c r="C36" i="28"/>
  <c r="C33" i="28"/>
  <c r="C35" i="28"/>
  <c r="G36" i="18"/>
  <c r="H36" i="18" s="1"/>
  <c r="G30" i="18"/>
  <c r="H30" i="18" s="1"/>
  <c r="G33" i="18"/>
  <c r="H33" i="18" s="1"/>
  <c r="G35" i="18"/>
  <c r="H35" i="18" s="1"/>
  <c r="K31" i="15"/>
  <c r="L31" i="15" s="1"/>
  <c r="K33" i="15"/>
  <c r="L33" i="15" s="1"/>
  <c r="K35" i="15"/>
  <c r="L35" i="15" s="1"/>
  <c r="K36" i="15"/>
  <c r="L36" i="15" s="1"/>
  <c r="K30" i="15"/>
  <c r="L30" i="15" s="1"/>
  <c r="AU27" i="17"/>
  <c r="AV27" i="17" s="1"/>
  <c r="AU30" i="17"/>
  <c r="AV30" i="17" s="1"/>
  <c r="AU35" i="17"/>
  <c r="AV35" i="17" s="1"/>
  <c r="AU36" i="17"/>
  <c r="AV36" i="17" s="1"/>
  <c r="AU33" i="17"/>
  <c r="AV33" i="17" s="1"/>
  <c r="AA36" i="28"/>
  <c r="AE35" i="28"/>
  <c r="AE30" i="28"/>
  <c r="AE33" i="28"/>
  <c r="AE36" i="28"/>
  <c r="AM36" i="28"/>
  <c r="AM35" i="28"/>
  <c r="AM33" i="28"/>
  <c r="AM30" i="28"/>
  <c r="AQ30" i="28"/>
  <c r="AQ33" i="28"/>
  <c r="AQ36" i="28"/>
  <c r="AQ35" i="28"/>
  <c r="W33" i="28"/>
  <c r="W36" i="28"/>
  <c r="W30" i="28"/>
  <c r="W35" i="28"/>
  <c r="AU70" i="28"/>
  <c r="AU82" i="28" s="1"/>
  <c r="K22" i="28"/>
  <c r="S70" i="28"/>
  <c r="S75" i="28" s="1"/>
  <c r="AM80" i="29"/>
  <c r="AM79" i="29"/>
  <c r="AM77" i="29"/>
  <c r="AM85" i="29"/>
  <c r="AM82" i="29"/>
  <c r="AI70" i="28"/>
  <c r="AI85" i="28" s="1"/>
  <c r="S68" i="15"/>
  <c r="T68" i="15" s="1"/>
  <c r="O70" i="15"/>
  <c r="H22" i="28"/>
  <c r="AJ14" i="23"/>
  <c r="AJ12" i="23"/>
  <c r="Z14" i="23"/>
  <c r="P14" i="23"/>
  <c r="AI85" i="29"/>
  <c r="AI77" i="29"/>
  <c r="AI80" i="29"/>
  <c r="AI82" i="29"/>
  <c r="AI79" i="29"/>
  <c r="AQ82" i="26"/>
  <c r="AQ80" i="26"/>
  <c r="AQ77" i="26"/>
  <c r="AQ79" i="26"/>
  <c r="AQ85" i="26"/>
  <c r="AE79" i="29"/>
  <c r="AE80" i="29"/>
  <c r="AE85" i="29"/>
  <c r="AE77" i="29"/>
  <c r="AE82" i="29"/>
  <c r="S82" i="26"/>
  <c r="S80" i="26"/>
  <c r="S79" i="26"/>
  <c r="S74" i="26"/>
  <c r="S77" i="26"/>
  <c r="S85" i="26"/>
  <c r="K77" i="29"/>
  <c r="K82" i="29"/>
  <c r="K85" i="29"/>
  <c r="K74" i="29"/>
  <c r="K79" i="29"/>
  <c r="K80" i="29"/>
  <c r="Z11" i="23"/>
  <c r="AJ16" i="23"/>
  <c r="Z10" i="23"/>
  <c r="AI75" i="29"/>
  <c r="AE75" i="29"/>
  <c r="S75" i="26"/>
  <c r="O12" i="23"/>
  <c r="AI10" i="23"/>
  <c r="K75" i="29"/>
  <c r="AJ11" i="23"/>
  <c r="AR68" i="28"/>
  <c r="AR70" i="28" s="1"/>
  <c r="AQ70" i="28"/>
  <c r="D68" i="28"/>
  <c r="D70" i="28" s="1"/>
  <c r="C70" i="28"/>
  <c r="L68" i="28"/>
  <c r="L70" i="28" s="1"/>
  <c r="K70" i="28"/>
  <c r="AJ13" i="23"/>
  <c r="AM85" i="26"/>
  <c r="AM77" i="26"/>
  <c r="AM80" i="26"/>
  <c r="AM79" i="26"/>
  <c r="AM82" i="26"/>
  <c r="AF68" i="28"/>
  <c r="AF70" i="28" s="1"/>
  <c r="AE70" i="28"/>
  <c r="W66" i="15"/>
  <c r="W67" i="15" s="1"/>
  <c r="Z17" i="23"/>
  <c r="Z13" i="23"/>
  <c r="AJ9" i="23"/>
  <c r="AJ17" i="23"/>
  <c r="O79" i="29"/>
  <c r="O77" i="29"/>
  <c r="O80" i="29"/>
  <c r="O82" i="29"/>
  <c r="O74" i="29"/>
  <c r="O85" i="29"/>
  <c r="AU82" i="26"/>
  <c r="AU79" i="26"/>
  <c r="AU85" i="26"/>
  <c r="AU77" i="26"/>
  <c r="AU80" i="26"/>
  <c r="G22" i="28"/>
  <c r="G37" i="18"/>
  <c r="H37" i="18" s="1"/>
  <c r="G34" i="18"/>
  <c r="H34" i="18" s="1"/>
  <c r="G27" i="18"/>
  <c r="H27" i="18" s="1"/>
  <c r="G31" i="18"/>
  <c r="H31" i="18" s="1"/>
  <c r="G28" i="18"/>
  <c r="H28" i="18" s="1"/>
  <c r="G32" i="18"/>
  <c r="H32" i="18" s="1"/>
  <c r="O75" i="29"/>
  <c r="AI11" i="23"/>
  <c r="AU75" i="26"/>
  <c r="O20" i="18"/>
  <c r="P20" i="18" s="1"/>
  <c r="AA77" i="27"/>
  <c r="S67" i="18"/>
  <c r="T67" i="18" s="1"/>
  <c r="AA74" i="27"/>
  <c r="AU28" i="17"/>
  <c r="AV28" i="17" s="1"/>
  <c r="AU31" i="17"/>
  <c r="AV31" i="17" s="1"/>
  <c r="AQ85" i="27"/>
  <c r="AQ80" i="27"/>
  <c r="AQ79" i="27"/>
  <c r="AQ77" i="27"/>
  <c r="AQ82" i="27"/>
  <c r="AQ75" i="27"/>
  <c r="AA74" i="28"/>
  <c r="AA77" i="28"/>
  <c r="AA79" i="28"/>
  <c r="AU37" i="17"/>
  <c r="AV37" i="17" s="1"/>
  <c r="AU34" i="17"/>
  <c r="AV34" i="17" s="1"/>
  <c r="AU32" i="17"/>
  <c r="AV32" i="17" s="1"/>
  <c r="S19" i="18"/>
  <c r="T19" i="18" s="1"/>
  <c r="AM74" i="28"/>
  <c r="AM77" i="28"/>
  <c r="AM79" i="28"/>
  <c r="W75" i="28"/>
  <c r="W80" i="28"/>
  <c r="W82" i="28"/>
  <c r="W79" i="28"/>
  <c r="W74" i="28"/>
  <c r="W77" i="28"/>
  <c r="W85" i="28"/>
  <c r="AU79" i="28"/>
  <c r="AU77" i="28"/>
  <c r="C77" i="27"/>
  <c r="C74" i="27"/>
  <c r="C79" i="27"/>
  <c r="O79" i="27"/>
  <c r="O74" i="27"/>
  <c r="O77" i="27"/>
  <c r="P16" i="23"/>
  <c r="AM82" i="27"/>
  <c r="AM77" i="27"/>
  <c r="AM85" i="27"/>
  <c r="AM80" i="27"/>
  <c r="AM79" i="27"/>
  <c r="AM74" i="27"/>
  <c r="P17" i="23"/>
  <c r="AM75" i="27"/>
  <c r="W79" i="27"/>
  <c r="W82" i="27"/>
  <c r="W77" i="27"/>
  <c r="W85" i="27"/>
  <c r="W80" i="27"/>
  <c r="W74" i="27"/>
  <c r="P13" i="23"/>
  <c r="W75" i="27"/>
  <c r="AI79" i="27"/>
  <c r="AI74" i="27"/>
  <c r="AI77" i="27"/>
  <c r="S79" i="28"/>
  <c r="G74" i="28"/>
  <c r="G77" i="28"/>
  <c r="G82" i="28"/>
  <c r="G85" i="28"/>
  <c r="G79" i="28"/>
  <c r="G80" i="28"/>
  <c r="G75" i="28"/>
  <c r="P11" i="23"/>
  <c r="P8" i="23"/>
  <c r="AI77" i="28"/>
  <c r="AI74" i="28"/>
  <c r="S80" i="27"/>
  <c r="S85" i="27"/>
  <c r="S74" i="27"/>
  <c r="S79" i="27"/>
  <c r="S82" i="27"/>
  <c r="S77" i="27"/>
  <c r="P12" i="23"/>
  <c r="S75" i="27"/>
  <c r="P67" i="18"/>
  <c r="O70" i="18"/>
  <c r="W66" i="18"/>
  <c r="X66" i="18" s="1"/>
  <c r="X65" i="18"/>
  <c r="W18" i="18"/>
  <c r="X18" i="18" s="1"/>
  <c r="X17" i="18"/>
  <c r="AA65" i="15"/>
  <c r="AA17" i="18"/>
  <c r="AA65" i="18"/>
  <c r="AI37" i="17"/>
  <c r="AJ37" i="17" s="1"/>
  <c r="K32" i="15"/>
  <c r="L32" i="15" s="1"/>
  <c r="K27" i="15"/>
  <c r="L27" i="15" s="1"/>
  <c r="K28" i="15"/>
  <c r="L28" i="15" s="1"/>
  <c r="K37" i="15"/>
  <c r="L37" i="15" s="1"/>
  <c r="K34" i="15"/>
  <c r="L34" i="15" s="1"/>
  <c r="AI32" i="17"/>
  <c r="AJ32" i="17" s="1"/>
  <c r="AI28" i="17"/>
  <c r="AJ28" i="17" s="1"/>
  <c r="AI34" i="17"/>
  <c r="AJ34" i="17" s="1"/>
  <c r="AI31" i="17"/>
  <c r="AJ31" i="17" s="1"/>
  <c r="S21" i="15"/>
  <c r="T21" i="15" s="1"/>
  <c r="AA31" i="17"/>
  <c r="AB31" i="17" s="1"/>
  <c r="AA37" i="17"/>
  <c r="AB37" i="17" s="1"/>
  <c r="S80" i="3"/>
  <c r="S79" i="3"/>
  <c r="S82" i="3"/>
  <c r="S85" i="3"/>
  <c r="S77" i="3"/>
  <c r="W70" i="3"/>
  <c r="X20" i="3"/>
  <c r="W18" i="15"/>
  <c r="W19" i="15" s="1"/>
  <c r="W20" i="15" s="1"/>
  <c r="O27" i="3"/>
  <c r="P27" i="3" s="1"/>
  <c r="O37" i="3"/>
  <c r="P37" i="3" s="1"/>
  <c r="O32" i="3"/>
  <c r="P32" i="3" s="1"/>
  <c r="O31" i="3"/>
  <c r="P31" i="3" s="1"/>
  <c r="O34" i="3"/>
  <c r="P34" i="3" s="1"/>
  <c r="O28" i="3"/>
  <c r="P28" i="3" s="1"/>
  <c r="AA17" i="15"/>
  <c r="K31" i="18"/>
  <c r="L31" i="18" s="1"/>
  <c r="O85" i="3"/>
  <c r="O80" i="3"/>
  <c r="O82" i="3"/>
  <c r="O79" i="3"/>
  <c r="O77" i="3"/>
  <c r="S22" i="3"/>
  <c r="O22" i="15"/>
  <c r="AA32" i="17"/>
  <c r="AB32" i="17" s="1"/>
  <c r="AA34" i="17"/>
  <c r="AB34" i="17" s="1"/>
  <c r="AA27" i="17"/>
  <c r="AB27" i="17" s="1"/>
  <c r="V15" i="2"/>
  <c r="M89" i="2"/>
  <c r="B68" i="17"/>
  <c r="D68" i="17" s="1"/>
  <c r="B20" i="17"/>
  <c r="D20" i="17" s="1"/>
  <c r="B20" i="3"/>
  <c r="D20" i="3" s="1"/>
  <c r="B68" i="3"/>
  <c r="D68" i="3" s="1"/>
  <c r="B65" i="17"/>
  <c r="D65" i="17" s="1"/>
  <c r="B17" i="17"/>
  <c r="D17" i="17" s="1"/>
  <c r="D17" i="3"/>
  <c r="B65" i="3"/>
  <c r="D65" i="3" s="1"/>
  <c r="B66" i="17"/>
  <c r="D66" i="17" s="1"/>
  <c r="B18" i="3"/>
  <c r="D18" i="3" s="1"/>
  <c r="B18" i="17"/>
  <c r="D18" i="17" s="1"/>
  <c r="B66" i="3"/>
  <c r="D66" i="3" s="1"/>
  <c r="B19" i="17"/>
  <c r="D19" i="17" s="1"/>
  <c r="B67" i="17"/>
  <c r="D67" i="17" s="1"/>
  <c r="B19" i="3"/>
  <c r="D19" i="3" s="1"/>
  <c r="B67" i="3"/>
  <c r="D67" i="3" s="1"/>
  <c r="AF70" i="26" l="1"/>
  <c r="AF70" i="29"/>
  <c r="AQ74" i="27"/>
  <c r="P18" i="23"/>
  <c r="AQ25" i="28"/>
  <c r="Z18" i="23"/>
  <c r="AI84" i="27"/>
  <c r="AT69" i="28"/>
  <c r="AV69" i="28" s="1"/>
  <c r="AV70" i="28" s="1"/>
  <c r="AT21" i="28"/>
  <c r="AV21" i="28" s="1"/>
  <c r="AV22" i="28" s="1"/>
  <c r="AT21" i="27"/>
  <c r="AV21" i="27" s="1"/>
  <c r="AT69" i="27"/>
  <c r="AV69" i="27" s="1"/>
  <c r="AV70" i="27" s="1"/>
  <c r="P19" i="23" s="1"/>
  <c r="AU22" i="2"/>
  <c r="AH17" i="29"/>
  <c r="AJ17" i="29" s="1"/>
  <c r="AH65" i="29"/>
  <c r="AJ65" i="29" s="1"/>
  <c r="AH65" i="26"/>
  <c r="AJ65" i="26" s="1"/>
  <c r="AH17" i="26"/>
  <c r="AI15" i="23"/>
  <c r="AE74" i="29"/>
  <c r="AM85" i="28"/>
  <c r="AA30" i="28"/>
  <c r="O15" i="23"/>
  <c r="AE74" i="26"/>
  <c r="AA33" i="28"/>
  <c r="AU26" i="2"/>
  <c r="AH69" i="29"/>
  <c r="AJ69" i="29" s="1"/>
  <c r="AH21" i="29"/>
  <c r="AJ21" i="29" s="1"/>
  <c r="AH21" i="26"/>
  <c r="AJ21" i="26" s="1"/>
  <c r="AH69" i="26"/>
  <c r="AJ69" i="26" s="1"/>
  <c r="O75" i="27"/>
  <c r="AI75" i="27"/>
  <c r="AI83" i="27"/>
  <c r="AU80" i="28"/>
  <c r="AM82" i="28"/>
  <c r="K37" i="18"/>
  <c r="L37" i="18" s="1"/>
  <c r="O80" i="27"/>
  <c r="AM76" i="28"/>
  <c r="AM80" i="28"/>
  <c r="K28" i="18"/>
  <c r="L28" i="18" s="1"/>
  <c r="K33" i="18"/>
  <c r="L33" i="18" s="1"/>
  <c r="AM78" i="28"/>
  <c r="K35" i="18"/>
  <c r="L35" i="18" s="1"/>
  <c r="K27" i="18"/>
  <c r="L27" i="18" s="1"/>
  <c r="C75" i="27"/>
  <c r="S85" i="28"/>
  <c r="AM81" i="28"/>
  <c r="O85" i="27"/>
  <c r="AM83" i="28"/>
  <c r="AU30" i="28"/>
  <c r="AI82" i="27"/>
  <c r="AU85" i="28"/>
  <c r="AU75" i="28"/>
  <c r="AI80" i="27"/>
  <c r="AI85" i="27"/>
  <c r="K30" i="18"/>
  <c r="L30" i="18" s="1"/>
  <c r="AU33" i="28"/>
  <c r="AI78" i="27"/>
  <c r="C82" i="27"/>
  <c r="K34" i="18"/>
  <c r="L34" i="18" s="1"/>
  <c r="C85" i="27"/>
  <c r="AI81" i="27"/>
  <c r="O76" i="28"/>
  <c r="O79" i="28"/>
  <c r="AA79" i="27"/>
  <c r="AI79" i="28"/>
  <c r="O84" i="28"/>
  <c r="O83" i="28"/>
  <c r="O78" i="28"/>
  <c r="AA82" i="27"/>
  <c r="O75" i="28"/>
  <c r="O81" i="28"/>
  <c r="AA75" i="27"/>
  <c r="Z15" i="23"/>
  <c r="O22" i="18"/>
  <c r="O27" i="18" s="1"/>
  <c r="P27" i="18" s="1"/>
  <c r="O85" i="28"/>
  <c r="O80" i="28"/>
  <c r="W84" i="3"/>
  <c r="W81" i="3"/>
  <c r="W78" i="3"/>
  <c r="W83" i="3"/>
  <c r="W76" i="3"/>
  <c r="AA82" i="28"/>
  <c r="AE76" i="28"/>
  <c r="AE84" i="28"/>
  <c r="AE78" i="28"/>
  <c r="AE83" i="28"/>
  <c r="AE81" i="28"/>
  <c r="AA85" i="27"/>
  <c r="AA83" i="27"/>
  <c r="AA76" i="27"/>
  <c r="AA81" i="27"/>
  <c r="AA78" i="27"/>
  <c r="AA84" i="27"/>
  <c r="AQ76" i="28"/>
  <c r="AQ81" i="28"/>
  <c r="AQ84" i="28"/>
  <c r="AQ78" i="28"/>
  <c r="AQ83" i="28"/>
  <c r="AI82" i="28"/>
  <c r="AI75" i="28"/>
  <c r="AU78" i="28"/>
  <c r="AU76" i="28"/>
  <c r="AU81" i="28"/>
  <c r="AU84" i="28"/>
  <c r="AU83" i="28"/>
  <c r="C76" i="27"/>
  <c r="C83" i="27"/>
  <c r="C81" i="27"/>
  <c r="C84" i="27"/>
  <c r="C78" i="27"/>
  <c r="AA76" i="28"/>
  <c r="AA78" i="28"/>
  <c r="AA84" i="28"/>
  <c r="AA81" i="28"/>
  <c r="AA83" i="28"/>
  <c r="AI80" i="28"/>
  <c r="AU83" i="27"/>
  <c r="AU84" i="27"/>
  <c r="AU76" i="27"/>
  <c r="AU78" i="27"/>
  <c r="AU81" i="27"/>
  <c r="AA80" i="28"/>
  <c r="K84" i="28"/>
  <c r="K81" i="28"/>
  <c r="K76" i="28"/>
  <c r="K78" i="28"/>
  <c r="K83" i="28"/>
  <c r="O84" i="27"/>
  <c r="O78" i="27"/>
  <c r="O81" i="27"/>
  <c r="O76" i="27"/>
  <c r="O83" i="27"/>
  <c r="O83" i="18"/>
  <c r="O78" i="18"/>
  <c r="O84" i="18"/>
  <c r="O76" i="18"/>
  <c r="O81" i="18"/>
  <c r="AA85" i="28"/>
  <c r="C84" i="28"/>
  <c r="C76" i="28"/>
  <c r="C81" i="28"/>
  <c r="C78" i="28"/>
  <c r="C83" i="28"/>
  <c r="O84" i="15"/>
  <c r="O81" i="15"/>
  <c r="O76" i="15"/>
  <c r="O78" i="15"/>
  <c r="O83" i="15"/>
  <c r="AI83" i="28"/>
  <c r="AI76" i="28"/>
  <c r="AI81" i="28"/>
  <c r="AI78" i="28"/>
  <c r="AI84" i="28"/>
  <c r="S77" i="28"/>
  <c r="S84" i="28"/>
  <c r="S81" i="28"/>
  <c r="S78" i="28"/>
  <c r="S76" i="28"/>
  <c r="S83" i="28"/>
  <c r="S74" i="28"/>
  <c r="S80" i="28"/>
  <c r="S70" i="15"/>
  <c r="S82" i="15" s="1"/>
  <c r="S82" i="28"/>
  <c r="AU85" i="27"/>
  <c r="AU77" i="27"/>
  <c r="AU80" i="27"/>
  <c r="AU79" i="27"/>
  <c r="AU82" i="27"/>
  <c r="O36" i="18"/>
  <c r="P36" i="18" s="1"/>
  <c r="K33" i="28"/>
  <c r="K30" i="28"/>
  <c r="K36" i="28"/>
  <c r="K35" i="28"/>
  <c r="O30" i="15"/>
  <c r="P30" i="15" s="1"/>
  <c r="O33" i="15"/>
  <c r="P33" i="15" s="1"/>
  <c r="O36" i="15"/>
  <c r="P36" i="15" s="1"/>
  <c r="O35" i="15"/>
  <c r="P35" i="15" s="1"/>
  <c r="Z9" i="23"/>
  <c r="G25" i="28"/>
  <c r="S35" i="3"/>
  <c r="T35" i="3" s="1"/>
  <c r="S30" i="3"/>
  <c r="T30" i="3" s="1"/>
  <c r="S33" i="3"/>
  <c r="T33" i="3" s="1"/>
  <c r="S36" i="3"/>
  <c r="T36" i="3" s="1"/>
  <c r="G30" i="28"/>
  <c r="G35" i="28"/>
  <c r="G36" i="28"/>
  <c r="G33" i="28"/>
  <c r="S77" i="15"/>
  <c r="S79" i="15"/>
  <c r="W68" i="15"/>
  <c r="X68" i="15" s="1"/>
  <c r="O85" i="15"/>
  <c r="O80" i="15"/>
  <c r="O77" i="15"/>
  <c r="O82" i="15"/>
  <c r="O79" i="15"/>
  <c r="AA66" i="15"/>
  <c r="AA67" i="15" s="1"/>
  <c r="AE82" i="28"/>
  <c r="AE77" i="28"/>
  <c r="AE79" i="28"/>
  <c r="AE85" i="28"/>
  <c r="AE74" i="28"/>
  <c r="AE80" i="28"/>
  <c r="AJ18" i="23"/>
  <c r="AQ75" i="28"/>
  <c r="AJ15" i="23"/>
  <c r="AE75" i="28"/>
  <c r="S20" i="18"/>
  <c r="T20" i="18" s="1"/>
  <c r="K82" i="28"/>
  <c r="K85" i="28"/>
  <c r="K80" i="28"/>
  <c r="K74" i="28"/>
  <c r="K79" i="28"/>
  <c r="K77" i="28"/>
  <c r="AJ10" i="23"/>
  <c r="K75" i="28"/>
  <c r="C77" i="28"/>
  <c r="C74" i="28"/>
  <c r="C79" i="28"/>
  <c r="C85" i="28"/>
  <c r="C82" i="28"/>
  <c r="C80" i="28"/>
  <c r="AJ8" i="23"/>
  <c r="C75" i="28"/>
  <c r="S68" i="18"/>
  <c r="AQ74" i="28"/>
  <c r="AQ82" i="28"/>
  <c r="AQ77" i="28"/>
  <c r="AQ80" i="28"/>
  <c r="AQ79" i="28"/>
  <c r="AQ85" i="28"/>
  <c r="W67" i="18"/>
  <c r="X67" i="18" s="1"/>
  <c r="AE65" i="15"/>
  <c r="AE65" i="18"/>
  <c r="AE17" i="18"/>
  <c r="W19" i="18"/>
  <c r="X19" i="18" s="1"/>
  <c r="AA66" i="18"/>
  <c r="AB66" i="18" s="1"/>
  <c r="AB65" i="18"/>
  <c r="AA18" i="18"/>
  <c r="AB17" i="18"/>
  <c r="O82" i="18"/>
  <c r="O80" i="18"/>
  <c r="O85" i="18"/>
  <c r="O79" i="18"/>
  <c r="O77" i="18"/>
  <c r="S22" i="15"/>
  <c r="W22" i="3"/>
  <c r="W21" i="15"/>
  <c r="X21" i="15" s="1"/>
  <c r="X20" i="15"/>
  <c r="W80" i="3"/>
  <c r="W77" i="3"/>
  <c r="W79" i="3"/>
  <c r="W82" i="3"/>
  <c r="W85" i="3"/>
  <c r="AA18" i="15"/>
  <c r="AA19" i="15" s="1"/>
  <c r="AA20" i="15" s="1"/>
  <c r="AB20" i="3"/>
  <c r="O32" i="15"/>
  <c r="P32" i="15" s="1"/>
  <c r="O34" i="15"/>
  <c r="P34" i="15" s="1"/>
  <c r="O28" i="15"/>
  <c r="P28" i="15" s="1"/>
  <c r="O31" i="15"/>
  <c r="P31" i="15" s="1"/>
  <c r="O37" i="15"/>
  <c r="P37" i="15" s="1"/>
  <c r="O27" i="15"/>
  <c r="P27" i="15" s="1"/>
  <c r="AE17" i="15"/>
  <c r="S28" i="3"/>
  <c r="T28" i="3" s="1"/>
  <c r="S37" i="3"/>
  <c r="T37" i="3" s="1"/>
  <c r="S32" i="3"/>
  <c r="T32" i="3" s="1"/>
  <c r="S34" i="3"/>
  <c r="T34" i="3" s="1"/>
  <c r="S31" i="3"/>
  <c r="T31" i="3" s="1"/>
  <c r="S27" i="3"/>
  <c r="T27" i="3" s="1"/>
  <c r="AA70" i="3"/>
  <c r="O31" i="18"/>
  <c r="P31" i="18" s="1"/>
  <c r="W15" i="2"/>
  <c r="N89" i="2"/>
  <c r="F19" i="17"/>
  <c r="H19" i="17" s="1"/>
  <c r="F67" i="17"/>
  <c r="H67" i="17" s="1"/>
  <c r="F19" i="3"/>
  <c r="H19" i="3" s="1"/>
  <c r="F67" i="3"/>
  <c r="H67" i="3" s="1"/>
  <c r="F18" i="17"/>
  <c r="H18" i="17" s="1"/>
  <c r="F66" i="17"/>
  <c r="H66" i="17" s="1"/>
  <c r="F18" i="3"/>
  <c r="H18" i="3" s="1"/>
  <c r="F66" i="3"/>
  <c r="H66" i="3" s="1"/>
  <c r="F65" i="17"/>
  <c r="H65" i="17" s="1"/>
  <c r="F17" i="17"/>
  <c r="H17" i="17" s="1"/>
  <c r="F17" i="3"/>
  <c r="H17" i="3" s="1"/>
  <c r="F65" i="3"/>
  <c r="H65" i="3" s="1"/>
  <c r="AJ70" i="29" l="1"/>
  <c r="AU74" i="27"/>
  <c r="O30" i="18"/>
  <c r="P30" i="18" s="1"/>
  <c r="O35" i="18"/>
  <c r="P35" i="18" s="1"/>
  <c r="AU25" i="28"/>
  <c r="Z19" i="23"/>
  <c r="AU74" i="28"/>
  <c r="AJ19" i="23"/>
  <c r="AJ70" i="26"/>
  <c r="AI74" i="26" s="1"/>
  <c r="AV22" i="2"/>
  <c r="AL65" i="26"/>
  <c r="AN65" i="26" s="1"/>
  <c r="AL65" i="29"/>
  <c r="AN65" i="29" s="1"/>
  <c r="AL17" i="29"/>
  <c r="AN17" i="29" s="1"/>
  <c r="AL17" i="26"/>
  <c r="O33" i="18"/>
  <c r="P33" i="18" s="1"/>
  <c r="O32" i="18"/>
  <c r="P32" i="18" s="1"/>
  <c r="O34" i="18"/>
  <c r="P34" i="18" s="1"/>
  <c r="O37" i="18"/>
  <c r="P37" i="18" s="1"/>
  <c r="O28" i="18"/>
  <c r="P28" i="18" s="1"/>
  <c r="AI74" i="29"/>
  <c r="AI16" i="23"/>
  <c r="AV26" i="2"/>
  <c r="AL21" i="29"/>
  <c r="AN21" i="29" s="1"/>
  <c r="AL69" i="29"/>
  <c r="AN69" i="29" s="1"/>
  <c r="AL21" i="26"/>
  <c r="AN21" i="26" s="1"/>
  <c r="AL69" i="26"/>
  <c r="AN69" i="26" s="1"/>
  <c r="S85" i="15"/>
  <c r="W70" i="15"/>
  <c r="W85" i="15" s="1"/>
  <c r="S22" i="18"/>
  <c r="S30" i="18" s="1"/>
  <c r="T30" i="18" s="1"/>
  <c r="W79" i="15"/>
  <c r="W77" i="15"/>
  <c r="AA83" i="3"/>
  <c r="AA84" i="3"/>
  <c r="AA76" i="3"/>
  <c r="AA81" i="3"/>
  <c r="AA78" i="3"/>
  <c r="S84" i="15"/>
  <c r="S83" i="15"/>
  <c r="S78" i="15"/>
  <c r="S81" i="15"/>
  <c r="S76" i="15"/>
  <c r="S80" i="15"/>
  <c r="S35" i="18"/>
  <c r="T35" i="18" s="1"/>
  <c r="S36" i="18"/>
  <c r="T36" i="18" s="1"/>
  <c r="W34" i="3"/>
  <c r="X34" i="3" s="1"/>
  <c r="W36" i="3"/>
  <c r="X36" i="3" s="1"/>
  <c r="W30" i="3"/>
  <c r="X30" i="3" s="1"/>
  <c r="W35" i="3"/>
  <c r="X35" i="3" s="1"/>
  <c r="W33" i="3"/>
  <c r="X33" i="3" s="1"/>
  <c r="S27" i="15"/>
  <c r="T27" i="15" s="1"/>
  <c r="S36" i="15"/>
  <c r="T36" i="15" s="1"/>
  <c r="S35" i="15"/>
  <c r="T35" i="15" s="1"/>
  <c r="S33" i="15"/>
  <c r="T33" i="15" s="1"/>
  <c r="S30" i="15"/>
  <c r="T30" i="15" s="1"/>
  <c r="T68" i="18"/>
  <c r="S70" i="18"/>
  <c r="AE66" i="15"/>
  <c r="AE67" i="15" s="1"/>
  <c r="AA68" i="15"/>
  <c r="AB68" i="15" s="1"/>
  <c r="W20" i="18"/>
  <c r="X20" i="18" s="1"/>
  <c r="W68" i="18"/>
  <c r="X68" i="18" s="1"/>
  <c r="AA67" i="18"/>
  <c r="AB67" i="18" s="1"/>
  <c r="AI65" i="15"/>
  <c r="AI65" i="18"/>
  <c r="AI17" i="18"/>
  <c r="AE18" i="18"/>
  <c r="AF17" i="18"/>
  <c r="AA19" i="18"/>
  <c r="AB19" i="18" s="1"/>
  <c r="AB18" i="18"/>
  <c r="AE66" i="18"/>
  <c r="AF66" i="18" s="1"/>
  <c r="AF65" i="18"/>
  <c r="S34" i="15"/>
  <c r="T34" i="15" s="1"/>
  <c r="S28" i="15"/>
  <c r="T28" i="15" s="1"/>
  <c r="W37" i="3"/>
  <c r="X37" i="3" s="1"/>
  <c r="W31" i="3"/>
  <c r="X31" i="3" s="1"/>
  <c r="W27" i="3"/>
  <c r="X27" i="3" s="1"/>
  <c r="W32" i="3"/>
  <c r="X32" i="3" s="1"/>
  <c r="S32" i="15"/>
  <c r="T32" i="15" s="1"/>
  <c r="S31" i="15"/>
  <c r="T31" i="15" s="1"/>
  <c r="S37" i="15"/>
  <c r="T37" i="15" s="1"/>
  <c r="W28" i="3"/>
  <c r="X28" i="3" s="1"/>
  <c r="W22" i="15"/>
  <c r="AA82" i="3"/>
  <c r="AA79" i="3"/>
  <c r="AA80" i="3"/>
  <c r="AA85" i="3"/>
  <c r="AA77" i="3"/>
  <c r="S31" i="18"/>
  <c r="T31" i="18" s="1"/>
  <c r="S28" i="18"/>
  <c r="T28" i="18" s="1"/>
  <c r="AA21" i="15"/>
  <c r="AB21" i="15" s="1"/>
  <c r="AB20" i="15"/>
  <c r="AI17" i="15"/>
  <c r="AF20" i="3"/>
  <c r="AE70" i="3"/>
  <c r="AE18" i="15"/>
  <c r="AE19" i="15" s="1"/>
  <c r="AE20" i="15" s="1"/>
  <c r="AF20" i="15" s="1"/>
  <c r="AA22" i="3"/>
  <c r="X15" i="2"/>
  <c r="O89" i="2"/>
  <c r="D22" i="3"/>
  <c r="C25" i="3" s="1"/>
  <c r="D25" i="3" s="1"/>
  <c r="D62" i="17"/>
  <c r="D14" i="17"/>
  <c r="D22" i="17" s="1"/>
  <c r="C25" i="17" s="1"/>
  <c r="D25" i="17" s="1"/>
  <c r="D62" i="3"/>
  <c r="J65" i="17"/>
  <c r="L65" i="17" s="1"/>
  <c r="J17" i="3"/>
  <c r="L17" i="3" s="1"/>
  <c r="J17" i="17"/>
  <c r="L17" i="17" s="1"/>
  <c r="J65" i="3"/>
  <c r="L65" i="3" s="1"/>
  <c r="J18" i="17"/>
  <c r="L18" i="17" s="1"/>
  <c r="J66" i="17"/>
  <c r="L66" i="17" s="1"/>
  <c r="J18" i="3"/>
  <c r="L18" i="3" s="1"/>
  <c r="J66" i="3"/>
  <c r="L66" i="3" s="1"/>
  <c r="J19" i="17"/>
  <c r="L19" i="17" s="1"/>
  <c r="J67" i="17"/>
  <c r="L67" i="17" s="1"/>
  <c r="J19" i="3"/>
  <c r="L19" i="3" s="1"/>
  <c r="J67" i="3"/>
  <c r="L67" i="3" s="1"/>
  <c r="O16" i="23" l="1"/>
  <c r="S27" i="18"/>
  <c r="T27" i="18" s="1"/>
  <c r="S32" i="18"/>
  <c r="T32" i="18" s="1"/>
  <c r="S37" i="18"/>
  <c r="T37" i="18" s="1"/>
  <c r="S33" i="18"/>
  <c r="T33" i="18" s="1"/>
  <c r="S34" i="18"/>
  <c r="T34" i="18" s="1"/>
  <c r="W84" i="15"/>
  <c r="AW22" i="2"/>
  <c r="AP65" i="26"/>
  <c r="AR65" i="26" s="1"/>
  <c r="AP17" i="26"/>
  <c r="AP17" i="29"/>
  <c r="AR17" i="29" s="1"/>
  <c r="AP65" i="29"/>
  <c r="AR65" i="29" s="1"/>
  <c r="AN70" i="29"/>
  <c r="AI17" i="23" s="1"/>
  <c r="AW26" i="2"/>
  <c r="AP69" i="29"/>
  <c r="AR69" i="29" s="1"/>
  <c r="AP21" i="29"/>
  <c r="AR21" i="29" s="1"/>
  <c r="AP69" i="26"/>
  <c r="AR69" i="26" s="1"/>
  <c r="AP21" i="26"/>
  <c r="AR21" i="26" s="1"/>
  <c r="W78" i="15"/>
  <c r="W83" i="15"/>
  <c r="W81" i="15"/>
  <c r="W80" i="15"/>
  <c r="W76" i="15"/>
  <c r="W82" i="15"/>
  <c r="S78" i="18"/>
  <c r="S76" i="18"/>
  <c r="S81" i="18"/>
  <c r="S84" i="18"/>
  <c r="S83" i="18"/>
  <c r="AE81" i="3"/>
  <c r="AE83" i="3"/>
  <c r="AE84" i="3"/>
  <c r="AE76" i="3"/>
  <c r="AE78" i="3"/>
  <c r="W22" i="18"/>
  <c r="W28" i="18" s="1"/>
  <c r="X28" i="18" s="1"/>
  <c r="W37" i="15"/>
  <c r="X37" i="15" s="1"/>
  <c r="W36" i="15"/>
  <c r="X36" i="15" s="1"/>
  <c r="W35" i="15"/>
  <c r="X35" i="15" s="1"/>
  <c r="W33" i="15"/>
  <c r="X33" i="15" s="1"/>
  <c r="W30" i="15"/>
  <c r="X30" i="15" s="1"/>
  <c r="AA33" i="3"/>
  <c r="AB33" i="3" s="1"/>
  <c r="AA30" i="3"/>
  <c r="AB30" i="3" s="1"/>
  <c r="AA35" i="3"/>
  <c r="AB35" i="3" s="1"/>
  <c r="AA36" i="3"/>
  <c r="AB36" i="3" s="1"/>
  <c r="W70" i="18"/>
  <c r="W80" i="18" s="1"/>
  <c r="AE68" i="15"/>
  <c r="AF68" i="15" s="1"/>
  <c r="AI66" i="15"/>
  <c r="AI67" i="15" s="1"/>
  <c r="AI68" i="15" s="1"/>
  <c r="AJ68" i="15" s="1"/>
  <c r="AA20" i="18"/>
  <c r="AB20" i="18" s="1"/>
  <c r="S77" i="18"/>
  <c r="S79" i="18"/>
  <c r="S80" i="18"/>
  <c r="S85" i="18"/>
  <c r="S82" i="18"/>
  <c r="AA70" i="15"/>
  <c r="AA68" i="18"/>
  <c r="AE67" i="18"/>
  <c r="AF67" i="18" s="1"/>
  <c r="W77" i="18"/>
  <c r="AM65" i="15"/>
  <c r="AM65" i="18"/>
  <c r="AM17" i="18"/>
  <c r="AE19" i="18"/>
  <c r="AF19" i="18" s="1"/>
  <c r="AF18" i="18"/>
  <c r="AI18" i="18"/>
  <c r="AJ17" i="18"/>
  <c r="AI66" i="18"/>
  <c r="AJ65" i="18"/>
  <c r="W32" i="15"/>
  <c r="X32" i="15" s="1"/>
  <c r="W31" i="15"/>
  <c r="X31" i="15" s="1"/>
  <c r="W28" i="15"/>
  <c r="X28" i="15" s="1"/>
  <c r="W27" i="15"/>
  <c r="X27" i="15" s="1"/>
  <c r="W34" i="15"/>
  <c r="X34" i="15" s="1"/>
  <c r="W31" i="18"/>
  <c r="X31" i="18" s="1"/>
  <c r="AE82" i="3"/>
  <c r="AE79" i="3"/>
  <c r="AE85" i="3"/>
  <c r="AE77" i="3"/>
  <c r="AE80" i="3"/>
  <c r="AI70" i="3"/>
  <c r="AJ20" i="3"/>
  <c r="AE22" i="3"/>
  <c r="AA32" i="3"/>
  <c r="AB32" i="3" s="1"/>
  <c r="AA37" i="3"/>
  <c r="AB37" i="3" s="1"/>
  <c r="AA31" i="3"/>
  <c r="AB31" i="3" s="1"/>
  <c r="AA27" i="3"/>
  <c r="AB27" i="3" s="1"/>
  <c r="AA34" i="3"/>
  <c r="AB34" i="3" s="1"/>
  <c r="AA28" i="3"/>
  <c r="AB28" i="3" s="1"/>
  <c r="AI18" i="15"/>
  <c r="AI19" i="15" s="1"/>
  <c r="AE21" i="15"/>
  <c r="AF21" i="15" s="1"/>
  <c r="AM17" i="15"/>
  <c r="AA22" i="15"/>
  <c r="C26" i="3"/>
  <c r="D26" i="3" s="1"/>
  <c r="C29" i="3"/>
  <c r="D29" i="3" s="1"/>
  <c r="V8" i="23"/>
  <c r="C26" i="17"/>
  <c r="D26" i="17" s="1"/>
  <c r="C29" i="17"/>
  <c r="D29" i="17" s="1"/>
  <c r="B8" i="23"/>
  <c r="Y15" i="2"/>
  <c r="Z15" i="2" s="1"/>
  <c r="AA15" i="2" s="1"/>
  <c r="AB15" i="2" s="1"/>
  <c r="AC15" i="2" s="1"/>
  <c r="AD15" i="2" s="1"/>
  <c r="AE15" i="2" s="1"/>
  <c r="AF15" i="2" s="1"/>
  <c r="AG15" i="2" s="1"/>
  <c r="AH15" i="2" s="1"/>
  <c r="AI15" i="2" s="1"/>
  <c r="AJ15" i="2" s="1"/>
  <c r="AK15" i="2" s="1"/>
  <c r="P89" i="2"/>
  <c r="D70" i="3"/>
  <c r="C74" i="3" s="1"/>
  <c r="D70" i="17"/>
  <c r="C74" i="17" s="1"/>
  <c r="H14" i="3"/>
  <c r="H22" i="3" s="1"/>
  <c r="G25" i="3" s="1"/>
  <c r="H25" i="3" s="1"/>
  <c r="H62" i="17"/>
  <c r="H70" i="17" s="1"/>
  <c r="G74" i="17" s="1"/>
  <c r="H14" i="17"/>
  <c r="H22" i="17" s="1"/>
  <c r="G25" i="17" s="1"/>
  <c r="H25" i="17" s="1"/>
  <c r="H62" i="3"/>
  <c r="H70" i="3" s="1"/>
  <c r="G74" i="3" s="1"/>
  <c r="N67" i="17"/>
  <c r="P67" i="17" s="1"/>
  <c r="N19" i="17"/>
  <c r="P19" i="17" s="1"/>
  <c r="N19" i="3"/>
  <c r="P19" i="3" s="1"/>
  <c r="N67" i="3"/>
  <c r="P67" i="3" s="1"/>
  <c r="N66" i="17"/>
  <c r="P66" i="17" s="1"/>
  <c r="N18" i="17"/>
  <c r="P18" i="17" s="1"/>
  <c r="N18" i="3"/>
  <c r="P18" i="3" s="1"/>
  <c r="N66" i="3"/>
  <c r="P66" i="3" s="1"/>
  <c r="N65" i="17"/>
  <c r="P65" i="17" s="1"/>
  <c r="N17" i="3"/>
  <c r="P17" i="3" s="1"/>
  <c r="N17" i="17"/>
  <c r="P17" i="17" s="1"/>
  <c r="N65" i="3"/>
  <c r="P65" i="3" s="1"/>
  <c r="AR70" i="29" l="1"/>
  <c r="AR70" i="26"/>
  <c r="AM74" i="29"/>
  <c r="AT65" i="29"/>
  <c r="AV65" i="29" s="1"/>
  <c r="AT65" i="26"/>
  <c r="AV65" i="26" s="1"/>
  <c r="AT17" i="29"/>
  <c r="AV17" i="29" s="1"/>
  <c r="AT17" i="26"/>
  <c r="W82" i="18"/>
  <c r="O18" i="23"/>
  <c r="AQ74" i="26"/>
  <c r="AI18" i="23"/>
  <c r="AQ74" i="29"/>
  <c r="AT69" i="29"/>
  <c r="AV69" i="29" s="1"/>
  <c r="AV70" i="29" s="1"/>
  <c r="AT21" i="29"/>
  <c r="AV21" i="29" s="1"/>
  <c r="AT69" i="26"/>
  <c r="AV69" i="26" s="1"/>
  <c r="AT21" i="26"/>
  <c r="AV21" i="26" s="1"/>
  <c r="W27" i="18"/>
  <c r="X27" i="18" s="1"/>
  <c r="W34" i="18"/>
  <c r="X34" i="18" s="1"/>
  <c r="W32" i="18"/>
  <c r="X32" i="18" s="1"/>
  <c r="W79" i="18"/>
  <c r="W85" i="18"/>
  <c r="AA84" i="15"/>
  <c r="AA78" i="15"/>
  <c r="AA83" i="15"/>
  <c r="AA81" i="15"/>
  <c r="AA76" i="15"/>
  <c r="W81" i="18"/>
  <c r="W76" i="18"/>
  <c r="W83" i="18"/>
  <c r="W84" i="18"/>
  <c r="W78" i="18"/>
  <c r="AI78" i="3"/>
  <c r="AI81" i="3"/>
  <c r="AI83" i="3"/>
  <c r="AI84" i="3"/>
  <c r="AI76" i="3"/>
  <c r="AE70" i="15"/>
  <c r="AA33" i="15"/>
  <c r="AB33" i="15" s="1"/>
  <c r="AA30" i="15"/>
  <c r="AB30" i="15" s="1"/>
  <c r="AA35" i="15"/>
  <c r="AB35" i="15" s="1"/>
  <c r="AA36" i="15"/>
  <c r="AB36" i="15" s="1"/>
  <c r="AA22" i="18"/>
  <c r="AA28" i="18" s="1"/>
  <c r="AB28" i="18" s="1"/>
  <c r="AE33" i="3"/>
  <c r="AF33" i="3" s="1"/>
  <c r="AE35" i="3"/>
  <c r="AF35" i="3" s="1"/>
  <c r="AE36" i="3"/>
  <c r="AF36" i="3" s="1"/>
  <c r="AE30" i="3"/>
  <c r="AF30" i="3" s="1"/>
  <c r="W37" i="18"/>
  <c r="X37" i="18" s="1"/>
  <c r="W35" i="18"/>
  <c r="X35" i="18" s="1"/>
  <c r="W36" i="18"/>
  <c r="X36" i="18" s="1"/>
  <c r="W33" i="18"/>
  <c r="X33" i="18" s="1"/>
  <c r="W30" i="18"/>
  <c r="X30" i="18" s="1"/>
  <c r="AA79" i="15"/>
  <c r="AA77" i="15"/>
  <c r="AA80" i="15"/>
  <c r="AA85" i="15"/>
  <c r="AA82" i="15"/>
  <c r="AE68" i="18"/>
  <c r="AF68" i="18" s="1"/>
  <c r="AE20" i="18"/>
  <c r="AF20" i="18" s="1"/>
  <c r="AI70" i="15"/>
  <c r="AB68" i="18"/>
  <c r="AA70" i="18"/>
  <c r="AM66" i="15"/>
  <c r="AM67" i="15" s="1"/>
  <c r="G75" i="17"/>
  <c r="AI67" i="18"/>
  <c r="AJ67" i="18" s="1"/>
  <c r="AJ66" i="18"/>
  <c r="AI19" i="18"/>
  <c r="AJ19" i="18" s="1"/>
  <c r="AJ18" i="18"/>
  <c r="C75" i="17"/>
  <c r="AQ65" i="15"/>
  <c r="AQ65" i="18"/>
  <c r="AQ17" i="18"/>
  <c r="AM18" i="18"/>
  <c r="AN18" i="18" s="1"/>
  <c r="AN17" i="18"/>
  <c r="AM66" i="18"/>
  <c r="AN66" i="18" s="1"/>
  <c r="AN65" i="18"/>
  <c r="D38" i="3"/>
  <c r="C41" i="3" s="1"/>
  <c r="C42" i="3" s="1"/>
  <c r="C43" i="3" s="1"/>
  <c r="C44" i="3" s="1"/>
  <c r="C45" i="3" s="1"/>
  <c r="C46" i="3" s="1"/>
  <c r="AI85" i="3"/>
  <c r="AI80" i="3"/>
  <c r="AI79" i="3"/>
  <c r="AI82" i="3"/>
  <c r="AI77" i="3"/>
  <c r="AE22" i="15"/>
  <c r="AE28" i="3"/>
  <c r="AF28" i="3" s="1"/>
  <c r="AE34" i="3"/>
  <c r="AF34" i="3" s="1"/>
  <c r="AE27" i="3"/>
  <c r="AF27" i="3" s="1"/>
  <c r="AE31" i="3"/>
  <c r="AF31" i="3" s="1"/>
  <c r="AE32" i="3"/>
  <c r="AF32" i="3" s="1"/>
  <c r="AE37" i="3"/>
  <c r="AF37" i="3" s="1"/>
  <c r="AI20" i="15"/>
  <c r="AQ17" i="15"/>
  <c r="AM70" i="3"/>
  <c r="AA32" i="15"/>
  <c r="AB32" i="15" s="1"/>
  <c r="AA27" i="15"/>
  <c r="AB27" i="15" s="1"/>
  <c r="AA34" i="15"/>
  <c r="AB34" i="15" s="1"/>
  <c r="AA37" i="15"/>
  <c r="AB37" i="15" s="1"/>
  <c r="AA31" i="15"/>
  <c r="AB31" i="15" s="1"/>
  <c r="AA28" i="15"/>
  <c r="AB28" i="15" s="1"/>
  <c r="AN20" i="3"/>
  <c r="AM18" i="15"/>
  <c r="AM19" i="15" s="1"/>
  <c r="AA31" i="18"/>
  <c r="AB31" i="18" s="1"/>
  <c r="AI22" i="3"/>
  <c r="C75" i="3"/>
  <c r="G75" i="3"/>
  <c r="D38" i="17"/>
  <c r="C41" i="17" s="1"/>
  <c r="V9" i="23"/>
  <c r="G26" i="17"/>
  <c r="H26" i="17" s="1"/>
  <c r="G29" i="17"/>
  <c r="H29" i="17" s="1"/>
  <c r="G26" i="3"/>
  <c r="H26" i="3" s="1"/>
  <c r="G29" i="3"/>
  <c r="H29" i="3" s="1"/>
  <c r="AF8" i="23"/>
  <c r="AF9" i="23"/>
  <c r="L9" i="23"/>
  <c r="L8" i="23"/>
  <c r="B9" i="23"/>
  <c r="Q89" i="2"/>
  <c r="L62" i="17"/>
  <c r="L70" i="17" s="1"/>
  <c r="K74" i="17" s="1"/>
  <c r="L14" i="17"/>
  <c r="L22" i="17" s="1"/>
  <c r="K25" i="17" s="1"/>
  <c r="L25" i="17" s="1"/>
  <c r="L14" i="3"/>
  <c r="L22" i="3" s="1"/>
  <c r="K25" i="3" s="1"/>
  <c r="L25" i="3" s="1"/>
  <c r="L62" i="3"/>
  <c r="L70" i="3" s="1"/>
  <c r="K74" i="3" s="1"/>
  <c r="R17" i="17"/>
  <c r="T17" i="17" s="1"/>
  <c r="R65" i="17"/>
  <c r="T65" i="17" s="1"/>
  <c r="R17" i="3"/>
  <c r="T17" i="3" s="1"/>
  <c r="R65" i="3"/>
  <c r="T65" i="3" s="1"/>
  <c r="R18" i="17"/>
  <c r="T18" i="17" s="1"/>
  <c r="R66" i="17"/>
  <c r="T66" i="17" s="1"/>
  <c r="R18" i="3"/>
  <c r="T18" i="3" s="1"/>
  <c r="R66" i="3"/>
  <c r="T66" i="3" s="1"/>
  <c r="R19" i="3"/>
  <c r="T19" i="3" s="1"/>
  <c r="R67" i="17"/>
  <c r="T67" i="17" s="1"/>
  <c r="R19" i="17"/>
  <c r="T19" i="17" s="1"/>
  <c r="R67" i="3"/>
  <c r="T67" i="3" s="1"/>
  <c r="AV70" i="26" l="1"/>
  <c r="O19" i="23"/>
  <c r="AU74" i="26"/>
  <c r="AU86" i="26" s="1"/>
  <c r="AI19" i="23"/>
  <c r="AU74" i="29"/>
  <c r="AA32" i="18"/>
  <c r="AB32" i="18" s="1"/>
  <c r="AI82" i="15"/>
  <c r="AI84" i="15"/>
  <c r="AI83" i="15"/>
  <c r="AI78" i="15"/>
  <c r="AI81" i="15"/>
  <c r="AI76" i="15"/>
  <c r="AA84" i="18"/>
  <c r="AA81" i="18"/>
  <c r="AA76" i="18"/>
  <c r="AA83" i="18"/>
  <c r="AA78" i="18"/>
  <c r="AI85" i="15"/>
  <c r="AE82" i="15"/>
  <c r="AE84" i="15"/>
  <c r="AE76" i="15"/>
  <c r="AE83" i="15"/>
  <c r="AE81" i="15"/>
  <c r="AE78" i="15"/>
  <c r="AE85" i="15"/>
  <c r="AM84" i="3"/>
  <c r="AM78" i="3"/>
  <c r="AM81" i="3"/>
  <c r="AM76" i="3"/>
  <c r="AM83" i="3"/>
  <c r="AE79" i="15"/>
  <c r="AE77" i="15"/>
  <c r="AE80" i="15"/>
  <c r="AI77" i="15"/>
  <c r="AA33" i="18"/>
  <c r="AB33" i="18" s="1"/>
  <c r="AA30" i="18"/>
  <c r="AB30" i="18" s="1"/>
  <c r="AA35" i="18"/>
  <c r="AB35" i="18" s="1"/>
  <c r="AA36" i="18"/>
  <c r="AB36" i="18" s="1"/>
  <c r="AA34" i="18"/>
  <c r="AB34" i="18" s="1"/>
  <c r="AI80" i="15"/>
  <c r="AI79" i="15"/>
  <c r="AI33" i="3"/>
  <c r="AJ33" i="3" s="1"/>
  <c r="AI36" i="3"/>
  <c r="AJ36" i="3" s="1"/>
  <c r="AI35" i="3"/>
  <c r="AJ35" i="3" s="1"/>
  <c r="AI30" i="3"/>
  <c r="AJ30" i="3" s="1"/>
  <c r="AE35" i="15"/>
  <c r="AF35" i="15" s="1"/>
  <c r="AE33" i="15"/>
  <c r="AF33" i="15" s="1"/>
  <c r="AE30" i="15"/>
  <c r="AF30" i="15" s="1"/>
  <c r="AE36" i="15"/>
  <c r="AF36" i="15" s="1"/>
  <c r="AA27" i="18"/>
  <c r="AB27" i="18" s="1"/>
  <c r="AA37" i="18"/>
  <c r="AB37" i="18" s="1"/>
  <c r="AE70" i="18"/>
  <c r="AM68" i="15"/>
  <c r="AN68" i="15" s="1"/>
  <c r="AA85" i="18"/>
  <c r="AA80" i="18"/>
  <c r="AA77" i="18"/>
  <c r="AA79" i="18"/>
  <c r="AA82" i="18"/>
  <c r="K75" i="17"/>
  <c r="AI68" i="18"/>
  <c r="AJ68" i="18" s="1"/>
  <c r="AI20" i="18"/>
  <c r="AJ20" i="18" s="1"/>
  <c r="AM67" i="18"/>
  <c r="AN67" i="18" s="1"/>
  <c r="C42" i="17"/>
  <c r="AM19" i="18"/>
  <c r="AN19" i="18" s="1"/>
  <c r="AQ18" i="18"/>
  <c r="AR17" i="18"/>
  <c r="AQ66" i="18"/>
  <c r="AR66" i="18" s="1"/>
  <c r="AR65" i="18"/>
  <c r="AU65" i="15"/>
  <c r="AU65" i="18"/>
  <c r="AU17" i="18"/>
  <c r="AQ66" i="15"/>
  <c r="AQ67" i="15" s="1"/>
  <c r="AE22" i="18"/>
  <c r="AM22" i="3"/>
  <c r="AM77" i="3"/>
  <c r="AM82" i="3"/>
  <c r="AM85" i="3"/>
  <c r="AM79" i="3"/>
  <c r="AM80" i="3"/>
  <c r="AE32" i="15"/>
  <c r="AF32" i="15" s="1"/>
  <c r="AE27" i="15"/>
  <c r="AF27" i="15" s="1"/>
  <c r="AE34" i="15"/>
  <c r="AF34" i="15" s="1"/>
  <c r="AE28" i="15"/>
  <c r="AF28" i="15" s="1"/>
  <c r="AE31" i="15"/>
  <c r="AF31" i="15" s="1"/>
  <c r="AE37" i="15"/>
  <c r="AF37" i="15" s="1"/>
  <c r="AR20" i="3"/>
  <c r="AQ18" i="15"/>
  <c r="AQ19" i="15" s="1"/>
  <c r="AQ20" i="15" s="1"/>
  <c r="AM20" i="15"/>
  <c r="AN20" i="15" s="1"/>
  <c r="AI21" i="15"/>
  <c r="AJ21" i="15" s="1"/>
  <c r="AJ20" i="15"/>
  <c r="AU17" i="15"/>
  <c r="AI27" i="3"/>
  <c r="AJ27" i="3" s="1"/>
  <c r="AI31" i="3"/>
  <c r="AJ31" i="3" s="1"/>
  <c r="AI32" i="3"/>
  <c r="AJ32" i="3" s="1"/>
  <c r="AI37" i="3"/>
  <c r="AJ37" i="3" s="1"/>
  <c r="AI34" i="3"/>
  <c r="AJ34" i="3" s="1"/>
  <c r="AI28" i="3"/>
  <c r="AJ28" i="3" s="1"/>
  <c r="V10" i="23"/>
  <c r="K26" i="17"/>
  <c r="L26" i="17" s="1"/>
  <c r="K29" i="17"/>
  <c r="L29" i="17" s="1"/>
  <c r="K26" i="3"/>
  <c r="L26" i="3" s="1"/>
  <c r="K29" i="3"/>
  <c r="L29" i="3" s="1"/>
  <c r="H38" i="17"/>
  <c r="L10" i="23"/>
  <c r="K75" i="3"/>
  <c r="AF10" i="23"/>
  <c r="H38" i="3"/>
  <c r="G41" i="3" s="1"/>
  <c r="B10" i="23"/>
  <c r="F96" i="2"/>
  <c r="C65" i="16" s="1"/>
  <c r="P14" i="17"/>
  <c r="P22" i="17" s="1"/>
  <c r="O25" i="17" s="1"/>
  <c r="P25" i="17" s="1"/>
  <c r="P14" i="3"/>
  <c r="P22" i="3" s="1"/>
  <c r="O25" i="3" s="1"/>
  <c r="P25" i="3" s="1"/>
  <c r="P62" i="17"/>
  <c r="P70" i="17" s="1"/>
  <c r="O74" i="17" s="1"/>
  <c r="P62" i="3"/>
  <c r="P70" i="3" s="1"/>
  <c r="O74" i="3" s="1"/>
  <c r="V19" i="17"/>
  <c r="X19" i="17" s="1"/>
  <c r="V67" i="17"/>
  <c r="X67" i="17" s="1"/>
  <c r="V67" i="3"/>
  <c r="X67" i="3" s="1"/>
  <c r="V19" i="3"/>
  <c r="X19" i="3" s="1"/>
  <c r="V18" i="17"/>
  <c r="X18" i="17" s="1"/>
  <c r="V66" i="17"/>
  <c r="X66" i="17" s="1"/>
  <c r="V66" i="3"/>
  <c r="X66" i="3" s="1"/>
  <c r="V18" i="3"/>
  <c r="X18" i="3" s="1"/>
  <c r="V17" i="3"/>
  <c r="X17" i="3" s="1"/>
  <c r="V65" i="17"/>
  <c r="X65" i="17" s="1"/>
  <c r="V17" i="17"/>
  <c r="X17" i="17" s="1"/>
  <c r="V65" i="3"/>
  <c r="X65" i="3" s="1"/>
  <c r="AE81" i="18" l="1"/>
  <c r="AE83" i="18"/>
  <c r="AE84" i="18"/>
  <c r="AE76" i="18"/>
  <c r="AE78" i="18"/>
  <c r="AM70" i="15"/>
  <c r="AM79" i="15" s="1"/>
  <c r="AM32" i="3"/>
  <c r="AN32" i="3" s="1"/>
  <c r="AM30" i="3"/>
  <c r="AN30" i="3" s="1"/>
  <c r="AM35" i="3"/>
  <c r="AN35" i="3" s="1"/>
  <c r="AM36" i="3"/>
  <c r="AN36" i="3" s="1"/>
  <c r="AM33" i="3"/>
  <c r="AN33" i="3" s="1"/>
  <c r="AE31" i="18"/>
  <c r="AF31" i="18" s="1"/>
  <c r="AE30" i="18"/>
  <c r="AF30" i="18" s="1"/>
  <c r="AE35" i="18"/>
  <c r="AF35" i="18" s="1"/>
  <c r="AE36" i="18"/>
  <c r="AF36" i="18" s="1"/>
  <c r="AE33" i="18"/>
  <c r="AF33" i="18" s="1"/>
  <c r="AM77" i="15"/>
  <c r="C66" i="16"/>
  <c r="C67" i="16" s="1"/>
  <c r="AI22" i="18"/>
  <c r="AI37" i="18" s="1"/>
  <c r="AJ37" i="18" s="1"/>
  <c r="AE82" i="18"/>
  <c r="AE85" i="18"/>
  <c r="AE80" i="18"/>
  <c r="AE79" i="18"/>
  <c r="AE77" i="18"/>
  <c r="AQ68" i="15"/>
  <c r="AR68" i="15" s="1"/>
  <c r="AM68" i="18"/>
  <c r="AI70" i="18"/>
  <c r="G41" i="17"/>
  <c r="AM20" i="18"/>
  <c r="AN20" i="18" s="1"/>
  <c r="O75" i="17"/>
  <c r="AU66" i="15"/>
  <c r="AU67" i="15" s="1"/>
  <c r="C43" i="17"/>
  <c r="G42" i="3"/>
  <c r="AI31" i="18"/>
  <c r="AJ31" i="18" s="1"/>
  <c r="C65" i="19"/>
  <c r="C17" i="19"/>
  <c r="AQ67" i="18"/>
  <c r="AQ68" i="18" s="1"/>
  <c r="AR68" i="18" s="1"/>
  <c r="AQ19" i="18"/>
  <c r="AR19" i="18" s="1"/>
  <c r="AR18" i="18"/>
  <c r="AE32" i="18"/>
  <c r="AF32" i="18" s="1"/>
  <c r="AU18" i="18"/>
  <c r="AV17" i="18"/>
  <c r="AU66" i="18"/>
  <c r="AV66" i="18" s="1"/>
  <c r="AV65" i="18"/>
  <c r="AE37" i="18"/>
  <c r="AF37" i="18" s="1"/>
  <c r="AE27" i="18"/>
  <c r="AF27" i="18" s="1"/>
  <c r="AE28" i="18"/>
  <c r="AF28" i="18" s="1"/>
  <c r="AE34" i="18"/>
  <c r="AF34" i="18" s="1"/>
  <c r="AM27" i="3"/>
  <c r="AN27" i="3" s="1"/>
  <c r="AM37" i="3"/>
  <c r="AN37" i="3" s="1"/>
  <c r="AM34" i="3"/>
  <c r="AN34" i="3" s="1"/>
  <c r="AM28" i="3"/>
  <c r="AN28" i="3" s="1"/>
  <c r="AM31" i="3"/>
  <c r="AN31" i="3" s="1"/>
  <c r="AQ70" i="3"/>
  <c r="AQ22" i="3"/>
  <c r="AQ21" i="15"/>
  <c r="AR21" i="15" s="1"/>
  <c r="AR20" i="15"/>
  <c r="AI22" i="15"/>
  <c r="AU70" i="3"/>
  <c r="C17" i="16"/>
  <c r="AV20" i="3"/>
  <c r="AU18" i="15"/>
  <c r="AU19" i="15" s="1"/>
  <c r="AM21" i="15"/>
  <c r="AN21" i="15" s="1"/>
  <c r="V11" i="23"/>
  <c r="O29" i="17"/>
  <c r="P29" i="17" s="1"/>
  <c r="O26" i="17"/>
  <c r="P26" i="17" s="1"/>
  <c r="L11" i="23"/>
  <c r="O75" i="3"/>
  <c r="O26" i="3"/>
  <c r="P26" i="3" s="1"/>
  <c r="O29" i="3"/>
  <c r="P29" i="3" s="1"/>
  <c r="L38" i="17"/>
  <c r="AF11" i="23"/>
  <c r="L38" i="3"/>
  <c r="K41" i="3" s="1"/>
  <c r="B11" i="23"/>
  <c r="G96" i="2"/>
  <c r="G65" i="16" s="1"/>
  <c r="G66" i="16" s="1"/>
  <c r="G67" i="16" s="1"/>
  <c r="G68" i="16" s="1"/>
  <c r="H68" i="16" s="1"/>
  <c r="T62" i="17"/>
  <c r="T70" i="17" s="1"/>
  <c r="S74" i="17" s="1"/>
  <c r="T14" i="3"/>
  <c r="T22" i="3" s="1"/>
  <c r="S25" i="3" s="1"/>
  <c r="T25" i="3" s="1"/>
  <c r="T62" i="3"/>
  <c r="T70" i="3" s="1"/>
  <c r="S74" i="3" s="1"/>
  <c r="T14" i="17"/>
  <c r="T22" i="17" s="1"/>
  <c r="S25" i="17" s="1"/>
  <c r="T25" i="17" s="1"/>
  <c r="Z65" i="17"/>
  <c r="AB65" i="17" s="1"/>
  <c r="Z17" i="17"/>
  <c r="AB17" i="17" s="1"/>
  <c r="Z17" i="3"/>
  <c r="AB17" i="3" s="1"/>
  <c r="Z65" i="3"/>
  <c r="AB65" i="3" s="1"/>
  <c r="Z66" i="17"/>
  <c r="AB66" i="17" s="1"/>
  <c r="Z18" i="17"/>
  <c r="AB18" i="17" s="1"/>
  <c r="Z18" i="3"/>
  <c r="AB18" i="3" s="1"/>
  <c r="Z66" i="3"/>
  <c r="AB66" i="3" s="1"/>
  <c r="Z67" i="17"/>
  <c r="AB67" i="17" s="1"/>
  <c r="Z19" i="17"/>
  <c r="AB19" i="17" s="1"/>
  <c r="Z19" i="3"/>
  <c r="AB19" i="3" s="1"/>
  <c r="Z67" i="3"/>
  <c r="AB67" i="3" s="1"/>
  <c r="AU81" i="3" l="1"/>
  <c r="AU84" i="3"/>
  <c r="AU83" i="3"/>
  <c r="AU76" i="3"/>
  <c r="AU78" i="3"/>
  <c r="AM84" i="15"/>
  <c r="AM81" i="15"/>
  <c r="AM83" i="15"/>
  <c r="AM78" i="15"/>
  <c r="AM76" i="15"/>
  <c r="AM85" i="15"/>
  <c r="AM82" i="15"/>
  <c r="AQ77" i="3"/>
  <c r="AQ78" i="3"/>
  <c r="AQ84" i="3"/>
  <c r="AQ76" i="3"/>
  <c r="AQ81" i="3"/>
  <c r="AQ83" i="3"/>
  <c r="AI81" i="18"/>
  <c r="AI78" i="18"/>
  <c r="AI84" i="18"/>
  <c r="AI76" i="18"/>
  <c r="AI83" i="18"/>
  <c r="AM80" i="15"/>
  <c r="AM22" i="18"/>
  <c r="AM30" i="18" s="1"/>
  <c r="AN30" i="18" s="1"/>
  <c r="AI28" i="18"/>
  <c r="AJ28" i="18" s="1"/>
  <c r="AI35" i="15"/>
  <c r="AJ35" i="15" s="1"/>
  <c r="AI33" i="15"/>
  <c r="AJ33" i="15" s="1"/>
  <c r="AI30" i="15"/>
  <c r="AJ30" i="15" s="1"/>
  <c r="AI36" i="15"/>
  <c r="AJ36" i="15" s="1"/>
  <c r="AM36" i="18"/>
  <c r="AN36" i="18" s="1"/>
  <c r="AI34" i="18"/>
  <c r="AJ34" i="18" s="1"/>
  <c r="AI33" i="18"/>
  <c r="AJ33" i="18" s="1"/>
  <c r="AI36" i="18"/>
  <c r="AJ36" i="18" s="1"/>
  <c r="AI30" i="18"/>
  <c r="AJ30" i="18" s="1"/>
  <c r="AI35" i="18"/>
  <c r="AJ35" i="18" s="1"/>
  <c r="AI27" i="18"/>
  <c r="AJ27" i="18" s="1"/>
  <c r="AQ32" i="3"/>
  <c r="AR32" i="3" s="1"/>
  <c r="AQ35" i="3"/>
  <c r="AR35" i="3" s="1"/>
  <c r="AQ36" i="3"/>
  <c r="AR36" i="3" s="1"/>
  <c r="AQ30" i="3"/>
  <c r="AR30" i="3" s="1"/>
  <c r="AQ33" i="3"/>
  <c r="AR33" i="3" s="1"/>
  <c r="AI32" i="18"/>
  <c r="AJ32" i="18" s="1"/>
  <c r="G42" i="17"/>
  <c r="G43" i="17" s="1"/>
  <c r="C68" i="16"/>
  <c r="D68" i="16" s="1"/>
  <c r="AI77" i="18"/>
  <c r="AI80" i="18"/>
  <c r="AI79" i="18"/>
  <c r="AI85" i="18"/>
  <c r="AI82" i="18"/>
  <c r="AQ70" i="15"/>
  <c r="S75" i="17"/>
  <c r="AQ20" i="18"/>
  <c r="AR20" i="18" s="1"/>
  <c r="K41" i="17"/>
  <c r="K42" i="17" s="1"/>
  <c r="AU68" i="15"/>
  <c r="AV68" i="15" s="1"/>
  <c r="AN68" i="18"/>
  <c r="AM70" i="18"/>
  <c r="K42" i="3"/>
  <c r="C44" i="17"/>
  <c r="G43" i="3"/>
  <c r="AU67" i="18"/>
  <c r="AU68" i="18" s="1"/>
  <c r="AV68" i="18" s="1"/>
  <c r="AU19" i="18"/>
  <c r="AV19" i="18" s="1"/>
  <c r="AV18" i="18"/>
  <c r="G65" i="19"/>
  <c r="G17" i="19"/>
  <c r="AR67" i="18"/>
  <c r="AQ70" i="18"/>
  <c r="C18" i="19"/>
  <c r="D18" i="19" s="1"/>
  <c r="D17" i="19"/>
  <c r="D65" i="16"/>
  <c r="C66" i="19"/>
  <c r="D65" i="19"/>
  <c r="D17" i="27"/>
  <c r="D18" i="27"/>
  <c r="D17" i="26"/>
  <c r="D18" i="26"/>
  <c r="AQ82" i="3"/>
  <c r="AQ79" i="3"/>
  <c r="AQ85" i="3"/>
  <c r="AQ27" i="3"/>
  <c r="AR27" i="3" s="1"/>
  <c r="AQ80" i="3"/>
  <c r="AQ34" i="3"/>
  <c r="AR34" i="3" s="1"/>
  <c r="AQ37" i="3"/>
  <c r="AR37" i="3" s="1"/>
  <c r="AQ31" i="3"/>
  <c r="AR31" i="3" s="1"/>
  <c r="AQ28" i="3"/>
  <c r="AR28" i="3" s="1"/>
  <c r="AQ22" i="15"/>
  <c r="AM22" i="15"/>
  <c r="AM31" i="18"/>
  <c r="AN31" i="18" s="1"/>
  <c r="AU22" i="3"/>
  <c r="C18" i="16"/>
  <c r="C19" i="16" s="1"/>
  <c r="C20" i="16" s="1"/>
  <c r="G17" i="16"/>
  <c r="AU79" i="3"/>
  <c r="AU85" i="3"/>
  <c r="AU80" i="3"/>
  <c r="AU82" i="3"/>
  <c r="AU77" i="3"/>
  <c r="AI32" i="15"/>
  <c r="AJ32" i="15" s="1"/>
  <c r="AI27" i="15"/>
  <c r="AJ27" i="15" s="1"/>
  <c r="AI34" i="15"/>
  <c r="AJ34" i="15" s="1"/>
  <c r="AI37" i="15"/>
  <c r="AJ37" i="15" s="1"/>
  <c r="AI28" i="15"/>
  <c r="AJ28" i="15" s="1"/>
  <c r="AI31" i="15"/>
  <c r="AJ31" i="15" s="1"/>
  <c r="AU20" i="15"/>
  <c r="AV20" i="15" s="1"/>
  <c r="P38" i="17"/>
  <c r="S29" i="3"/>
  <c r="T29" i="3" s="1"/>
  <c r="S26" i="3"/>
  <c r="T26" i="3" s="1"/>
  <c r="L12" i="23"/>
  <c r="S75" i="3"/>
  <c r="V12" i="23"/>
  <c r="S26" i="17"/>
  <c r="T26" i="17" s="1"/>
  <c r="S29" i="17"/>
  <c r="T29" i="17" s="1"/>
  <c r="AF12" i="23"/>
  <c r="P38" i="3"/>
  <c r="O41" i="3" s="1"/>
  <c r="B12" i="23"/>
  <c r="H96" i="2"/>
  <c r="K65" i="16" s="1"/>
  <c r="X62" i="3"/>
  <c r="X70" i="3" s="1"/>
  <c r="W74" i="3" s="1"/>
  <c r="X14" i="17"/>
  <c r="X22" i="17" s="1"/>
  <c r="W25" i="17" s="1"/>
  <c r="X25" i="17" s="1"/>
  <c r="X62" i="17"/>
  <c r="X70" i="17" s="1"/>
  <c r="W74" i="17" s="1"/>
  <c r="X14" i="3"/>
  <c r="X22" i="3" s="1"/>
  <c r="W25" i="3" s="1"/>
  <c r="X25" i="3" s="1"/>
  <c r="AD19" i="17"/>
  <c r="AF19" i="17" s="1"/>
  <c r="AD67" i="17"/>
  <c r="AF67" i="17" s="1"/>
  <c r="AD19" i="3"/>
  <c r="AF19" i="3" s="1"/>
  <c r="AD67" i="3"/>
  <c r="AF67" i="3" s="1"/>
  <c r="AD66" i="17"/>
  <c r="AF66" i="17" s="1"/>
  <c r="AD18" i="17"/>
  <c r="AF18" i="17" s="1"/>
  <c r="AD18" i="3"/>
  <c r="AF18" i="3" s="1"/>
  <c r="AD66" i="3"/>
  <c r="AF66" i="3" s="1"/>
  <c r="AD17" i="3"/>
  <c r="AF17" i="3" s="1"/>
  <c r="AD17" i="17"/>
  <c r="AF17" i="17" s="1"/>
  <c r="AD65" i="17"/>
  <c r="AF65" i="17" s="1"/>
  <c r="AD65" i="3"/>
  <c r="AF65" i="3" s="1"/>
  <c r="AM27" i="18" l="1"/>
  <c r="AN27" i="18" s="1"/>
  <c r="AM28" i="18"/>
  <c r="AN28" i="18" s="1"/>
  <c r="AM35" i="18"/>
  <c r="AN35" i="18" s="1"/>
  <c r="AM34" i="18"/>
  <c r="AN34" i="18" s="1"/>
  <c r="AM33" i="18"/>
  <c r="AN33" i="18" s="1"/>
  <c r="AM37" i="18"/>
  <c r="AN37" i="18" s="1"/>
  <c r="AM32" i="18"/>
  <c r="AN32" i="18" s="1"/>
  <c r="AQ76" i="18"/>
  <c r="AQ83" i="18"/>
  <c r="AQ84" i="18"/>
  <c r="AQ78" i="18"/>
  <c r="AQ81" i="18"/>
  <c r="AM76" i="18"/>
  <c r="AM78" i="18"/>
  <c r="AM81" i="18"/>
  <c r="AM83" i="18"/>
  <c r="AM84" i="18"/>
  <c r="AQ84" i="15"/>
  <c r="AQ78" i="15"/>
  <c r="AQ83" i="15"/>
  <c r="AQ81" i="15"/>
  <c r="AQ76" i="15"/>
  <c r="AM28" i="15"/>
  <c r="AN28" i="15" s="1"/>
  <c r="AM35" i="15"/>
  <c r="AN35" i="15" s="1"/>
  <c r="AM30" i="15"/>
  <c r="AN30" i="15" s="1"/>
  <c r="AM36" i="15"/>
  <c r="AN36" i="15" s="1"/>
  <c r="AM33" i="15"/>
  <c r="AN33" i="15" s="1"/>
  <c r="AU30" i="3"/>
  <c r="AV30" i="3" s="1"/>
  <c r="AU33" i="3"/>
  <c r="AV33" i="3" s="1"/>
  <c r="AU35" i="3"/>
  <c r="AV35" i="3" s="1"/>
  <c r="AU36" i="3"/>
  <c r="AV36" i="3" s="1"/>
  <c r="AQ34" i="15"/>
  <c r="AR34" i="15" s="1"/>
  <c r="AQ30" i="15"/>
  <c r="AR30" i="15" s="1"/>
  <c r="AQ33" i="15"/>
  <c r="AR33" i="15" s="1"/>
  <c r="AQ36" i="15"/>
  <c r="AR36" i="15" s="1"/>
  <c r="AQ35" i="15"/>
  <c r="AR35" i="15" s="1"/>
  <c r="AU70" i="15"/>
  <c r="K66" i="16"/>
  <c r="K67" i="16" s="1"/>
  <c r="K68" i="16" s="1"/>
  <c r="L68" i="16" s="1"/>
  <c r="AM82" i="18"/>
  <c r="AM77" i="18"/>
  <c r="AM85" i="18"/>
  <c r="AM79" i="18"/>
  <c r="AM80" i="18"/>
  <c r="AU20" i="18"/>
  <c r="AV20" i="18" s="1"/>
  <c r="AQ85" i="15"/>
  <c r="AQ82" i="15"/>
  <c r="AQ79" i="15"/>
  <c r="AQ77" i="15"/>
  <c r="AQ80" i="15"/>
  <c r="O41" i="17"/>
  <c r="O42" i="17" s="1"/>
  <c r="W75" i="17"/>
  <c r="C19" i="19"/>
  <c r="C20" i="19" s="1"/>
  <c r="D20" i="19" s="1"/>
  <c r="G44" i="3"/>
  <c r="G44" i="17"/>
  <c r="K43" i="17"/>
  <c r="C45" i="17"/>
  <c r="O42" i="3"/>
  <c r="K43" i="3"/>
  <c r="AV67" i="18"/>
  <c r="AU70" i="18"/>
  <c r="AQ85" i="18"/>
  <c r="AQ82" i="18"/>
  <c r="AQ77" i="18"/>
  <c r="AQ79" i="18"/>
  <c r="AQ80" i="18"/>
  <c r="C67" i="19"/>
  <c r="C68" i="19" s="1"/>
  <c r="D68" i="19" s="1"/>
  <c r="D66" i="19"/>
  <c r="D67" i="16"/>
  <c r="D66" i="16"/>
  <c r="G18" i="19"/>
  <c r="H18" i="19" s="1"/>
  <c r="H17" i="19"/>
  <c r="H65" i="16"/>
  <c r="G66" i="19"/>
  <c r="H66" i="19" s="1"/>
  <c r="H65" i="19"/>
  <c r="K65" i="19"/>
  <c r="K17" i="19"/>
  <c r="AQ28" i="15"/>
  <c r="AR28" i="15" s="1"/>
  <c r="AQ31" i="15"/>
  <c r="AR31" i="15" s="1"/>
  <c r="C28" i="28"/>
  <c r="C37" i="28"/>
  <c r="C31" i="28"/>
  <c r="C34" i="28"/>
  <c r="C27" i="28"/>
  <c r="C32" i="28"/>
  <c r="D19" i="26"/>
  <c r="D22" i="26" s="1"/>
  <c r="C25" i="26" s="1"/>
  <c r="D19" i="27"/>
  <c r="D22" i="27" s="1"/>
  <c r="C25" i="27" s="1"/>
  <c r="H18" i="27"/>
  <c r="H17" i="27"/>
  <c r="C22" i="29"/>
  <c r="D22" i="29"/>
  <c r="AQ37" i="15"/>
  <c r="AR37" i="15" s="1"/>
  <c r="AQ27" i="15"/>
  <c r="AR27" i="15" s="1"/>
  <c r="AM34" i="15"/>
  <c r="AN34" i="15" s="1"/>
  <c r="AM27" i="15"/>
  <c r="AN27" i="15" s="1"/>
  <c r="AM32" i="15"/>
  <c r="AN32" i="15" s="1"/>
  <c r="AM31" i="15"/>
  <c r="AN31" i="15" s="1"/>
  <c r="AM37" i="15"/>
  <c r="AN37" i="15" s="1"/>
  <c r="AQ32" i="15"/>
  <c r="AR32" i="15" s="1"/>
  <c r="C22" i="16"/>
  <c r="AU31" i="3"/>
  <c r="AV31" i="3" s="1"/>
  <c r="AU37" i="3"/>
  <c r="AV37" i="3" s="1"/>
  <c r="AU32" i="3"/>
  <c r="AV32" i="3" s="1"/>
  <c r="AU27" i="3"/>
  <c r="AV27" i="3" s="1"/>
  <c r="AU34" i="3"/>
  <c r="AV34" i="3" s="1"/>
  <c r="AU28" i="3"/>
  <c r="AV28" i="3" s="1"/>
  <c r="K17" i="16"/>
  <c r="G18" i="16"/>
  <c r="G19" i="16" s="1"/>
  <c r="AU21" i="15"/>
  <c r="AV21" i="15" s="1"/>
  <c r="L13" i="23"/>
  <c r="W75" i="3"/>
  <c r="W26" i="3"/>
  <c r="X26" i="3" s="1"/>
  <c r="W29" i="3"/>
  <c r="X29" i="3" s="1"/>
  <c r="T38" i="17"/>
  <c r="V13" i="23"/>
  <c r="W26" i="17"/>
  <c r="X26" i="17" s="1"/>
  <c r="W29" i="17"/>
  <c r="X29" i="17" s="1"/>
  <c r="AF13" i="23"/>
  <c r="T38" i="3"/>
  <c r="S41" i="3" s="1"/>
  <c r="B13" i="23"/>
  <c r="I96" i="2"/>
  <c r="O65" i="16" s="1"/>
  <c r="AB14" i="17"/>
  <c r="AB22" i="17" s="1"/>
  <c r="AA25" i="17" s="1"/>
  <c r="AB25" i="17" s="1"/>
  <c r="AB62" i="17"/>
  <c r="AB70" i="17" s="1"/>
  <c r="AA74" i="17" s="1"/>
  <c r="AB14" i="3"/>
  <c r="AB22" i="3" s="1"/>
  <c r="AA25" i="3" s="1"/>
  <c r="AB25" i="3" s="1"/>
  <c r="AB62" i="3"/>
  <c r="AB70" i="3" s="1"/>
  <c r="AA74" i="3" s="1"/>
  <c r="AH65" i="17"/>
  <c r="AJ65" i="17" s="1"/>
  <c r="AH17" i="17"/>
  <c r="AJ17" i="17" s="1"/>
  <c r="AH17" i="3"/>
  <c r="AJ17" i="3" s="1"/>
  <c r="AH65" i="3"/>
  <c r="AJ65" i="3" s="1"/>
  <c r="AH18" i="3"/>
  <c r="AJ18" i="3" s="1"/>
  <c r="AH66" i="17"/>
  <c r="AJ66" i="17" s="1"/>
  <c r="AH18" i="17"/>
  <c r="AJ18" i="17" s="1"/>
  <c r="AH66" i="3"/>
  <c r="AJ66" i="3" s="1"/>
  <c r="AH19" i="17"/>
  <c r="AJ19" i="17" s="1"/>
  <c r="AH19" i="3"/>
  <c r="AJ19" i="3" s="1"/>
  <c r="AH67" i="17"/>
  <c r="AJ67" i="17" s="1"/>
  <c r="AH67" i="3"/>
  <c r="AJ67" i="3" s="1"/>
  <c r="AU76" i="18" l="1"/>
  <c r="AU81" i="18"/>
  <c r="AU83" i="18"/>
  <c r="AU78" i="18"/>
  <c r="AU84" i="18"/>
  <c r="AU79" i="15"/>
  <c r="AU84" i="15"/>
  <c r="AU81" i="15"/>
  <c r="AU76" i="15"/>
  <c r="AU83" i="15"/>
  <c r="AU78" i="15"/>
  <c r="AU22" i="18"/>
  <c r="AU36" i="18" s="1"/>
  <c r="AV36" i="18" s="1"/>
  <c r="C30" i="29"/>
  <c r="C36" i="29"/>
  <c r="C33" i="29"/>
  <c r="C35" i="29"/>
  <c r="Y8" i="23"/>
  <c r="C25" i="29"/>
  <c r="AU85" i="15"/>
  <c r="AU77" i="15"/>
  <c r="AU82" i="15"/>
  <c r="AU80" i="15"/>
  <c r="C36" i="16"/>
  <c r="C33" i="16"/>
  <c r="C30" i="16"/>
  <c r="C35" i="16"/>
  <c r="O66" i="16"/>
  <c r="O67" i="16" s="1"/>
  <c r="S41" i="17"/>
  <c r="AA75" i="17"/>
  <c r="D19" i="19"/>
  <c r="C22" i="19"/>
  <c r="S42" i="3"/>
  <c r="O43" i="17"/>
  <c r="C46" i="17"/>
  <c r="K44" i="3"/>
  <c r="K44" i="17"/>
  <c r="O43" i="3"/>
  <c r="G45" i="17"/>
  <c r="G45" i="3"/>
  <c r="AU77" i="18"/>
  <c r="AU80" i="18"/>
  <c r="AU85" i="18"/>
  <c r="AU79" i="18"/>
  <c r="AU82" i="18"/>
  <c r="H67" i="16"/>
  <c r="H66" i="16"/>
  <c r="G19" i="19"/>
  <c r="H19" i="19" s="1"/>
  <c r="C70" i="16"/>
  <c r="K18" i="19"/>
  <c r="L18" i="19" s="1"/>
  <c r="L17" i="19"/>
  <c r="D67" i="19"/>
  <c r="C70" i="19"/>
  <c r="L65" i="16"/>
  <c r="K66" i="19"/>
  <c r="L66" i="19" s="1"/>
  <c r="L65" i="19"/>
  <c r="O65" i="19"/>
  <c r="O17" i="19"/>
  <c r="G67" i="19"/>
  <c r="H67" i="19" s="1"/>
  <c r="C22" i="26"/>
  <c r="H19" i="27"/>
  <c r="H22" i="27" s="1"/>
  <c r="G25" i="27" s="1"/>
  <c r="C22" i="27"/>
  <c r="C29" i="27"/>
  <c r="F8" i="23"/>
  <c r="C26" i="27"/>
  <c r="E8" i="23"/>
  <c r="C29" i="26"/>
  <c r="C26" i="26"/>
  <c r="C29" i="29"/>
  <c r="C26" i="29"/>
  <c r="C31" i="29"/>
  <c r="C34" i="29"/>
  <c r="C32" i="29"/>
  <c r="C28" i="29"/>
  <c r="C37" i="29"/>
  <c r="C27" i="29"/>
  <c r="H22" i="26"/>
  <c r="G25" i="26" s="1"/>
  <c r="G22" i="26"/>
  <c r="C26" i="28"/>
  <c r="C29" i="28"/>
  <c r="L18" i="26"/>
  <c r="L17" i="26"/>
  <c r="L17" i="27"/>
  <c r="L18" i="27"/>
  <c r="G20" i="16"/>
  <c r="H20" i="16" s="1"/>
  <c r="K18" i="16"/>
  <c r="K19" i="16" s="1"/>
  <c r="O17" i="16"/>
  <c r="AU22" i="15"/>
  <c r="C27" i="16"/>
  <c r="C32" i="16"/>
  <c r="C31" i="16"/>
  <c r="C28" i="16"/>
  <c r="C37" i="16"/>
  <c r="C34" i="16"/>
  <c r="AQ22" i="18"/>
  <c r="AU31" i="18"/>
  <c r="AV31" i="18" s="1"/>
  <c r="AA26" i="3"/>
  <c r="AB26" i="3" s="1"/>
  <c r="AA29" i="3"/>
  <c r="AB29" i="3" s="1"/>
  <c r="X38" i="17"/>
  <c r="L14" i="23"/>
  <c r="AA75" i="3"/>
  <c r="V14" i="23"/>
  <c r="AA29" i="17"/>
  <c r="AB29" i="17" s="1"/>
  <c r="AA26" i="17"/>
  <c r="AB26" i="17" s="1"/>
  <c r="AF14" i="23"/>
  <c r="X38" i="3"/>
  <c r="W41" i="3" s="1"/>
  <c r="B14" i="23"/>
  <c r="J96" i="2"/>
  <c r="S65" i="16" s="1"/>
  <c r="AF14" i="3"/>
  <c r="AF22" i="3" s="1"/>
  <c r="AE25" i="3" s="1"/>
  <c r="AF25" i="3" s="1"/>
  <c r="AF62" i="3"/>
  <c r="AF70" i="3" s="1"/>
  <c r="AE74" i="3" s="1"/>
  <c r="AF14" i="17"/>
  <c r="AF22" i="17" s="1"/>
  <c r="AE25" i="17" s="1"/>
  <c r="AF25" i="17" s="1"/>
  <c r="AF62" i="17"/>
  <c r="AF70" i="17" s="1"/>
  <c r="AE74" i="17" s="1"/>
  <c r="AL19" i="3"/>
  <c r="AN19" i="3" s="1"/>
  <c r="AL19" i="17"/>
  <c r="AN19" i="17" s="1"/>
  <c r="AL67" i="17"/>
  <c r="AN67" i="17" s="1"/>
  <c r="AL67" i="3"/>
  <c r="AN67" i="3" s="1"/>
  <c r="AL18" i="17"/>
  <c r="AN18" i="17" s="1"/>
  <c r="AL18" i="3"/>
  <c r="AN18" i="3" s="1"/>
  <c r="AL66" i="17"/>
  <c r="AN66" i="17" s="1"/>
  <c r="AL66" i="3"/>
  <c r="AN66" i="3" s="1"/>
  <c r="AL65" i="17"/>
  <c r="AN65" i="17" s="1"/>
  <c r="AL17" i="3"/>
  <c r="AN17" i="3" s="1"/>
  <c r="AL17" i="17"/>
  <c r="AN17" i="17" s="1"/>
  <c r="AL65" i="3"/>
  <c r="AN65" i="3" s="1"/>
  <c r="AU32" i="18" l="1"/>
  <c r="AV32" i="18" s="1"/>
  <c r="AU27" i="18"/>
  <c r="AV27" i="18" s="1"/>
  <c r="AU35" i="18"/>
  <c r="AV35" i="18" s="1"/>
  <c r="AU37" i="18"/>
  <c r="AV37" i="18" s="1"/>
  <c r="C84" i="19"/>
  <c r="C81" i="19"/>
  <c r="C78" i="19"/>
  <c r="C76" i="19"/>
  <c r="C83" i="19"/>
  <c r="C84" i="16"/>
  <c r="C76" i="16"/>
  <c r="C78" i="16"/>
  <c r="C83" i="16"/>
  <c r="C81" i="16"/>
  <c r="AU34" i="18"/>
  <c r="AV34" i="18" s="1"/>
  <c r="AU33" i="18"/>
  <c r="AV33" i="18" s="1"/>
  <c r="AU28" i="18"/>
  <c r="AV28" i="18" s="1"/>
  <c r="AU30" i="18"/>
  <c r="AV30" i="18" s="1"/>
  <c r="O68" i="16"/>
  <c r="P68" i="16" s="1"/>
  <c r="C31" i="26"/>
  <c r="C33" i="26"/>
  <c r="C35" i="26"/>
  <c r="C36" i="26"/>
  <c r="C30" i="26"/>
  <c r="C30" i="19"/>
  <c r="C35" i="19"/>
  <c r="C36" i="19"/>
  <c r="C33" i="19"/>
  <c r="AU35" i="15"/>
  <c r="AV35" i="15" s="1"/>
  <c r="AU30" i="15"/>
  <c r="AV30" i="15" s="1"/>
  <c r="AU36" i="15"/>
  <c r="AV36" i="15" s="1"/>
  <c r="AU33" i="15"/>
  <c r="AV33" i="15" s="1"/>
  <c r="AQ30" i="18"/>
  <c r="AR30" i="18" s="1"/>
  <c r="AQ35" i="18"/>
  <c r="AR35" i="18" s="1"/>
  <c r="AQ36" i="18"/>
  <c r="AR36" i="18" s="1"/>
  <c r="AQ33" i="18"/>
  <c r="AR33" i="18" s="1"/>
  <c r="G35" i="26"/>
  <c r="G33" i="26"/>
  <c r="G36" i="26"/>
  <c r="G30" i="26"/>
  <c r="C34" i="27"/>
  <c r="C33" i="27"/>
  <c r="C35" i="27"/>
  <c r="C30" i="27"/>
  <c r="C36" i="27"/>
  <c r="S42" i="17"/>
  <c r="S66" i="16"/>
  <c r="S67" i="16" s="1"/>
  <c r="S68" i="16" s="1"/>
  <c r="T68" i="16" s="1"/>
  <c r="G20" i="19"/>
  <c r="H20" i="19" s="1"/>
  <c r="W41" i="17"/>
  <c r="G68" i="19"/>
  <c r="H68" i="19" s="1"/>
  <c r="AE75" i="17"/>
  <c r="K19" i="19"/>
  <c r="L19" i="19" s="1"/>
  <c r="C28" i="19"/>
  <c r="C27" i="19"/>
  <c r="C32" i="19"/>
  <c r="C31" i="19"/>
  <c r="C34" i="19"/>
  <c r="C37" i="19"/>
  <c r="G46" i="3"/>
  <c r="K45" i="17"/>
  <c r="K45" i="3"/>
  <c r="G70" i="16"/>
  <c r="O44" i="17"/>
  <c r="S43" i="3"/>
  <c r="G46" i="17"/>
  <c r="O44" i="3"/>
  <c r="W42" i="3"/>
  <c r="K67" i="19"/>
  <c r="L67" i="19" s="1"/>
  <c r="L67" i="16"/>
  <c r="L66" i="16"/>
  <c r="C85" i="19"/>
  <c r="C82" i="19"/>
  <c r="C77" i="19"/>
  <c r="C80" i="19"/>
  <c r="C79" i="19"/>
  <c r="O18" i="19"/>
  <c r="P17" i="19"/>
  <c r="C80" i="16"/>
  <c r="C77" i="16"/>
  <c r="C79" i="16"/>
  <c r="C85" i="16"/>
  <c r="C82" i="16"/>
  <c r="P66" i="16"/>
  <c r="P65" i="16"/>
  <c r="O66" i="19"/>
  <c r="P66" i="19" s="1"/>
  <c r="P65" i="19"/>
  <c r="S65" i="19"/>
  <c r="S17" i="19"/>
  <c r="K70" i="16"/>
  <c r="C27" i="27"/>
  <c r="C32" i="27"/>
  <c r="C28" i="27"/>
  <c r="C31" i="27"/>
  <c r="C37" i="27"/>
  <c r="C34" i="26"/>
  <c r="C27" i="26"/>
  <c r="C37" i="26"/>
  <c r="C32" i="26"/>
  <c r="G22" i="27"/>
  <c r="C28" i="26"/>
  <c r="G29" i="27"/>
  <c r="F9" i="23"/>
  <c r="G26" i="27"/>
  <c r="L19" i="26"/>
  <c r="L22" i="26" s="1"/>
  <c r="K25" i="26" s="1"/>
  <c r="L19" i="27"/>
  <c r="L22" i="27" s="1"/>
  <c r="K25" i="27" s="1"/>
  <c r="P18" i="27"/>
  <c r="P17" i="27"/>
  <c r="G22" i="29"/>
  <c r="P18" i="26"/>
  <c r="P17" i="26"/>
  <c r="H22" i="29"/>
  <c r="G25" i="29" s="1"/>
  <c r="G34" i="26"/>
  <c r="G32" i="26"/>
  <c r="G27" i="26"/>
  <c r="G37" i="26"/>
  <c r="G28" i="26"/>
  <c r="G31" i="26"/>
  <c r="E9" i="23"/>
  <c r="G29" i="26"/>
  <c r="G26" i="26"/>
  <c r="G29" i="28"/>
  <c r="G26" i="28"/>
  <c r="G31" i="28"/>
  <c r="G28" i="28"/>
  <c r="G37" i="28"/>
  <c r="G32" i="28"/>
  <c r="G34" i="28"/>
  <c r="G27" i="28"/>
  <c r="G22" i="16"/>
  <c r="AU37" i="15"/>
  <c r="AV37" i="15" s="1"/>
  <c r="AU34" i="15"/>
  <c r="AV34" i="15" s="1"/>
  <c r="AU28" i="15"/>
  <c r="AV28" i="15" s="1"/>
  <c r="AU27" i="15"/>
  <c r="AV27" i="15" s="1"/>
  <c r="AU31" i="15"/>
  <c r="AV31" i="15" s="1"/>
  <c r="AU32" i="15"/>
  <c r="AV32" i="15" s="1"/>
  <c r="O18" i="16"/>
  <c r="O19" i="16" s="1"/>
  <c r="K20" i="16"/>
  <c r="L20" i="16" s="1"/>
  <c r="AQ32" i="18"/>
  <c r="AR32" i="18" s="1"/>
  <c r="AQ27" i="18"/>
  <c r="AR27" i="18" s="1"/>
  <c r="AQ34" i="18"/>
  <c r="AR34" i="18" s="1"/>
  <c r="AQ31" i="18"/>
  <c r="AR31" i="18" s="1"/>
  <c r="AQ28" i="18"/>
  <c r="AR28" i="18" s="1"/>
  <c r="AQ37" i="18"/>
  <c r="AR37" i="18" s="1"/>
  <c r="S17" i="16"/>
  <c r="AB38" i="17"/>
  <c r="AE26" i="3"/>
  <c r="AF26" i="3" s="1"/>
  <c r="AE29" i="3"/>
  <c r="AF29" i="3" s="1"/>
  <c r="L15" i="23"/>
  <c r="AE75" i="3"/>
  <c r="V15" i="23"/>
  <c r="AE26" i="17"/>
  <c r="AF26" i="17" s="1"/>
  <c r="AE29" i="17"/>
  <c r="AF29" i="17" s="1"/>
  <c r="AF15" i="23"/>
  <c r="AB38" i="3"/>
  <c r="AA41" i="3" s="1"/>
  <c r="B15" i="23"/>
  <c r="K96" i="2"/>
  <c r="W65" i="16" s="1"/>
  <c r="AJ14" i="17"/>
  <c r="AJ22" i="17" s="1"/>
  <c r="AI25" i="17" s="1"/>
  <c r="AJ25" i="17" s="1"/>
  <c r="AJ62" i="17"/>
  <c r="AJ70" i="17" s="1"/>
  <c r="AI74" i="17" s="1"/>
  <c r="AJ14" i="3"/>
  <c r="AJ22" i="3" s="1"/>
  <c r="AI25" i="3" s="1"/>
  <c r="AJ25" i="3" s="1"/>
  <c r="AJ62" i="3"/>
  <c r="AJ70" i="3" s="1"/>
  <c r="AI74" i="3" s="1"/>
  <c r="AP65" i="17"/>
  <c r="AR65" i="17" s="1"/>
  <c r="AP17" i="3"/>
  <c r="AR17" i="3" s="1"/>
  <c r="AP17" i="17"/>
  <c r="AR17" i="17" s="1"/>
  <c r="AP65" i="3"/>
  <c r="AR65" i="3" s="1"/>
  <c r="AP66" i="17"/>
  <c r="AR66" i="17" s="1"/>
  <c r="AP18" i="3"/>
  <c r="AR18" i="3" s="1"/>
  <c r="AP18" i="17"/>
  <c r="AR18" i="17" s="1"/>
  <c r="AP66" i="3"/>
  <c r="AR66" i="3" s="1"/>
  <c r="AP67" i="17"/>
  <c r="AR67" i="17" s="1"/>
  <c r="AP19" i="3"/>
  <c r="AR19" i="3" s="1"/>
  <c r="AP19" i="17"/>
  <c r="AR19" i="17" s="1"/>
  <c r="AP67" i="3"/>
  <c r="AR67" i="3" s="1"/>
  <c r="G70" i="19" l="1"/>
  <c r="G22" i="19"/>
  <c r="G30" i="19" s="1"/>
  <c r="G84" i="16"/>
  <c r="G76" i="16"/>
  <c r="G81" i="16"/>
  <c r="G78" i="16"/>
  <c r="G83" i="16"/>
  <c r="K84" i="16"/>
  <c r="K76" i="16"/>
  <c r="K83" i="16"/>
  <c r="K81" i="16"/>
  <c r="K78" i="16"/>
  <c r="G84" i="19"/>
  <c r="G81" i="19"/>
  <c r="G76" i="19"/>
  <c r="G78" i="19"/>
  <c r="G83" i="19"/>
  <c r="W42" i="17"/>
  <c r="W43" i="17" s="1"/>
  <c r="S43" i="17"/>
  <c r="S44" i="17" s="1"/>
  <c r="G33" i="19"/>
  <c r="G30" i="29"/>
  <c r="G33" i="29"/>
  <c r="G36" i="29"/>
  <c r="G35" i="29"/>
  <c r="G31" i="16"/>
  <c r="G36" i="16"/>
  <c r="G30" i="16"/>
  <c r="G35" i="16"/>
  <c r="G33" i="16"/>
  <c r="G31" i="27"/>
  <c r="G30" i="27"/>
  <c r="G35" i="27"/>
  <c r="G33" i="27"/>
  <c r="G36" i="27"/>
  <c r="W66" i="16"/>
  <c r="W67" i="16" s="1"/>
  <c r="K68" i="19"/>
  <c r="L68" i="19" s="1"/>
  <c r="K20" i="19"/>
  <c r="Y9" i="23"/>
  <c r="AI75" i="17"/>
  <c r="AA41" i="17"/>
  <c r="AA42" i="17" s="1"/>
  <c r="P67" i="16"/>
  <c r="O67" i="19"/>
  <c r="P67" i="19" s="1"/>
  <c r="W43" i="3"/>
  <c r="O45" i="3"/>
  <c r="K46" i="3"/>
  <c r="S44" i="3"/>
  <c r="K46" i="17"/>
  <c r="O45" i="17"/>
  <c r="AA42" i="3"/>
  <c r="G82" i="16"/>
  <c r="G85" i="16"/>
  <c r="G77" i="16"/>
  <c r="G79" i="16"/>
  <c r="G80" i="16"/>
  <c r="G34" i="27"/>
  <c r="K77" i="16"/>
  <c r="K85" i="16"/>
  <c r="K82" i="16"/>
  <c r="K79" i="16"/>
  <c r="K80" i="16"/>
  <c r="W65" i="19"/>
  <c r="W17" i="19"/>
  <c r="G85" i="19"/>
  <c r="G80" i="19"/>
  <c r="G77" i="19"/>
  <c r="G82" i="19"/>
  <c r="G79" i="19"/>
  <c r="T65" i="16"/>
  <c r="S18" i="19"/>
  <c r="T18" i="19" s="1"/>
  <c r="T17" i="19"/>
  <c r="O19" i="19"/>
  <c r="P19" i="19" s="1"/>
  <c r="P18" i="19"/>
  <c r="S66" i="19"/>
  <c r="T65" i="19"/>
  <c r="G27" i="27"/>
  <c r="G37" i="27"/>
  <c r="G28" i="27"/>
  <c r="G32" i="27"/>
  <c r="K29" i="27"/>
  <c r="F10" i="23"/>
  <c r="K26" i="27"/>
  <c r="P19" i="27"/>
  <c r="P22" i="27" s="1"/>
  <c r="O25" i="27" s="1"/>
  <c r="K22" i="26"/>
  <c r="O70" i="16"/>
  <c r="K29" i="26"/>
  <c r="E10" i="23"/>
  <c r="K26" i="26"/>
  <c r="K22" i="27"/>
  <c r="G37" i="16"/>
  <c r="G32" i="16"/>
  <c r="G34" i="16"/>
  <c r="T18" i="26"/>
  <c r="T17" i="26"/>
  <c r="K29" i="28"/>
  <c r="K26" i="28"/>
  <c r="K27" i="28"/>
  <c r="K31" i="28"/>
  <c r="K37" i="28"/>
  <c r="K34" i="28"/>
  <c r="K32" i="28"/>
  <c r="K28" i="28"/>
  <c r="G27" i="16"/>
  <c r="P19" i="26"/>
  <c r="P22" i="26" s="1"/>
  <c r="O25" i="26" s="1"/>
  <c r="G28" i="16"/>
  <c r="G32" i="29"/>
  <c r="G37" i="29"/>
  <c r="G28" i="29"/>
  <c r="G31" i="29"/>
  <c r="G27" i="29"/>
  <c r="G34" i="29"/>
  <c r="L22" i="29"/>
  <c r="K25" i="29" s="1"/>
  <c r="K22" i="29"/>
  <c r="G26" i="29"/>
  <c r="G29" i="29"/>
  <c r="T18" i="27"/>
  <c r="T17" i="27"/>
  <c r="K22" i="16"/>
  <c r="O20" i="16"/>
  <c r="S18" i="16"/>
  <c r="S19" i="16" s="1"/>
  <c r="W17" i="16"/>
  <c r="AF38" i="17"/>
  <c r="L16" i="23"/>
  <c r="AI75" i="3"/>
  <c r="AI29" i="3"/>
  <c r="AJ29" i="3" s="1"/>
  <c r="AI26" i="3"/>
  <c r="AJ26" i="3" s="1"/>
  <c r="V16" i="23"/>
  <c r="AI29" i="17"/>
  <c r="AJ29" i="17" s="1"/>
  <c r="AI26" i="17"/>
  <c r="AJ26" i="17" s="1"/>
  <c r="AF16" i="23"/>
  <c r="AF38" i="3"/>
  <c r="AE41" i="3" s="1"/>
  <c r="B16" i="23"/>
  <c r="L96" i="2"/>
  <c r="AA65" i="16" s="1"/>
  <c r="B65" i="15"/>
  <c r="D65" i="15" s="1"/>
  <c r="B17" i="15"/>
  <c r="D17" i="15" s="1"/>
  <c r="B20" i="15"/>
  <c r="D20" i="15" s="1"/>
  <c r="B68" i="15"/>
  <c r="D68" i="15" s="1"/>
  <c r="B67" i="15"/>
  <c r="D67" i="15" s="1"/>
  <c r="B19" i="15"/>
  <c r="D19" i="15" s="1"/>
  <c r="B18" i="15"/>
  <c r="D18" i="15" s="1"/>
  <c r="B66" i="15"/>
  <c r="D66" i="15" s="1"/>
  <c r="AN62" i="17"/>
  <c r="AN70" i="17" s="1"/>
  <c r="AM74" i="17" s="1"/>
  <c r="AN14" i="3"/>
  <c r="AN22" i="3" s="1"/>
  <c r="AM25" i="3" s="1"/>
  <c r="AN25" i="3" s="1"/>
  <c r="AN62" i="3"/>
  <c r="AN70" i="3" s="1"/>
  <c r="AM74" i="3" s="1"/>
  <c r="AN14" i="17"/>
  <c r="AN22" i="17" s="1"/>
  <c r="AM25" i="17" s="1"/>
  <c r="AN25" i="17" s="1"/>
  <c r="AT19" i="3"/>
  <c r="AV19" i="3" s="1"/>
  <c r="AT19" i="17"/>
  <c r="AV19" i="17" s="1"/>
  <c r="AT67" i="17"/>
  <c r="AV67" i="17" s="1"/>
  <c r="AT67" i="3"/>
  <c r="AV67" i="3" s="1"/>
  <c r="AT18" i="3"/>
  <c r="AV18" i="3" s="1"/>
  <c r="AT66" i="3"/>
  <c r="AV66" i="3" s="1"/>
  <c r="AT18" i="17"/>
  <c r="AV18" i="17" s="1"/>
  <c r="AT66" i="17"/>
  <c r="AV66" i="17" s="1"/>
  <c r="AT65" i="17"/>
  <c r="AV65" i="17" s="1"/>
  <c r="AT17" i="3"/>
  <c r="AV17" i="3" s="1"/>
  <c r="AT17" i="17"/>
  <c r="AV17" i="17" s="1"/>
  <c r="AT65" i="3"/>
  <c r="AV65" i="3" s="1"/>
  <c r="G35" i="19" l="1"/>
  <c r="G31" i="19"/>
  <c r="G36" i="19"/>
  <c r="G28" i="19"/>
  <c r="G34" i="19"/>
  <c r="G37" i="19"/>
  <c r="G32" i="19"/>
  <c r="G27" i="19"/>
  <c r="O84" i="16"/>
  <c r="O76" i="16"/>
  <c r="O83" i="16"/>
  <c r="O81" i="16"/>
  <c r="O78" i="16"/>
  <c r="K70" i="19"/>
  <c r="W68" i="16"/>
  <c r="X68" i="16" s="1"/>
  <c r="K27" i="26"/>
  <c r="K35" i="26"/>
  <c r="K36" i="26"/>
  <c r="K30" i="26"/>
  <c r="K33" i="26"/>
  <c r="K35" i="29"/>
  <c r="K33" i="29"/>
  <c r="K36" i="29"/>
  <c r="K30" i="29"/>
  <c r="K30" i="27"/>
  <c r="K33" i="27"/>
  <c r="K36" i="27"/>
  <c r="K35" i="27"/>
  <c r="K36" i="16"/>
  <c r="K33" i="16"/>
  <c r="K30" i="16"/>
  <c r="K35" i="16"/>
  <c r="AA66" i="16"/>
  <c r="AA67" i="16" s="1"/>
  <c r="AA68" i="16" s="1"/>
  <c r="AB68" i="16" s="1"/>
  <c r="AE41" i="17"/>
  <c r="O20" i="19"/>
  <c r="Y10" i="23"/>
  <c r="L20" i="19"/>
  <c r="K22" i="19"/>
  <c r="O68" i="19"/>
  <c r="AM75" i="17"/>
  <c r="S45" i="17"/>
  <c r="O46" i="17"/>
  <c r="AE42" i="3"/>
  <c r="O46" i="3"/>
  <c r="S19" i="19"/>
  <c r="T19" i="19" s="1"/>
  <c r="S45" i="3"/>
  <c r="AA43" i="17"/>
  <c r="W44" i="3"/>
  <c r="AA43" i="3"/>
  <c r="W44" i="17"/>
  <c r="AA65" i="19"/>
  <c r="AA17" i="19"/>
  <c r="S67" i="19"/>
  <c r="T67" i="19" s="1"/>
  <c r="T66" i="19"/>
  <c r="W18" i="19"/>
  <c r="X17" i="19"/>
  <c r="X65" i="16"/>
  <c r="W66" i="19"/>
  <c r="X65" i="19"/>
  <c r="T67" i="16"/>
  <c r="T66" i="16"/>
  <c r="K34" i="26"/>
  <c r="K31" i="26"/>
  <c r="K28" i="26"/>
  <c r="K37" i="26"/>
  <c r="K32" i="26"/>
  <c r="T19" i="26"/>
  <c r="T22" i="26" s="1"/>
  <c r="S25" i="26" s="1"/>
  <c r="O85" i="16"/>
  <c r="O79" i="16"/>
  <c r="O82" i="16"/>
  <c r="O77" i="16"/>
  <c r="O80" i="16"/>
  <c r="O22" i="27"/>
  <c r="K37" i="27"/>
  <c r="K34" i="27"/>
  <c r="K32" i="27"/>
  <c r="K31" i="27"/>
  <c r="K28" i="27"/>
  <c r="K27" i="27"/>
  <c r="S22" i="29"/>
  <c r="X18" i="27"/>
  <c r="X17" i="27"/>
  <c r="X17" i="26"/>
  <c r="X18" i="26"/>
  <c r="T19" i="27"/>
  <c r="T22" i="27" s="1"/>
  <c r="S25" i="27" s="1"/>
  <c r="O22" i="26"/>
  <c r="O22" i="29"/>
  <c r="P22" i="29"/>
  <c r="O25" i="29" s="1"/>
  <c r="K28" i="29"/>
  <c r="K32" i="29"/>
  <c r="K31" i="29"/>
  <c r="K27" i="29"/>
  <c r="K34" i="29"/>
  <c r="K37" i="29"/>
  <c r="E11" i="23"/>
  <c r="O26" i="26"/>
  <c r="O29" i="26"/>
  <c r="K29" i="29"/>
  <c r="K26" i="29"/>
  <c r="F11" i="23"/>
  <c r="O29" i="27"/>
  <c r="O26" i="27"/>
  <c r="S20" i="16"/>
  <c r="T20" i="16" s="1"/>
  <c r="P20" i="16"/>
  <c r="O22" i="16"/>
  <c r="K31" i="16"/>
  <c r="K34" i="16"/>
  <c r="K32" i="16"/>
  <c r="K28" i="16"/>
  <c r="K37" i="16"/>
  <c r="K27" i="16"/>
  <c r="AA17" i="16"/>
  <c r="W18" i="16"/>
  <c r="W19" i="16" s="1"/>
  <c r="AJ38" i="17"/>
  <c r="AM26" i="3"/>
  <c r="AN26" i="3" s="1"/>
  <c r="AM29" i="3"/>
  <c r="AN29" i="3" s="1"/>
  <c r="V17" i="23"/>
  <c r="AM29" i="17"/>
  <c r="AN29" i="17" s="1"/>
  <c r="AM26" i="17"/>
  <c r="AN26" i="17" s="1"/>
  <c r="L17" i="23"/>
  <c r="AM75" i="3"/>
  <c r="AF17" i="23"/>
  <c r="AJ38" i="3"/>
  <c r="AI41" i="3" s="1"/>
  <c r="B17" i="23"/>
  <c r="M96" i="2"/>
  <c r="AE65" i="16" s="1"/>
  <c r="F65" i="15"/>
  <c r="H65" i="15" s="1"/>
  <c r="F17" i="15"/>
  <c r="H17" i="15" s="1"/>
  <c r="AR14" i="17"/>
  <c r="AR22" i="17" s="1"/>
  <c r="AQ25" i="17" s="1"/>
  <c r="AR25" i="17" s="1"/>
  <c r="AR62" i="17"/>
  <c r="AR70" i="17" s="1"/>
  <c r="AQ74" i="17" s="1"/>
  <c r="AR14" i="3"/>
  <c r="AR22" i="3" s="1"/>
  <c r="AQ25" i="3" s="1"/>
  <c r="AR25" i="3" s="1"/>
  <c r="AR62" i="3"/>
  <c r="AR70" i="3" s="1"/>
  <c r="AQ74" i="3" s="1"/>
  <c r="F66" i="15"/>
  <c r="H66" i="15" s="1"/>
  <c r="F18" i="15"/>
  <c r="H18" i="15" s="1"/>
  <c r="F67" i="15"/>
  <c r="H67" i="15" s="1"/>
  <c r="F19" i="15"/>
  <c r="H19" i="15" s="1"/>
  <c r="K84" i="19" l="1"/>
  <c r="K81" i="19"/>
  <c r="K83" i="19"/>
  <c r="K78" i="19"/>
  <c r="K76" i="19"/>
  <c r="K85" i="19"/>
  <c r="K80" i="19"/>
  <c r="K77" i="19"/>
  <c r="K82" i="19"/>
  <c r="K79" i="19"/>
  <c r="O33" i="26"/>
  <c r="O35" i="26"/>
  <c r="O36" i="26"/>
  <c r="O30" i="26"/>
  <c r="O36" i="16"/>
  <c r="O33" i="16"/>
  <c r="O35" i="16"/>
  <c r="O30" i="16"/>
  <c r="K30" i="19"/>
  <c r="K35" i="19"/>
  <c r="K36" i="19"/>
  <c r="K33" i="19"/>
  <c r="O33" i="27"/>
  <c r="O35" i="27"/>
  <c r="O36" i="27"/>
  <c r="O30" i="27"/>
  <c r="O33" i="29"/>
  <c r="O30" i="29"/>
  <c r="O35" i="29"/>
  <c r="O36" i="29"/>
  <c r="S35" i="29"/>
  <c r="S30" i="29"/>
  <c r="S33" i="29"/>
  <c r="S36" i="29"/>
  <c r="AE42" i="17"/>
  <c r="AE43" i="17" s="1"/>
  <c r="AE66" i="16"/>
  <c r="AE67" i="16" s="1"/>
  <c r="AE68" i="16" s="1"/>
  <c r="AF68" i="16" s="1"/>
  <c r="S20" i="19"/>
  <c r="T20" i="19" s="1"/>
  <c r="P68" i="19"/>
  <c r="O70" i="19"/>
  <c r="AI41" i="17"/>
  <c r="K34" i="19"/>
  <c r="K27" i="19"/>
  <c r="K37" i="19"/>
  <c r="K28" i="19"/>
  <c r="K32" i="19"/>
  <c r="K31" i="19"/>
  <c r="P20" i="19"/>
  <c r="O22" i="19"/>
  <c r="S29" i="26"/>
  <c r="S68" i="19"/>
  <c r="T68" i="19" s="1"/>
  <c r="Y11" i="23"/>
  <c r="AQ75" i="17"/>
  <c r="AA44" i="3"/>
  <c r="AI42" i="3"/>
  <c r="W45" i="3"/>
  <c r="S46" i="17"/>
  <c r="AA44" i="17"/>
  <c r="S46" i="3"/>
  <c r="AE43" i="3"/>
  <c r="W45" i="17"/>
  <c r="W67" i="19"/>
  <c r="X67" i="19" s="1"/>
  <c r="X66" i="19"/>
  <c r="AE17" i="19"/>
  <c r="AE65" i="19"/>
  <c r="X66" i="16"/>
  <c r="W19" i="19"/>
  <c r="X19" i="19" s="1"/>
  <c r="X18" i="19"/>
  <c r="AA18" i="19"/>
  <c r="AB17" i="19"/>
  <c r="AB65" i="16"/>
  <c r="AA66" i="19"/>
  <c r="AB66" i="19" s="1"/>
  <c r="AB65" i="19"/>
  <c r="S70" i="16"/>
  <c r="T22" i="29"/>
  <c r="S25" i="29" s="1"/>
  <c r="S22" i="26"/>
  <c r="S27" i="26" s="1"/>
  <c r="E12" i="23"/>
  <c r="S22" i="27"/>
  <c r="S26" i="26"/>
  <c r="O28" i="27"/>
  <c r="O32" i="27"/>
  <c r="O34" i="27"/>
  <c r="O31" i="27"/>
  <c r="O27" i="27"/>
  <c r="O37" i="27"/>
  <c r="X19" i="27"/>
  <c r="X22" i="27" s="1"/>
  <c r="W25" i="27" s="1"/>
  <c r="W26" i="28"/>
  <c r="X19" i="26"/>
  <c r="X22" i="26" s="1"/>
  <c r="W25" i="26" s="1"/>
  <c r="S29" i="28"/>
  <c r="W22" i="29"/>
  <c r="X22" i="29"/>
  <c r="W25" i="29" s="1"/>
  <c r="O29" i="29"/>
  <c r="O26" i="29"/>
  <c r="AB17" i="26"/>
  <c r="AB18" i="26"/>
  <c r="O34" i="29"/>
  <c r="O28" i="29"/>
  <c r="O31" i="29"/>
  <c r="O37" i="29"/>
  <c r="O27" i="29"/>
  <c r="O32" i="29"/>
  <c r="O29" i="28"/>
  <c r="O26" i="28"/>
  <c r="O32" i="28"/>
  <c r="O34" i="28"/>
  <c r="O28" i="28"/>
  <c r="O27" i="28"/>
  <c r="O31" i="28"/>
  <c r="O37" i="28"/>
  <c r="S34" i="29"/>
  <c r="S32" i="29"/>
  <c r="S28" i="29"/>
  <c r="S27" i="29"/>
  <c r="S31" i="29"/>
  <c r="S37" i="29"/>
  <c r="O32" i="26"/>
  <c r="O34" i="26"/>
  <c r="O37" i="26"/>
  <c r="O27" i="26"/>
  <c r="O28" i="26"/>
  <c r="O31" i="26"/>
  <c r="AB17" i="27"/>
  <c r="AB18" i="27"/>
  <c r="S26" i="27"/>
  <c r="F12" i="23"/>
  <c r="S29" i="27"/>
  <c r="AN38" i="17"/>
  <c r="O28" i="16"/>
  <c r="O32" i="16"/>
  <c r="O34" i="16"/>
  <c r="O31" i="16"/>
  <c r="O27" i="16"/>
  <c r="O37" i="16"/>
  <c r="S22" i="16"/>
  <c r="W20" i="16"/>
  <c r="X20" i="16" s="1"/>
  <c r="AE17" i="16"/>
  <c r="AA18" i="16"/>
  <c r="AA19" i="16" s="1"/>
  <c r="AA20" i="16" s="1"/>
  <c r="AB20" i="16" s="1"/>
  <c r="V18" i="23"/>
  <c r="AQ29" i="17"/>
  <c r="AR29" i="17" s="1"/>
  <c r="AQ26" i="17"/>
  <c r="AR26" i="17" s="1"/>
  <c r="L18" i="23"/>
  <c r="AQ75" i="3"/>
  <c r="AQ29" i="3"/>
  <c r="AR29" i="3" s="1"/>
  <c r="AQ26" i="3"/>
  <c r="AR26" i="3" s="1"/>
  <c r="AF18" i="23"/>
  <c r="AN38" i="3"/>
  <c r="AM41" i="3" s="1"/>
  <c r="B18" i="23"/>
  <c r="N96" i="2"/>
  <c r="AI65" i="16" s="1"/>
  <c r="J67" i="15"/>
  <c r="L67" i="15" s="1"/>
  <c r="J19" i="15"/>
  <c r="L19" i="15" s="1"/>
  <c r="J18" i="15"/>
  <c r="L18" i="15" s="1"/>
  <c r="J66" i="15"/>
  <c r="L66" i="15" s="1"/>
  <c r="AV62" i="3"/>
  <c r="AV70" i="3" s="1"/>
  <c r="AU74" i="3" s="1"/>
  <c r="AV62" i="17"/>
  <c r="AV70" i="17" s="1"/>
  <c r="AU74" i="17" s="1"/>
  <c r="AV14" i="17"/>
  <c r="AV22" i="17" s="1"/>
  <c r="AU25" i="17" s="1"/>
  <c r="AV25" i="17" s="1"/>
  <c r="AV14" i="3"/>
  <c r="AV22" i="3" s="1"/>
  <c r="AU25" i="3" s="1"/>
  <c r="AV25" i="3" s="1"/>
  <c r="J65" i="15"/>
  <c r="L65" i="15" s="1"/>
  <c r="J17" i="15"/>
  <c r="L17" i="15" s="1"/>
  <c r="AI42" i="17" l="1"/>
  <c r="AI43" i="17" s="1"/>
  <c r="S70" i="19"/>
  <c r="S76" i="19" s="1"/>
  <c r="S81" i="19"/>
  <c r="S83" i="19"/>
  <c r="S77" i="16"/>
  <c r="S84" i="16"/>
  <c r="S76" i="16"/>
  <c r="S81" i="16"/>
  <c r="S78" i="16"/>
  <c r="S83" i="16"/>
  <c r="O84" i="19"/>
  <c r="O81" i="19"/>
  <c r="O83" i="19"/>
  <c r="O76" i="19"/>
  <c r="O78" i="19"/>
  <c r="S22" i="19"/>
  <c r="S32" i="19" s="1"/>
  <c r="S36" i="16"/>
  <c r="S35" i="16"/>
  <c r="S30" i="16"/>
  <c r="S33" i="16"/>
  <c r="S37" i="27"/>
  <c r="S30" i="27"/>
  <c r="S36" i="27"/>
  <c r="S33" i="27"/>
  <c r="S35" i="27"/>
  <c r="O33" i="19"/>
  <c r="O35" i="19"/>
  <c r="O36" i="19"/>
  <c r="O30" i="19"/>
  <c r="W30" i="29"/>
  <c r="W33" i="29"/>
  <c r="W35" i="29"/>
  <c r="W36" i="29"/>
  <c r="S31" i="26"/>
  <c r="S33" i="26"/>
  <c r="S36" i="26"/>
  <c r="S35" i="26"/>
  <c r="S30" i="26"/>
  <c r="S36" i="19"/>
  <c r="S28" i="26"/>
  <c r="S32" i="26"/>
  <c r="AI66" i="16"/>
  <c r="AI67" i="16" s="1"/>
  <c r="AI68" i="16" s="1"/>
  <c r="AJ68" i="16" s="1"/>
  <c r="O79" i="19"/>
  <c r="O77" i="19"/>
  <c r="O85" i="19"/>
  <c r="O80" i="19"/>
  <c r="O82" i="19"/>
  <c r="S26" i="29"/>
  <c r="W68" i="19"/>
  <c r="X68" i="19" s="1"/>
  <c r="W29" i="26"/>
  <c r="O27" i="19"/>
  <c r="O37" i="19"/>
  <c r="O32" i="19"/>
  <c r="O28" i="19"/>
  <c r="O34" i="19"/>
  <c r="O31" i="19"/>
  <c r="W20" i="19"/>
  <c r="X20" i="19" s="1"/>
  <c r="AU75" i="17"/>
  <c r="AM41" i="17"/>
  <c r="AM42" i="17" s="1"/>
  <c r="Y13" i="23"/>
  <c r="S34" i="26"/>
  <c r="S82" i="16"/>
  <c r="AE44" i="3"/>
  <c r="W46" i="3"/>
  <c r="AA45" i="3"/>
  <c r="AE44" i="17"/>
  <c r="AI43" i="3"/>
  <c r="AA45" i="17"/>
  <c r="W46" i="17"/>
  <c r="AM42" i="3"/>
  <c r="S34" i="27"/>
  <c r="S85" i="16"/>
  <c r="S79" i="16"/>
  <c r="S80" i="16"/>
  <c r="S29" i="29"/>
  <c r="Y12" i="23"/>
  <c r="AA67" i="19"/>
  <c r="AB67" i="19" s="1"/>
  <c r="S31" i="27"/>
  <c r="S32" i="27"/>
  <c r="AB67" i="16"/>
  <c r="AB66" i="16"/>
  <c r="AA19" i="19"/>
  <c r="AB19" i="19" s="1"/>
  <c r="AB18" i="19"/>
  <c r="X67" i="16"/>
  <c r="W70" i="16"/>
  <c r="AF66" i="16"/>
  <c r="AF65" i="16"/>
  <c r="AE66" i="19"/>
  <c r="AF65" i="19"/>
  <c r="S37" i="26"/>
  <c r="S85" i="19"/>
  <c r="S77" i="19"/>
  <c r="S79" i="19"/>
  <c r="S82" i="19"/>
  <c r="AE18" i="19"/>
  <c r="AF18" i="19" s="1"/>
  <c r="AF17" i="19"/>
  <c r="AI17" i="19"/>
  <c r="AI65" i="19"/>
  <c r="W22" i="27"/>
  <c r="S28" i="27"/>
  <c r="S27" i="27"/>
  <c r="S26" i="28"/>
  <c r="E13" i="23"/>
  <c r="W26" i="26"/>
  <c r="W22" i="26"/>
  <c r="W29" i="28"/>
  <c r="AB19" i="27"/>
  <c r="AB22" i="27" s="1"/>
  <c r="AA25" i="27" s="1"/>
  <c r="W29" i="27"/>
  <c r="W26" i="27"/>
  <c r="F13" i="23"/>
  <c r="AF18" i="26"/>
  <c r="AF17" i="26"/>
  <c r="AF18" i="27"/>
  <c r="AF17" i="27"/>
  <c r="S31" i="28"/>
  <c r="S37" i="28"/>
  <c r="S34" i="28"/>
  <c r="S32" i="28"/>
  <c r="S28" i="28"/>
  <c r="S27" i="28"/>
  <c r="W29" i="29"/>
  <c r="W26" i="29"/>
  <c r="AB19" i="26"/>
  <c r="AB22" i="26" s="1"/>
  <c r="AA25" i="26" s="1"/>
  <c r="W27" i="29"/>
  <c r="W37" i="29"/>
  <c r="W31" i="29"/>
  <c r="W32" i="29"/>
  <c r="W28" i="29"/>
  <c r="W34" i="29"/>
  <c r="AR38" i="17"/>
  <c r="AA22" i="16"/>
  <c r="AE18" i="16"/>
  <c r="AE19" i="16" s="1"/>
  <c r="AE20" i="16" s="1"/>
  <c r="AF20" i="16" s="1"/>
  <c r="S28" i="16"/>
  <c r="S31" i="16"/>
  <c r="S37" i="16"/>
  <c r="S27" i="16"/>
  <c r="S34" i="16"/>
  <c r="S32" i="16"/>
  <c r="AI17" i="16"/>
  <c r="W22" i="16"/>
  <c r="AU29" i="3"/>
  <c r="AV29" i="3" s="1"/>
  <c r="AU26" i="3"/>
  <c r="AV26" i="3" s="1"/>
  <c r="V19" i="23"/>
  <c r="AU26" i="17"/>
  <c r="AV26" i="17" s="1"/>
  <c r="AU29" i="17"/>
  <c r="AV29" i="17" s="1"/>
  <c r="L19" i="23"/>
  <c r="AU75" i="3"/>
  <c r="AF19" i="23"/>
  <c r="AR38" i="3"/>
  <c r="AQ41" i="3" s="1"/>
  <c r="B19" i="23"/>
  <c r="O96" i="2"/>
  <c r="AM65" i="16" s="1"/>
  <c r="N65" i="15"/>
  <c r="P65" i="15" s="1"/>
  <c r="N17" i="15"/>
  <c r="P17" i="15" s="1"/>
  <c r="N18" i="15"/>
  <c r="P18" i="15" s="1"/>
  <c r="N66" i="15"/>
  <c r="P66" i="15" s="1"/>
  <c r="N67" i="15"/>
  <c r="P67" i="15" s="1"/>
  <c r="N19" i="15"/>
  <c r="P19" i="15" s="1"/>
  <c r="D62" i="15"/>
  <c r="W70" i="19" l="1"/>
  <c r="S84" i="19"/>
  <c r="S30" i="19"/>
  <c r="S31" i="19"/>
  <c r="S35" i="19"/>
  <c r="S80" i="19"/>
  <c r="S33" i="19"/>
  <c r="S78" i="19"/>
  <c r="W84" i="19"/>
  <c r="W81" i="19"/>
  <c r="W83" i="19"/>
  <c r="W76" i="19"/>
  <c r="W78" i="19"/>
  <c r="W84" i="16"/>
  <c r="W76" i="16"/>
  <c r="W83" i="16"/>
  <c r="W81" i="16"/>
  <c r="W78" i="16"/>
  <c r="S28" i="19"/>
  <c r="S37" i="19"/>
  <c r="S34" i="19"/>
  <c r="S27" i="19"/>
  <c r="W22" i="19"/>
  <c r="W35" i="19" s="1"/>
  <c r="W28" i="27"/>
  <c r="W36" i="27"/>
  <c r="W30" i="27"/>
  <c r="W35" i="27"/>
  <c r="W33" i="27"/>
  <c r="AA31" i="16"/>
  <c r="AB31" i="16" s="1"/>
  <c r="AA36" i="16"/>
  <c r="AB36" i="16" s="1"/>
  <c r="AA35" i="16"/>
  <c r="AB35" i="16" s="1"/>
  <c r="AA30" i="16"/>
  <c r="AB30" i="16" s="1"/>
  <c r="AA33" i="16"/>
  <c r="AB33" i="16" s="1"/>
  <c r="W37" i="26"/>
  <c r="W33" i="26"/>
  <c r="W35" i="26"/>
  <c r="W36" i="26"/>
  <c r="W30" i="26"/>
  <c r="W36" i="16"/>
  <c r="W33" i="16"/>
  <c r="W35" i="16"/>
  <c r="W30" i="16"/>
  <c r="AM66" i="16"/>
  <c r="AM67" i="16" s="1"/>
  <c r="AQ41" i="17"/>
  <c r="AA20" i="19"/>
  <c r="AB20" i="19" s="1"/>
  <c r="F14" i="23"/>
  <c r="AA68" i="19"/>
  <c r="AB68" i="19" s="1"/>
  <c r="W37" i="27"/>
  <c r="W32" i="27"/>
  <c r="AF67" i="16"/>
  <c r="AA70" i="16"/>
  <c r="AM43" i="17"/>
  <c r="AQ42" i="3"/>
  <c r="W34" i="27"/>
  <c r="AI44" i="17"/>
  <c r="AM43" i="3"/>
  <c r="AI44" i="3"/>
  <c r="AE45" i="17"/>
  <c r="W27" i="27"/>
  <c r="AA46" i="17"/>
  <c r="AE45" i="3"/>
  <c r="W31" i="27"/>
  <c r="AA46" i="3"/>
  <c r="AE19" i="19"/>
  <c r="AF19" i="19" s="1"/>
  <c r="W77" i="19"/>
  <c r="W79" i="19"/>
  <c r="W82" i="19"/>
  <c r="W80" i="19"/>
  <c r="W85" i="19"/>
  <c r="AJ65" i="16"/>
  <c r="AE67" i="19"/>
  <c r="AE68" i="19" s="1"/>
  <c r="AF68" i="19" s="1"/>
  <c r="AF66" i="19"/>
  <c r="AI66" i="19"/>
  <c r="AJ65" i="19"/>
  <c r="AI18" i="19"/>
  <c r="AJ18" i="19" s="1"/>
  <c r="AJ17" i="19"/>
  <c r="AE70" i="16"/>
  <c r="W77" i="16"/>
  <c r="W79" i="16"/>
  <c r="W82" i="16"/>
  <c r="W85" i="16"/>
  <c r="W80" i="16"/>
  <c r="AM17" i="19"/>
  <c r="AM65" i="19"/>
  <c r="W31" i="26"/>
  <c r="W34" i="26"/>
  <c r="W28" i="26"/>
  <c r="W27" i="26"/>
  <c r="W32" i="26"/>
  <c r="W28" i="28"/>
  <c r="W31" i="28"/>
  <c r="W34" i="28"/>
  <c r="W27" i="28"/>
  <c r="W32" i="28"/>
  <c r="W37" i="28"/>
  <c r="AA32" i="16"/>
  <c r="AB32" i="16" s="1"/>
  <c r="AA34" i="16"/>
  <c r="AB34" i="16" s="1"/>
  <c r="AA22" i="27"/>
  <c r="AA29" i="27"/>
  <c r="AA26" i="27"/>
  <c r="AF19" i="27"/>
  <c r="AF22" i="27" s="1"/>
  <c r="AE25" i="27" s="1"/>
  <c r="AA28" i="16"/>
  <c r="AB28" i="16" s="1"/>
  <c r="AF19" i="26"/>
  <c r="AF22" i="26" s="1"/>
  <c r="AE25" i="26" s="1"/>
  <c r="AA27" i="16"/>
  <c r="AB27" i="16" s="1"/>
  <c r="AA37" i="16"/>
  <c r="AB37" i="16" s="1"/>
  <c r="AA22" i="26"/>
  <c r="AA29" i="26"/>
  <c r="E14" i="23"/>
  <c r="AA26" i="26"/>
  <c r="AJ18" i="27"/>
  <c r="AJ17" i="27"/>
  <c r="AB22" i="29"/>
  <c r="AA25" i="29" s="1"/>
  <c r="AA22" i="29"/>
  <c r="AE22" i="27"/>
  <c r="AJ17" i="26"/>
  <c r="AJ18" i="26"/>
  <c r="AE22" i="16"/>
  <c r="AI18" i="16"/>
  <c r="AI19" i="16" s="1"/>
  <c r="AI20" i="16" s="1"/>
  <c r="AJ20" i="16" s="1"/>
  <c r="AM17" i="16"/>
  <c r="W31" i="16"/>
  <c r="W28" i="16"/>
  <c r="W34" i="16"/>
  <c r="W32" i="16"/>
  <c r="W37" i="16"/>
  <c r="W27" i="16"/>
  <c r="W31" i="19"/>
  <c r="AV38" i="17"/>
  <c r="AV38" i="3"/>
  <c r="AU41" i="3" s="1"/>
  <c r="Q96" i="2"/>
  <c r="AU65" i="16" s="1"/>
  <c r="P96" i="2"/>
  <c r="AQ65" i="16" s="1"/>
  <c r="D70" i="15"/>
  <c r="C74" i="15" s="1"/>
  <c r="H62" i="15"/>
  <c r="D14" i="18"/>
  <c r="D22" i="18" s="1"/>
  <c r="C25" i="18" s="1"/>
  <c r="D25" i="18" s="1"/>
  <c r="D62" i="18"/>
  <c r="D14" i="15"/>
  <c r="D22" i="15" s="1"/>
  <c r="C25" i="15" s="1"/>
  <c r="D25" i="15" s="1"/>
  <c r="H14" i="15"/>
  <c r="H22" i="15" s="1"/>
  <c r="G25" i="15" s="1"/>
  <c r="H25" i="15" s="1"/>
  <c r="R19" i="15"/>
  <c r="T19" i="15" s="1"/>
  <c r="R67" i="15"/>
  <c r="T67" i="15" s="1"/>
  <c r="R18" i="15"/>
  <c r="T18" i="15" s="1"/>
  <c r="R66" i="15"/>
  <c r="T66" i="15" s="1"/>
  <c r="R65" i="15"/>
  <c r="T65" i="15" s="1"/>
  <c r="R17" i="15"/>
  <c r="T17" i="15" s="1"/>
  <c r="W32" i="19" l="1"/>
  <c r="AA22" i="19"/>
  <c r="W37" i="19"/>
  <c r="W28" i="19"/>
  <c r="W33" i="19"/>
  <c r="W34" i="19"/>
  <c r="AE84" i="16"/>
  <c r="AE76" i="16"/>
  <c r="AE78" i="16"/>
  <c r="AE83" i="16"/>
  <c r="AE81" i="16"/>
  <c r="W30" i="19"/>
  <c r="W36" i="19"/>
  <c r="W27" i="19"/>
  <c r="AA84" i="16"/>
  <c r="AA76" i="16"/>
  <c r="AA78" i="16"/>
  <c r="AA83" i="16"/>
  <c r="AA81" i="16"/>
  <c r="AQ42" i="17"/>
  <c r="AQ43" i="17" s="1"/>
  <c r="AA70" i="19"/>
  <c r="AE35" i="27"/>
  <c r="AE30" i="27"/>
  <c r="AE36" i="27"/>
  <c r="AE33" i="27"/>
  <c r="AE28" i="16"/>
  <c r="AE36" i="16"/>
  <c r="AE35" i="16"/>
  <c r="AE33" i="16"/>
  <c r="AE30" i="16"/>
  <c r="AA27" i="26"/>
  <c r="AA33" i="26"/>
  <c r="AA30" i="26"/>
  <c r="AA36" i="26"/>
  <c r="AA35" i="26"/>
  <c r="AA35" i="19"/>
  <c r="AB35" i="19" s="1"/>
  <c r="AA36" i="19"/>
  <c r="AB36" i="19" s="1"/>
  <c r="AA30" i="19"/>
  <c r="AB30" i="19" s="1"/>
  <c r="AA36" i="29"/>
  <c r="AA33" i="29"/>
  <c r="AA30" i="29"/>
  <c r="AA35" i="29"/>
  <c r="AA32" i="27"/>
  <c r="AA33" i="27"/>
  <c r="AA36" i="27"/>
  <c r="AA35" i="27"/>
  <c r="AA30" i="27"/>
  <c r="AQ66" i="16"/>
  <c r="AQ67" i="16" s="1"/>
  <c r="AQ68" i="16" s="1"/>
  <c r="AR68" i="16" s="1"/>
  <c r="AU66" i="16"/>
  <c r="AU67" i="16" s="1"/>
  <c r="AU68" i="16" s="1"/>
  <c r="AV68" i="16" s="1"/>
  <c r="AM68" i="16"/>
  <c r="AN68" i="16" s="1"/>
  <c r="Y14" i="23"/>
  <c r="AU41" i="17"/>
  <c r="AU42" i="17" s="1"/>
  <c r="F15" i="23"/>
  <c r="AE20" i="19"/>
  <c r="AF20" i="19" s="1"/>
  <c r="AA85" i="16"/>
  <c r="AA79" i="16"/>
  <c r="AA82" i="16"/>
  <c r="AA80" i="16"/>
  <c r="AA77" i="16"/>
  <c r="AE77" i="16"/>
  <c r="AE80" i="16"/>
  <c r="AE85" i="16"/>
  <c r="AE79" i="16"/>
  <c r="AE82" i="16"/>
  <c r="AE46" i="17"/>
  <c r="AI45" i="17"/>
  <c r="AQ43" i="3"/>
  <c r="AU42" i="3"/>
  <c r="AE46" i="3"/>
  <c r="AM44" i="17"/>
  <c r="AI45" i="3"/>
  <c r="AM44" i="3"/>
  <c r="AI19" i="19"/>
  <c r="AJ19" i="19" s="1"/>
  <c r="AA31" i="27"/>
  <c r="AI67" i="19"/>
  <c r="AJ67" i="19" s="1"/>
  <c r="AJ66" i="19"/>
  <c r="AF67" i="19"/>
  <c r="AE70" i="19"/>
  <c r="AA28" i="27"/>
  <c r="AJ67" i="16"/>
  <c r="AJ66" i="16"/>
  <c r="AN67" i="16"/>
  <c r="AN65" i="16"/>
  <c r="AA27" i="27"/>
  <c r="AM66" i="19"/>
  <c r="AN66" i="19" s="1"/>
  <c r="AN65" i="19"/>
  <c r="AQ17" i="19"/>
  <c r="AQ65" i="19"/>
  <c r="AM18" i="19"/>
  <c r="AN18" i="19" s="1"/>
  <c r="AN17" i="19"/>
  <c r="AU17" i="19"/>
  <c r="AU65" i="19"/>
  <c r="AA31" i="26"/>
  <c r="AA37" i="26"/>
  <c r="AA32" i="26"/>
  <c r="AA34" i="26"/>
  <c r="AA28" i="26"/>
  <c r="AE29" i="27"/>
  <c r="AE26" i="27"/>
  <c r="AE22" i="26"/>
  <c r="AA37" i="27"/>
  <c r="AA34" i="27"/>
  <c r="AJ19" i="27"/>
  <c r="AJ22" i="27" s="1"/>
  <c r="AI25" i="27" s="1"/>
  <c r="AE27" i="16"/>
  <c r="AE31" i="16"/>
  <c r="AE37" i="16"/>
  <c r="AJ22" i="29"/>
  <c r="AI25" i="29" s="1"/>
  <c r="AE32" i="16"/>
  <c r="AE34" i="16"/>
  <c r="AA28" i="29"/>
  <c r="AA27" i="29"/>
  <c r="AA31" i="29"/>
  <c r="AA34" i="29"/>
  <c r="AA37" i="29"/>
  <c r="AA32" i="29"/>
  <c r="AA26" i="29"/>
  <c r="AA29" i="29"/>
  <c r="AA26" i="28"/>
  <c r="AA29" i="28"/>
  <c r="AF22" i="29"/>
  <c r="AE25" i="29" s="1"/>
  <c r="AE22" i="29"/>
  <c r="AA28" i="28"/>
  <c r="AA37" i="28"/>
  <c r="AA31" i="28"/>
  <c r="AA32" i="28"/>
  <c r="AA34" i="28"/>
  <c r="AA27" i="28"/>
  <c r="AE37" i="27"/>
  <c r="AE27" i="27"/>
  <c r="AE34" i="27"/>
  <c r="AE28" i="27"/>
  <c r="AE32" i="27"/>
  <c r="AE31" i="27"/>
  <c r="AI26" i="28"/>
  <c r="AI29" i="28"/>
  <c r="AN18" i="27"/>
  <c r="AN17" i="27"/>
  <c r="AN18" i="26"/>
  <c r="AN17" i="26"/>
  <c r="E15" i="23"/>
  <c r="AE26" i="26"/>
  <c r="AE29" i="26"/>
  <c r="AQ17" i="16"/>
  <c r="AU17" i="16"/>
  <c r="AM18" i="16"/>
  <c r="AM19" i="16" s="1"/>
  <c r="AI22" i="16"/>
  <c r="W8" i="23"/>
  <c r="C26" i="18"/>
  <c r="D26" i="18" s="1"/>
  <c r="C29" i="18"/>
  <c r="D29" i="18" s="1"/>
  <c r="G26" i="15"/>
  <c r="H26" i="15" s="1"/>
  <c r="G29" i="15"/>
  <c r="H29" i="15" s="1"/>
  <c r="C26" i="15"/>
  <c r="D26" i="15" s="1"/>
  <c r="C29" i="15"/>
  <c r="D29" i="15" s="1"/>
  <c r="M8" i="23"/>
  <c r="C75" i="15"/>
  <c r="C9" i="23"/>
  <c r="C8" i="23"/>
  <c r="H62" i="18"/>
  <c r="H70" i="18" s="1"/>
  <c r="G74" i="18" s="1"/>
  <c r="H14" i="18"/>
  <c r="H70" i="15"/>
  <c r="G74" i="15" s="1"/>
  <c r="D70" i="18"/>
  <c r="L62" i="15"/>
  <c r="L14" i="18"/>
  <c r="L22" i="18" s="1"/>
  <c r="K25" i="18" s="1"/>
  <c r="L25" i="18" s="1"/>
  <c r="L62" i="18"/>
  <c r="L70" i="18" s="1"/>
  <c r="K74" i="18" s="1"/>
  <c r="L14" i="15"/>
  <c r="L22" i="15" s="1"/>
  <c r="K25" i="15" s="1"/>
  <c r="L25" i="15" s="1"/>
  <c r="V17" i="15"/>
  <c r="X17" i="15" s="1"/>
  <c r="V65" i="15"/>
  <c r="X65" i="15" s="1"/>
  <c r="V18" i="15"/>
  <c r="X18" i="15" s="1"/>
  <c r="V66" i="15"/>
  <c r="X66" i="15" s="1"/>
  <c r="V67" i="15"/>
  <c r="X67" i="15" s="1"/>
  <c r="V19" i="15"/>
  <c r="X19" i="15" s="1"/>
  <c r="AA37" i="19" l="1"/>
  <c r="AB37" i="19" s="1"/>
  <c r="AA31" i="19"/>
  <c r="AB31" i="19" s="1"/>
  <c r="AA28" i="19"/>
  <c r="AB28" i="19" s="1"/>
  <c r="AA33" i="19"/>
  <c r="AB33" i="19" s="1"/>
  <c r="AA34" i="19"/>
  <c r="AB34" i="19" s="1"/>
  <c r="AA27" i="19"/>
  <c r="AB27" i="19" s="1"/>
  <c r="AA32" i="19"/>
  <c r="AB32" i="19" s="1"/>
  <c r="C75" i="18"/>
  <c r="C74" i="18"/>
  <c r="AE84" i="19"/>
  <c r="AE81" i="19"/>
  <c r="AE83" i="19"/>
  <c r="AE78" i="19"/>
  <c r="AE76" i="19"/>
  <c r="AA84" i="19"/>
  <c r="AA81" i="19"/>
  <c r="AA78" i="19"/>
  <c r="AA83" i="19"/>
  <c r="AA76" i="19"/>
  <c r="AA85" i="19"/>
  <c r="AE33" i="29"/>
  <c r="AE35" i="29"/>
  <c r="AE36" i="29"/>
  <c r="AE30" i="29"/>
  <c r="AI36" i="16"/>
  <c r="AI30" i="16"/>
  <c r="AI35" i="16"/>
  <c r="AI33" i="16"/>
  <c r="AE31" i="26"/>
  <c r="AE35" i="26"/>
  <c r="AE30" i="26"/>
  <c r="AE36" i="26"/>
  <c r="AE33" i="26"/>
  <c r="AA82" i="19"/>
  <c r="AA79" i="19"/>
  <c r="AA77" i="19"/>
  <c r="AA80" i="19"/>
  <c r="Y15" i="23"/>
  <c r="G75" i="18"/>
  <c r="AI20" i="19"/>
  <c r="AJ20" i="19" s="1"/>
  <c r="AE22" i="19"/>
  <c r="K75" i="18"/>
  <c r="Y16" i="23"/>
  <c r="AI68" i="19"/>
  <c r="AJ68" i="19" s="1"/>
  <c r="AI70" i="16"/>
  <c r="AE28" i="26"/>
  <c r="AI46" i="17"/>
  <c r="AU43" i="3"/>
  <c r="AE37" i="26"/>
  <c r="AM45" i="3"/>
  <c r="AE27" i="26"/>
  <c r="AI46" i="3"/>
  <c r="AU43" i="17"/>
  <c r="AE34" i="26"/>
  <c r="AE32" i="26"/>
  <c r="AM45" i="17"/>
  <c r="AQ44" i="17"/>
  <c r="AQ44" i="3"/>
  <c r="AM67" i="19"/>
  <c r="AN67" i="19" s="1"/>
  <c r="AV66" i="16"/>
  <c r="AV65" i="16"/>
  <c r="AN67" i="26"/>
  <c r="AN70" i="26" s="1"/>
  <c r="AM74" i="26" s="1"/>
  <c r="AN66" i="16"/>
  <c r="AU66" i="19"/>
  <c r="AV65" i="19"/>
  <c r="AU18" i="19"/>
  <c r="AV17" i="19"/>
  <c r="AE77" i="19"/>
  <c r="AE85" i="19"/>
  <c r="AE80" i="19"/>
  <c r="AE82" i="19"/>
  <c r="AE79" i="19"/>
  <c r="AM19" i="19"/>
  <c r="AN19" i="19" s="1"/>
  <c r="AR65" i="16"/>
  <c r="AQ66" i="19"/>
  <c r="AR66" i="19" s="1"/>
  <c r="AR65" i="19"/>
  <c r="AQ18" i="19"/>
  <c r="AR18" i="19" s="1"/>
  <c r="AR17" i="19"/>
  <c r="AI22" i="27"/>
  <c r="AI22" i="29"/>
  <c r="AM70" i="16"/>
  <c r="AN22" i="29"/>
  <c r="AM25" i="29" s="1"/>
  <c r="AE29" i="29"/>
  <c r="AE26" i="29"/>
  <c r="AE26" i="28"/>
  <c r="AE29" i="28"/>
  <c r="AI27" i="28"/>
  <c r="AI32" i="28"/>
  <c r="AI31" i="28"/>
  <c r="AI28" i="28"/>
  <c r="AI34" i="28"/>
  <c r="AI37" i="28"/>
  <c r="AR17" i="27"/>
  <c r="AR18" i="27"/>
  <c r="AE32" i="28"/>
  <c r="AE31" i="28"/>
  <c r="AE34" i="28"/>
  <c r="AE28" i="28"/>
  <c r="AE37" i="28"/>
  <c r="AE27" i="28"/>
  <c r="AR18" i="26"/>
  <c r="AR17" i="26"/>
  <c r="AV17" i="27"/>
  <c r="AV18" i="27"/>
  <c r="F16" i="23"/>
  <c r="AI26" i="27"/>
  <c r="AI29" i="27"/>
  <c r="AJ19" i="26"/>
  <c r="AJ22" i="26" s="1"/>
  <c r="AI25" i="26" s="1"/>
  <c r="AI22" i="26"/>
  <c r="AI29" i="29"/>
  <c r="AI26" i="29"/>
  <c r="AV17" i="26"/>
  <c r="AV18" i="26"/>
  <c r="AE27" i="29"/>
  <c r="AE31" i="29"/>
  <c r="AE34" i="29"/>
  <c r="AE28" i="29"/>
  <c r="AE37" i="29"/>
  <c r="AE32" i="29"/>
  <c r="AM20" i="16"/>
  <c r="AN20" i="16" s="1"/>
  <c r="AU18" i="16"/>
  <c r="AU19" i="16" s="1"/>
  <c r="AI28" i="16"/>
  <c r="AI31" i="16"/>
  <c r="AI37" i="16"/>
  <c r="AI27" i="16"/>
  <c r="AI32" i="16"/>
  <c r="AI34" i="16"/>
  <c r="AQ18" i="16"/>
  <c r="AQ19" i="16" s="1"/>
  <c r="AQ20" i="16" s="1"/>
  <c r="AR20" i="16" s="1"/>
  <c r="K26" i="15"/>
  <c r="L26" i="15" s="1"/>
  <c r="K29" i="15"/>
  <c r="L29" i="15" s="1"/>
  <c r="W10" i="23"/>
  <c r="K26" i="18"/>
  <c r="L26" i="18" s="1"/>
  <c r="K29" i="18"/>
  <c r="L29" i="18" s="1"/>
  <c r="C10" i="23"/>
  <c r="M9" i="23"/>
  <c r="G75" i="15"/>
  <c r="AG8" i="23"/>
  <c r="AG10" i="23"/>
  <c r="AG9" i="23"/>
  <c r="D38" i="18"/>
  <c r="C41" i="18" s="1"/>
  <c r="D38" i="15"/>
  <c r="H38" i="15"/>
  <c r="H22" i="18"/>
  <c r="G25" i="18" s="1"/>
  <c r="H25" i="18" s="1"/>
  <c r="L70" i="15"/>
  <c r="K74" i="15" s="1"/>
  <c r="P62" i="18"/>
  <c r="P70" i="18" s="1"/>
  <c r="O74" i="18" s="1"/>
  <c r="P62" i="15"/>
  <c r="P14" i="15"/>
  <c r="P22" i="15" s="1"/>
  <c r="O25" i="15" s="1"/>
  <c r="P25" i="15" s="1"/>
  <c r="P14" i="18"/>
  <c r="P22" i="18" s="1"/>
  <c r="O25" i="18" s="1"/>
  <c r="P25" i="18" s="1"/>
  <c r="Z67" i="15"/>
  <c r="AB67" i="15" s="1"/>
  <c r="Z19" i="15"/>
  <c r="AB19" i="15" s="1"/>
  <c r="Z18" i="15"/>
  <c r="AB18" i="15" s="1"/>
  <c r="Z66" i="15"/>
  <c r="AB66" i="15" s="1"/>
  <c r="Z65" i="15"/>
  <c r="AB65" i="15" s="1"/>
  <c r="Z17" i="15"/>
  <c r="AB17" i="15" s="1"/>
  <c r="AI22" i="19" l="1"/>
  <c r="AI33" i="19" s="1"/>
  <c r="AM84" i="16"/>
  <c r="AM76" i="16"/>
  <c r="AM78" i="16"/>
  <c r="AM83" i="16"/>
  <c r="AM81" i="16"/>
  <c r="AI77" i="16"/>
  <c r="AI84" i="16"/>
  <c r="AI76" i="16"/>
  <c r="AI83" i="16"/>
  <c r="AI81" i="16"/>
  <c r="AI78" i="16"/>
  <c r="AI36" i="19"/>
  <c r="AI37" i="29"/>
  <c r="AI36" i="29"/>
  <c r="AI33" i="29"/>
  <c r="AI30" i="29"/>
  <c r="AI35" i="29"/>
  <c r="AI36" i="26"/>
  <c r="AI33" i="26"/>
  <c r="AI30" i="26"/>
  <c r="AI35" i="26"/>
  <c r="AI27" i="27"/>
  <c r="AI35" i="27"/>
  <c r="AI33" i="27"/>
  <c r="AI36" i="27"/>
  <c r="AI30" i="27"/>
  <c r="AE30" i="19"/>
  <c r="AE35" i="19"/>
  <c r="AE36" i="19"/>
  <c r="AE33" i="19"/>
  <c r="AM68" i="19"/>
  <c r="AN68" i="19" s="1"/>
  <c r="AI70" i="19"/>
  <c r="AI80" i="19" s="1"/>
  <c r="AM20" i="19"/>
  <c r="AN20" i="19" s="1"/>
  <c r="C41" i="15"/>
  <c r="C42" i="15" s="1"/>
  <c r="D49" i="15"/>
  <c r="O75" i="18"/>
  <c r="AI31" i="19"/>
  <c r="AE31" i="19"/>
  <c r="AE32" i="19"/>
  <c r="AE28" i="19"/>
  <c r="AE34" i="19"/>
  <c r="AE27" i="19"/>
  <c r="AE37" i="19"/>
  <c r="Y17" i="23"/>
  <c r="O17" i="23"/>
  <c r="AI80" i="16"/>
  <c r="AI79" i="16"/>
  <c r="AI82" i="16"/>
  <c r="AI85" i="16"/>
  <c r="AI34" i="27"/>
  <c r="AI37" i="27"/>
  <c r="AI32" i="27"/>
  <c r="AV67" i="16"/>
  <c r="AI31" i="27"/>
  <c r="AQ45" i="17"/>
  <c r="AM46" i="3"/>
  <c r="AU44" i="17"/>
  <c r="AU44" i="3"/>
  <c r="AQ19" i="19"/>
  <c r="AR19" i="19" s="1"/>
  <c r="AM46" i="17"/>
  <c r="AQ45" i="3"/>
  <c r="AI31" i="29"/>
  <c r="AI32" i="29"/>
  <c r="C42" i="18"/>
  <c r="AI27" i="29"/>
  <c r="G41" i="15"/>
  <c r="AI28" i="27"/>
  <c r="AI77" i="19"/>
  <c r="AI79" i="19"/>
  <c r="AU19" i="19"/>
  <c r="AV19" i="19" s="1"/>
  <c r="AV18" i="19"/>
  <c r="AQ67" i="19"/>
  <c r="AR67" i="19" s="1"/>
  <c r="AU67" i="19"/>
  <c r="AU68" i="19" s="1"/>
  <c r="AV68" i="19" s="1"/>
  <c r="AV66" i="19"/>
  <c r="AM75" i="26"/>
  <c r="AR67" i="16"/>
  <c r="AR66" i="16"/>
  <c r="AI28" i="29"/>
  <c r="AI34" i="29"/>
  <c r="AM22" i="29"/>
  <c r="AU70" i="16"/>
  <c r="AM85" i="16"/>
  <c r="AM77" i="16"/>
  <c r="AM82" i="16"/>
  <c r="AM79" i="16"/>
  <c r="AM80" i="16"/>
  <c r="AN19" i="27"/>
  <c r="AN22" i="27" s="1"/>
  <c r="AM25" i="27" s="1"/>
  <c r="AM22" i="27"/>
  <c r="AV19" i="26"/>
  <c r="AV22" i="26" s="1"/>
  <c r="AU25" i="26" s="1"/>
  <c r="AR19" i="27"/>
  <c r="AR22" i="27" s="1"/>
  <c r="AQ25" i="27" s="1"/>
  <c r="AR19" i="26"/>
  <c r="AR22" i="26" s="1"/>
  <c r="AQ25" i="26" s="1"/>
  <c r="AV19" i="27"/>
  <c r="AV22" i="27" s="1"/>
  <c r="AU25" i="27" s="1"/>
  <c r="AM26" i="28"/>
  <c r="AM29" i="28"/>
  <c r="AM37" i="28"/>
  <c r="AM28" i="28"/>
  <c r="AM34" i="28"/>
  <c r="AM31" i="28"/>
  <c r="AM27" i="28"/>
  <c r="AM32" i="28"/>
  <c r="AQ22" i="29"/>
  <c r="AR22" i="29"/>
  <c r="AQ25" i="29" s="1"/>
  <c r="AQ22" i="27"/>
  <c r="AM22" i="16"/>
  <c r="AI28" i="26"/>
  <c r="AI31" i="26"/>
  <c r="AI34" i="26"/>
  <c r="AI27" i="26"/>
  <c r="AI32" i="26"/>
  <c r="AI37" i="26"/>
  <c r="AI29" i="26"/>
  <c r="E16" i="23"/>
  <c r="AI26" i="26"/>
  <c r="AN19" i="26"/>
  <c r="AN22" i="26" s="1"/>
  <c r="AM25" i="26" s="1"/>
  <c r="AM22" i="26"/>
  <c r="AU22" i="29"/>
  <c r="AM26" i="29"/>
  <c r="AM29" i="29"/>
  <c r="AV22" i="29"/>
  <c r="AU25" i="29" s="1"/>
  <c r="AQ22" i="16"/>
  <c r="AU20" i="16"/>
  <c r="W11" i="23"/>
  <c r="O26" i="18"/>
  <c r="P26" i="18" s="1"/>
  <c r="O29" i="18"/>
  <c r="P29" i="18" s="1"/>
  <c r="O26" i="15"/>
  <c r="P26" i="15" s="1"/>
  <c r="O29" i="15"/>
  <c r="P29" i="15" s="1"/>
  <c r="W9" i="23"/>
  <c r="G26" i="18"/>
  <c r="H26" i="18" s="1"/>
  <c r="G29" i="18"/>
  <c r="H29" i="18" s="1"/>
  <c r="M10" i="23"/>
  <c r="K75" i="15"/>
  <c r="C11" i="23"/>
  <c r="AG11" i="23"/>
  <c r="L38" i="15"/>
  <c r="L38" i="18"/>
  <c r="P70" i="15"/>
  <c r="O74" i="15" s="1"/>
  <c r="T62" i="18"/>
  <c r="T70" i="18" s="1"/>
  <c r="S74" i="18" s="1"/>
  <c r="T62" i="15"/>
  <c r="T14" i="18"/>
  <c r="T22" i="18" s="1"/>
  <c r="S25" i="18" s="1"/>
  <c r="T25" i="18" s="1"/>
  <c r="T14" i="15"/>
  <c r="T22" i="15" s="1"/>
  <c r="S25" i="15" s="1"/>
  <c r="T25" i="15" s="1"/>
  <c r="AD17" i="15"/>
  <c r="AF17" i="15" s="1"/>
  <c r="AD65" i="15"/>
  <c r="AF65" i="15" s="1"/>
  <c r="AD18" i="15"/>
  <c r="AF18" i="15" s="1"/>
  <c r="AD66" i="15"/>
  <c r="AF66" i="15" s="1"/>
  <c r="AD67" i="15"/>
  <c r="AF67" i="15" s="1"/>
  <c r="AD19" i="15"/>
  <c r="AF19" i="15" s="1"/>
  <c r="AI32" i="19" l="1"/>
  <c r="AI85" i="19"/>
  <c r="AI35" i="19"/>
  <c r="AI37" i="19"/>
  <c r="AI30" i="19"/>
  <c r="AI34" i="19"/>
  <c r="AI82" i="19"/>
  <c r="AI27" i="19"/>
  <c r="AI28" i="19"/>
  <c r="AM70" i="19"/>
  <c r="AM84" i="19" s="1"/>
  <c r="AM22" i="19"/>
  <c r="AM31" i="19" s="1"/>
  <c r="AU84" i="16"/>
  <c r="AU76" i="16"/>
  <c r="AU83" i="16"/>
  <c r="AU81" i="16"/>
  <c r="AU78" i="16"/>
  <c r="AI84" i="19"/>
  <c r="AI81" i="19"/>
  <c r="AI83" i="19"/>
  <c r="AI78" i="19"/>
  <c r="AI76" i="19"/>
  <c r="AM35" i="26"/>
  <c r="AM33" i="26"/>
  <c r="AM30" i="26"/>
  <c r="AM36" i="26"/>
  <c r="AU36" i="29"/>
  <c r="AU30" i="29"/>
  <c r="AU33" i="29"/>
  <c r="AU35" i="29"/>
  <c r="AQ30" i="29"/>
  <c r="AQ35" i="29"/>
  <c r="AQ36" i="29"/>
  <c r="AQ33" i="29"/>
  <c r="AQ36" i="16"/>
  <c r="AQ33" i="16"/>
  <c r="AQ30" i="16"/>
  <c r="AQ35" i="16"/>
  <c r="AM34" i="16"/>
  <c r="AM36" i="16"/>
  <c r="AM30" i="16"/>
  <c r="AM35" i="16"/>
  <c r="AM33" i="16"/>
  <c r="AM33" i="27"/>
  <c r="AM30" i="27"/>
  <c r="AM36" i="27"/>
  <c r="AM35" i="27"/>
  <c r="AM36" i="19"/>
  <c r="AQ36" i="27"/>
  <c r="AQ33" i="27"/>
  <c r="AQ30" i="27"/>
  <c r="AQ35" i="27"/>
  <c r="AM32" i="29"/>
  <c r="AM33" i="29"/>
  <c r="AM30" i="29"/>
  <c r="AM35" i="29"/>
  <c r="AM36" i="29"/>
  <c r="K41" i="15"/>
  <c r="K42" i="15" s="1"/>
  <c r="AM26" i="27"/>
  <c r="Y19" i="23"/>
  <c r="Y18" i="23"/>
  <c r="AU20" i="19"/>
  <c r="S75" i="18"/>
  <c r="AQ29" i="26"/>
  <c r="AQ20" i="19"/>
  <c r="AR20" i="19" s="1"/>
  <c r="F18" i="23"/>
  <c r="K41" i="18"/>
  <c r="AQ68" i="19"/>
  <c r="AR68" i="19" s="1"/>
  <c r="H8" i="23"/>
  <c r="C11" i="4"/>
  <c r="AM37" i="29"/>
  <c r="AQ70" i="16"/>
  <c r="AM34" i="29"/>
  <c r="AM28" i="29"/>
  <c r="AM27" i="29"/>
  <c r="AM31" i="29"/>
  <c r="AQ46" i="3"/>
  <c r="C43" i="18"/>
  <c r="AQ46" i="17"/>
  <c r="AU45" i="3"/>
  <c r="AU45" i="17"/>
  <c r="C43" i="15"/>
  <c r="G42" i="15"/>
  <c r="AV67" i="19"/>
  <c r="AU70" i="19"/>
  <c r="AM31" i="16"/>
  <c r="AQ29" i="27"/>
  <c r="AM79" i="19"/>
  <c r="AM77" i="19"/>
  <c r="AQ26" i="27"/>
  <c r="AM29" i="27"/>
  <c r="AM37" i="16"/>
  <c r="AM27" i="16"/>
  <c r="AQ22" i="26"/>
  <c r="AQ26" i="26"/>
  <c r="F17" i="23"/>
  <c r="AU22" i="27"/>
  <c r="AU79" i="16"/>
  <c r="AU82" i="16"/>
  <c r="AU77" i="16"/>
  <c r="AU85" i="16"/>
  <c r="AU80" i="16"/>
  <c r="AM28" i="16"/>
  <c r="AU22" i="26"/>
  <c r="AM32" i="16"/>
  <c r="AM27" i="27"/>
  <c r="AM32" i="27"/>
  <c r="AM37" i="27"/>
  <c r="AM34" i="27"/>
  <c r="AM31" i="27"/>
  <c r="AM28" i="27"/>
  <c r="E18" i="23"/>
  <c r="AQ26" i="28"/>
  <c r="AQ29" i="28"/>
  <c r="AU26" i="29"/>
  <c r="AU29" i="29"/>
  <c r="AU27" i="29"/>
  <c r="AU32" i="29"/>
  <c r="AU37" i="29"/>
  <c r="AU34" i="29"/>
  <c r="AU28" i="29"/>
  <c r="AU31" i="29"/>
  <c r="E19" i="23"/>
  <c r="AU29" i="26"/>
  <c r="AU26" i="26"/>
  <c r="AQ37" i="28"/>
  <c r="AQ31" i="28"/>
  <c r="AQ28" i="28"/>
  <c r="AQ32" i="28"/>
  <c r="AQ27" i="28"/>
  <c r="AQ34" i="28"/>
  <c r="AM28" i="26"/>
  <c r="AM34" i="26"/>
  <c r="AM27" i="26"/>
  <c r="AM32" i="26"/>
  <c r="AM31" i="26"/>
  <c r="AM37" i="26"/>
  <c r="AU26" i="27"/>
  <c r="F19" i="23"/>
  <c r="AU29" i="27"/>
  <c r="AM29" i="26"/>
  <c r="E17" i="23"/>
  <c r="AM26" i="26"/>
  <c r="AQ34" i="27"/>
  <c r="AQ28" i="27"/>
  <c r="AQ27" i="27"/>
  <c r="AQ31" i="27"/>
  <c r="AQ32" i="27"/>
  <c r="AQ37" i="27"/>
  <c r="AQ26" i="29"/>
  <c r="AQ29" i="29"/>
  <c r="AQ34" i="29"/>
  <c r="AQ37" i="29"/>
  <c r="AQ28" i="29"/>
  <c r="AQ27" i="29"/>
  <c r="AQ31" i="29"/>
  <c r="AQ32" i="29"/>
  <c r="AQ28" i="16"/>
  <c r="AQ31" i="16"/>
  <c r="AQ37" i="16"/>
  <c r="AQ27" i="16"/>
  <c r="AQ32" i="16"/>
  <c r="AQ34" i="16"/>
  <c r="AV20" i="16"/>
  <c r="AU22" i="16"/>
  <c r="S29" i="15"/>
  <c r="T29" i="15" s="1"/>
  <c r="S26" i="15"/>
  <c r="T26" i="15" s="1"/>
  <c r="W12" i="23"/>
  <c r="S26" i="18"/>
  <c r="T26" i="18" s="1"/>
  <c r="S29" i="18"/>
  <c r="T29" i="18" s="1"/>
  <c r="C12" i="23"/>
  <c r="M11" i="23"/>
  <c r="O75" i="15"/>
  <c r="AG12" i="23"/>
  <c r="P38" i="15"/>
  <c r="P38" i="18"/>
  <c r="H38" i="18"/>
  <c r="T70" i="15"/>
  <c r="S74" i="15" s="1"/>
  <c r="X62" i="15"/>
  <c r="X14" i="18"/>
  <c r="X22" i="18" s="1"/>
  <c r="W25" i="18" s="1"/>
  <c r="X25" i="18" s="1"/>
  <c r="X62" i="18"/>
  <c r="X70" i="18" s="1"/>
  <c r="W74" i="18" s="1"/>
  <c r="X14" i="15"/>
  <c r="X22" i="15" s="1"/>
  <c r="W25" i="15" s="1"/>
  <c r="X25" i="15" s="1"/>
  <c r="AH67" i="15"/>
  <c r="AJ67" i="15" s="1"/>
  <c r="AH19" i="15"/>
  <c r="AJ19" i="15" s="1"/>
  <c r="AH66" i="15"/>
  <c r="AJ66" i="15" s="1"/>
  <c r="AH18" i="15"/>
  <c r="AJ18" i="15" s="1"/>
  <c r="AH65" i="15"/>
  <c r="AJ65" i="15" s="1"/>
  <c r="AH17" i="15"/>
  <c r="AJ17" i="15" s="1"/>
  <c r="AM83" i="19" l="1"/>
  <c r="AM76" i="19"/>
  <c r="AM80" i="19"/>
  <c r="AQ70" i="19"/>
  <c r="AQ76" i="19" s="1"/>
  <c r="AM30" i="19"/>
  <c r="AM35" i="19"/>
  <c r="AM33" i="19"/>
  <c r="AM78" i="19"/>
  <c r="AM85" i="19"/>
  <c r="AM82" i="19"/>
  <c r="AM81" i="19"/>
  <c r="AQ22" i="19"/>
  <c r="AM28" i="19"/>
  <c r="AM37" i="19"/>
  <c r="AM27" i="19"/>
  <c r="AM34" i="19"/>
  <c r="AM32" i="19"/>
  <c r="AU84" i="19"/>
  <c r="AU81" i="19"/>
  <c r="AU76" i="19"/>
  <c r="AU78" i="19"/>
  <c r="AU83" i="19"/>
  <c r="AQ82" i="19"/>
  <c r="AQ84" i="19"/>
  <c r="AQ81" i="19"/>
  <c r="AQ83" i="19"/>
  <c r="AQ78" i="19"/>
  <c r="AQ82" i="16"/>
  <c r="AQ84" i="16"/>
  <c r="AQ76" i="16"/>
  <c r="AQ83" i="16"/>
  <c r="AQ78" i="16"/>
  <c r="AQ81" i="16"/>
  <c r="AU36" i="26"/>
  <c r="AU35" i="26"/>
  <c r="AU33" i="26"/>
  <c r="AU30" i="26"/>
  <c r="AU34" i="27"/>
  <c r="AU30" i="27"/>
  <c r="AU35" i="27"/>
  <c r="AU36" i="27"/>
  <c r="AU33" i="27"/>
  <c r="AU36" i="16"/>
  <c r="AU35" i="16"/>
  <c r="AU33" i="16"/>
  <c r="AU30" i="16"/>
  <c r="AQ32" i="26"/>
  <c r="AQ33" i="26"/>
  <c r="AQ35" i="26"/>
  <c r="AQ30" i="26"/>
  <c r="AQ36" i="26"/>
  <c r="AQ27" i="26"/>
  <c r="AQ37" i="26"/>
  <c r="K42" i="18"/>
  <c r="W75" i="18"/>
  <c r="G41" i="18"/>
  <c r="O41" i="18"/>
  <c r="O42" i="18" s="1"/>
  <c r="AQ79" i="16"/>
  <c r="AV20" i="19"/>
  <c r="AU22" i="19"/>
  <c r="AQ80" i="16"/>
  <c r="O41" i="15"/>
  <c r="AQ77" i="16"/>
  <c r="AQ85" i="16"/>
  <c r="AU27" i="27"/>
  <c r="AU31" i="27"/>
  <c r="AU32" i="27"/>
  <c r="AQ79" i="19"/>
  <c r="AU37" i="27"/>
  <c r="AQ80" i="19"/>
  <c r="AQ85" i="19"/>
  <c r="C44" i="18"/>
  <c r="AQ31" i="26"/>
  <c r="AU46" i="3"/>
  <c r="AU46" i="17"/>
  <c r="AQ77" i="19"/>
  <c r="C44" i="15"/>
  <c r="K43" i="15"/>
  <c r="G43" i="15"/>
  <c r="AQ34" i="26"/>
  <c r="AU82" i="19"/>
  <c r="AU85" i="19"/>
  <c r="AU80" i="19"/>
  <c r="AU77" i="19"/>
  <c r="AU79" i="19"/>
  <c r="AQ28" i="26"/>
  <c r="AU28" i="27"/>
  <c r="AU31" i="26"/>
  <c r="AU28" i="26"/>
  <c r="AU32" i="26"/>
  <c r="AU34" i="26"/>
  <c r="AU37" i="26"/>
  <c r="AU27" i="26"/>
  <c r="AU29" i="28"/>
  <c r="AU26" i="28"/>
  <c r="AU28" i="28"/>
  <c r="AU31" i="28"/>
  <c r="AU37" i="28"/>
  <c r="AU32" i="28"/>
  <c r="AU34" i="28"/>
  <c r="AU27" i="28"/>
  <c r="AU34" i="16"/>
  <c r="AU32" i="16"/>
  <c r="AU37" i="16"/>
  <c r="AU28" i="16"/>
  <c r="AU27" i="16"/>
  <c r="AU31" i="16"/>
  <c r="W29" i="15"/>
  <c r="X29" i="15" s="1"/>
  <c r="W26" i="15"/>
  <c r="X26" i="15" s="1"/>
  <c r="W13" i="23"/>
  <c r="W26" i="18"/>
  <c r="X26" i="18" s="1"/>
  <c r="W29" i="18"/>
  <c r="X29" i="18" s="1"/>
  <c r="M12" i="23"/>
  <c r="S75" i="15"/>
  <c r="C13" i="23"/>
  <c r="AG13" i="23"/>
  <c r="T38" i="15"/>
  <c r="T38" i="18"/>
  <c r="X70" i="15"/>
  <c r="W74" i="15" s="1"/>
  <c r="AB14" i="18"/>
  <c r="AB22" i="18" s="1"/>
  <c r="AA25" i="18" s="1"/>
  <c r="AB25" i="18" s="1"/>
  <c r="AB14" i="15"/>
  <c r="AB22" i="15" s="1"/>
  <c r="AA25" i="15" s="1"/>
  <c r="AB25" i="15" s="1"/>
  <c r="AB62" i="15"/>
  <c r="AB62" i="18"/>
  <c r="AB70" i="18" s="1"/>
  <c r="AA74" i="18" s="1"/>
  <c r="AL65" i="15"/>
  <c r="AN65" i="15" s="1"/>
  <c r="AL17" i="15"/>
  <c r="AN17" i="15" s="1"/>
  <c r="AL66" i="15"/>
  <c r="AN66" i="15" s="1"/>
  <c r="AL18" i="15"/>
  <c r="AN18" i="15" s="1"/>
  <c r="AL19" i="15"/>
  <c r="AN19" i="15" s="1"/>
  <c r="AL67" i="15"/>
  <c r="AN67" i="15" s="1"/>
  <c r="AQ30" i="19" l="1"/>
  <c r="AQ31" i="19"/>
  <c r="AQ36" i="19"/>
  <c r="AQ35" i="19"/>
  <c r="AQ33" i="19"/>
  <c r="AQ37" i="19"/>
  <c r="AQ28" i="19"/>
  <c r="AQ34" i="19"/>
  <c r="AQ27" i="19"/>
  <c r="AQ32" i="19"/>
  <c r="G42" i="18"/>
  <c r="G43" i="18" s="1"/>
  <c r="K43" i="18"/>
  <c r="K44" i="18" s="1"/>
  <c r="O42" i="15"/>
  <c r="O43" i="15" s="1"/>
  <c r="AU36" i="19"/>
  <c r="AU35" i="19"/>
  <c r="AU33" i="19"/>
  <c r="AU30" i="19"/>
  <c r="AU37" i="19"/>
  <c r="AU28" i="19"/>
  <c r="AU27" i="19"/>
  <c r="AU31" i="19"/>
  <c r="AU34" i="19"/>
  <c r="AU32" i="19"/>
  <c r="S41" i="18"/>
  <c r="AA75" i="18"/>
  <c r="S41" i="15"/>
  <c r="S42" i="15" s="1"/>
  <c r="O43" i="18"/>
  <c r="C45" i="18"/>
  <c r="G44" i="15"/>
  <c r="K44" i="15"/>
  <c r="C45" i="15"/>
  <c r="AA29" i="15"/>
  <c r="AB29" i="15" s="1"/>
  <c r="AA26" i="15"/>
  <c r="AB26" i="15" s="1"/>
  <c r="W14" i="23"/>
  <c r="AA29" i="18"/>
  <c r="AB29" i="18" s="1"/>
  <c r="AA26" i="18"/>
  <c r="AB26" i="18" s="1"/>
  <c r="C14" i="23"/>
  <c r="X38" i="15"/>
  <c r="M13" i="23"/>
  <c r="W75" i="15"/>
  <c r="AG14" i="23"/>
  <c r="X38" i="18"/>
  <c r="AB70" i="15"/>
  <c r="AA74" i="15" s="1"/>
  <c r="AF62" i="18"/>
  <c r="AF70" i="18" s="1"/>
  <c r="AE74" i="18" s="1"/>
  <c r="AF14" i="18"/>
  <c r="AF22" i="18" s="1"/>
  <c r="AE25" i="18" s="1"/>
  <c r="AF25" i="18" s="1"/>
  <c r="AF14" i="15"/>
  <c r="AF22" i="15" s="1"/>
  <c r="AE25" i="15" s="1"/>
  <c r="AF25" i="15" s="1"/>
  <c r="AF62" i="15"/>
  <c r="AP67" i="15"/>
  <c r="AR67" i="15" s="1"/>
  <c r="AP19" i="15"/>
  <c r="AR19" i="15" s="1"/>
  <c r="AP18" i="15"/>
  <c r="AR18" i="15" s="1"/>
  <c r="AP66" i="15"/>
  <c r="AR66" i="15" s="1"/>
  <c r="AP17" i="15"/>
  <c r="AR17" i="15" s="1"/>
  <c r="AP65" i="15"/>
  <c r="AR65" i="15" s="1"/>
  <c r="S42" i="18" l="1"/>
  <c r="S43" i="18" s="1"/>
  <c r="W41" i="18"/>
  <c r="W42" i="18" s="1"/>
  <c r="AE75" i="18"/>
  <c r="W41" i="15"/>
  <c r="W42" i="15" s="1"/>
  <c r="G44" i="18"/>
  <c r="O44" i="18"/>
  <c r="K45" i="18"/>
  <c r="C46" i="18"/>
  <c r="O44" i="15"/>
  <c r="C46" i="15"/>
  <c r="K45" i="15"/>
  <c r="S43" i="15"/>
  <c r="G45" i="15"/>
  <c r="W15" i="23"/>
  <c r="AE26" i="18"/>
  <c r="AF26" i="18" s="1"/>
  <c r="AE29" i="18"/>
  <c r="AF29" i="18" s="1"/>
  <c r="AE26" i="15"/>
  <c r="AF26" i="15" s="1"/>
  <c r="AE29" i="15"/>
  <c r="AF29" i="15" s="1"/>
  <c r="C15" i="23"/>
  <c r="M14" i="23"/>
  <c r="AA75" i="15"/>
  <c r="AG15" i="23"/>
  <c r="AB38" i="18"/>
  <c r="AB38" i="15"/>
  <c r="AF70" i="15"/>
  <c r="AE74" i="15" s="1"/>
  <c r="AJ14" i="15"/>
  <c r="AJ22" i="15" s="1"/>
  <c r="AI25" i="15" s="1"/>
  <c r="AJ25" i="15" s="1"/>
  <c r="AJ14" i="18"/>
  <c r="AJ22" i="18" s="1"/>
  <c r="AI25" i="18" s="1"/>
  <c r="AJ25" i="18" s="1"/>
  <c r="AJ62" i="18"/>
  <c r="AJ70" i="18" s="1"/>
  <c r="AI74" i="18" s="1"/>
  <c r="AJ62" i="15"/>
  <c r="AT65" i="15"/>
  <c r="AV65" i="15" s="1"/>
  <c r="AT17" i="15"/>
  <c r="AV17" i="15" s="1"/>
  <c r="AT66" i="15"/>
  <c r="AV66" i="15" s="1"/>
  <c r="AT18" i="15"/>
  <c r="AV18" i="15" s="1"/>
  <c r="AT67" i="15"/>
  <c r="AV67" i="15" s="1"/>
  <c r="AT19" i="15"/>
  <c r="AV19" i="15" s="1"/>
  <c r="AI75" i="18" l="1"/>
  <c r="K46" i="18"/>
  <c r="W43" i="18"/>
  <c r="O45" i="18"/>
  <c r="G45" i="18"/>
  <c r="AA41" i="18"/>
  <c r="S44" i="18"/>
  <c r="S44" i="15"/>
  <c r="G46" i="15"/>
  <c r="O45" i="15"/>
  <c r="K46" i="15"/>
  <c r="AA41" i="15"/>
  <c r="W43" i="15"/>
  <c r="W16" i="23"/>
  <c r="AI29" i="18"/>
  <c r="AJ29" i="18" s="1"/>
  <c r="AI26" i="18"/>
  <c r="AJ26" i="18" s="1"/>
  <c r="AI26" i="15"/>
  <c r="AJ26" i="15" s="1"/>
  <c r="AI29" i="15"/>
  <c r="AJ29" i="15" s="1"/>
  <c r="C16" i="23"/>
  <c r="M15" i="23"/>
  <c r="AE75" i="15"/>
  <c r="AG16" i="23"/>
  <c r="AF38" i="18"/>
  <c r="AF38" i="15"/>
  <c r="AJ70" i="15"/>
  <c r="AI74" i="15" s="1"/>
  <c r="B19" i="16"/>
  <c r="D19" i="16" s="1"/>
  <c r="AN62" i="15"/>
  <c r="AN14" i="15"/>
  <c r="AN22" i="15" s="1"/>
  <c r="AM25" i="15" s="1"/>
  <c r="AN25" i="15" s="1"/>
  <c r="AN62" i="18"/>
  <c r="AN70" i="18" s="1"/>
  <c r="AM74" i="18" s="1"/>
  <c r="AN14" i="18"/>
  <c r="AN22" i="18" s="1"/>
  <c r="AM25" i="18" s="1"/>
  <c r="AN25" i="18" s="1"/>
  <c r="B20" i="16"/>
  <c r="D20" i="16" s="1"/>
  <c r="AM75" i="18" l="1"/>
  <c r="S45" i="18"/>
  <c r="W44" i="18"/>
  <c r="G46" i="18"/>
  <c r="AE41" i="18"/>
  <c r="AA42" i="18"/>
  <c r="O46" i="18"/>
  <c r="O46" i="15"/>
  <c r="W44" i="15"/>
  <c r="AA42" i="15"/>
  <c r="AE41" i="15"/>
  <c r="S45" i="15"/>
  <c r="W17" i="23"/>
  <c r="AM29" i="18"/>
  <c r="AN29" i="18" s="1"/>
  <c r="AM26" i="18"/>
  <c r="AN26" i="18" s="1"/>
  <c r="AM29" i="15"/>
  <c r="AN29" i="15" s="1"/>
  <c r="AM26" i="15"/>
  <c r="AN26" i="15" s="1"/>
  <c r="C17" i="23"/>
  <c r="M16" i="23"/>
  <c r="AI75" i="15"/>
  <c r="AG17" i="23"/>
  <c r="AJ38" i="15"/>
  <c r="AJ38" i="18"/>
  <c r="AN70" i="15"/>
  <c r="AM74" i="15" s="1"/>
  <c r="F19" i="16"/>
  <c r="H19" i="16" s="1"/>
  <c r="B18" i="16"/>
  <c r="D18" i="16" s="1"/>
  <c r="B17" i="16"/>
  <c r="D17" i="16" s="1"/>
  <c r="F18" i="16"/>
  <c r="H18" i="16" s="1"/>
  <c r="AR62" i="15"/>
  <c r="AR14" i="15"/>
  <c r="AR22" i="15" s="1"/>
  <c r="AQ25" i="15" s="1"/>
  <c r="AR25" i="15" s="1"/>
  <c r="AR14" i="18"/>
  <c r="AR22" i="18" s="1"/>
  <c r="AQ25" i="18" s="1"/>
  <c r="AR25" i="18" s="1"/>
  <c r="AR62" i="18"/>
  <c r="AR70" i="18" s="1"/>
  <c r="AQ74" i="18" s="1"/>
  <c r="AQ75" i="18" l="1"/>
  <c r="AE42" i="18"/>
  <c r="AA43" i="18"/>
  <c r="W45" i="18"/>
  <c r="AI41" i="18"/>
  <c r="S46" i="18"/>
  <c r="S46" i="15"/>
  <c r="W45" i="15"/>
  <c r="AE42" i="15"/>
  <c r="AI41" i="15"/>
  <c r="AA43" i="15"/>
  <c r="W18" i="23"/>
  <c r="AQ29" i="18"/>
  <c r="AR29" i="18" s="1"/>
  <c r="AQ26" i="18"/>
  <c r="AR26" i="18" s="1"/>
  <c r="AQ29" i="15"/>
  <c r="AR29" i="15" s="1"/>
  <c r="AQ26" i="15"/>
  <c r="AR26" i="15" s="1"/>
  <c r="M17" i="23"/>
  <c r="AM75" i="15"/>
  <c r="C18" i="23"/>
  <c r="AG18" i="23"/>
  <c r="AN38" i="18"/>
  <c r="AN38" i="15"/>
  <c r="F17" i="16"/>
  <c r="H17" i="16" s="1"/>
  <c r="J17" i="16"/>
  <c r="L17" i="16" s="1"/>
  <c r="AR70" i="15"/>
  <c r="AQ74" i="15" s="1"/>
  <c r="J19" i="16"/>
  <c r="L19" i="16" s="1"/>
  <c r="J18" i="16"/>
  <c r="L18" i="16" s="1"/>
  <c r="AV62" i="15"/>
  <c r="AV14" i="18"/>
  <c r="AV22" i="18" s="1"/>
  <c r="AU25" i="18" s="1"/>
  <c r="AV25" i="18" s="1"/>
  <c r="AV62" i="18"/>
  <c r="AV70" i="18" s="1"/>
  <c r="AU74" i="18" s="1"/>
  <c r="AV14" i="15"/>
  <c r="AV22" i="15" s="1"/>
  <c r="AU25" i="15" s="1"/>
  <c r="AV25" i="15" s="1"/>
  <c r="AU75" i="18" l="1"/>
  <c r="AI42" i="18"/>
  <c r="AA44" i="18"/>
  <c r="AE43" i="18"/>
  <c r="W46" i="18"/>
  <c r="AM41" i="18"/>
  <c r="AM41" i="15"/>
  <c r="AA44" i="15"/>
  <c r="AE43" i="15"/>
  <c r="W46" i="15"/>
  <c r="AI42" i="15"/>
  <c r="AU29" i="15"/>
  <c r="AV29" i="15" s="1"/>
  <c r="AU26" i="15"/>
  <c r="AV26" i="15" s="1"/>
  <c r="W19" i="23"/>
  <c r="AU26" i="18"/>
  <c r="AV26" i="18" s="1"/>
  <c r="AU29" i="18"/>
  <c r="AV29" i="18" s="1"/>
  <c r="M18" i="23"/>
  <c r="AQ75" i="15"/>
  <c r="C19" i="23"/>
  <c r="AG19" i="23"/>
  <c r="AR38" i="15"/>
  <c r="AR38" i="18"/>
  <c r="AV70" i="15"/>
  <c r="AU74" i="15" s="1"/>
  <c r="N17" i="16"/>
  <c r="P17" i="16" s="1"/>
  <c r="N18" i="16"/>
  <c r="P18" i="16" s="1"/>
  <c r="N19" i="16"/>
  <c r="P19" i="16" s="1"/>
  <c r="AM42" i="18" l="1"/>
  <c r="AA45" i="18"/>
  <c r="AQ41" i="18"/>
  <c r="AI43" i="18"/>
  <c r="AE44" i="18"/>
  <c r="AI43" i="15"/>
  <c r="AQ41" i="15"/>
  <c r="AM42" i="15"/>
  <c r="AE44" i="15"/>
  <c r="AA45" i="15"/>
  <c r="M19" i="23"/>
  <c r="AU75" i="15"/>
  <c r="AV38" i="15"/>
  <c r="AV38" i="18"/>
  <c r="R17" i="16"/>
  <c r="T17" i="16" s="1"/>
  <c r="R19" i="16"/>
  <c r="T19" i="16" s="1"/>
  <c r="R18" i="16"/>
  <c r="T18" i="16" s="1"/>
  <c r="D62" i="16"/>
  <c r="AU41" i="18" l="1"/>
  <c r="AU41" i="15"/>
  <c r="AU42" i="15" s="1"/>
  <c r="AA46" i="18"/>
  <c r="AM43" i="18"/>
  <c r="AQ42" i="18"/>
  <c r="AE45" i="18"/>
  <c r="AI44" i="18"/>
  <c r="AA46" i="15"/>
  <c r="AM43" i="15"/>
  <c r="AE45" i="15"/>
  <c r="AQ42" i="15"/>
  <c r="AI44" i="15"/>
  <c r="D62" i="19"/>
  <c r="D70" i="19" s="1"/>
  <c r="C74" i="19" s="1"/>
  <c r="D14" i="19"/>
  <c r="D22" i="19" s="1"/>
  <c r="D70" i="16"/>
  <c r="C74" i="16" s="1"/>
  <c r="D14" i="16"/>
  <c r="D22" i="16" s="1"/>
  <c r="C25" i="16" s="1"/>
  <c r="H62" i="19"/>
  <c r="H70" i="19" s="1"/>
  <c r="G74" i="19" s="1"/>
  <c r="V17" i="16"/>
  <c r="X17" i="16" s="1"/>
  <c r="V18" i="16"/>
  <c r="X18" i="16" s="1"/>
  <c r="V19" i="16"/>
  <c r="X19" i="16" s="1"/>
  <c r="H14" i="19"/>
  <c r="H22" i="19" s="1"/>
  <c r="G25" i="19" s="1"/>
  <c r="X8" i="23" l="1"/>
  <c r="C25" i="19"/>
  <c r="AU42" i="18"/>
  <c r="AU43" i="18" s="1"/>
  <c r="AH9" i="23"/>
  <c r="X9" i="23"/>
  <c r="D8" i="23"/>
  <c r="AQ43" i="18"/>
  <c r="AM44" i="18"/>
  <c r="AI45" i="18"/>
  <c r="AE46" i="18"/>
  <c r="AM44" i="15"/>
  <c r="AU43" i="15"/>
  <c r="AI45" i="15"/>
  <c r="AE46" i="15"/>
  <c r="AQ43" i="15"/>
  <c r="C75" i="16"/>
  <c r="N8" i="23"/>
  <c r="C75" i="19"/>
  <c r="AH8" i="23"/>
  <c r="C29" i="19"/>
  <c r="C26" i="19"/>
  <c r="G29" i="19"/>
  <c r="G26" i="19"/>
  <c r="C26" i="16"/>
  <c r="C29" i="16"/>
  <c r="G75" i="19"/>
  <c r="L14" i="19"/>
  <c r="L22" i="19" s="1"/>
  <c r="K25" i="19" s="1"/>
  <c r="H62" i="16"/>
  <c r="H70" i="16" s="1"/>
  <c r="G74" i="16" s="1"/>
  <c r="H14" i="16"/>
  <c r="H22" i="16" s="1"/>
  <c r="G25" i="16" s="1"/>
  <c r="Z17" i="16"/>
  <c r="AB17" i="16" s="1"/>
  <c r="L62" i="19"/>
  <c r="L70" i="19" s="1"/>
  <c r="K74" i="19" s="1"/>
  <c r="Z19" i="16"/>
  <c r="AB19" i="16" s="1"/>
  <c r="Z18" i="16"/>
  <c r="AB18" i="16" s="1"/>
  <c r="AH10" i="23" l="1"/>
  <c r="X10" i="23"/>
  <c r="D9" i="23"/>
  <c r="AM45" i="18"/>
  <c r="AI46" i="18"/>
  <c r="AQ44" i="18"/>
  <c r="AU44" i="18"/>
  <c r="AI46" i="15"/>
  <c r="AU44" i="15"/>
  <c r="AQ44" i="15"/>
  <c r="AM45" i="15"/>
  <c r="G75" i="16"/>
  <c r="N9" i="23"/>
  <c r="K26" i="19"/>
  <c r="K29" i="19"/>
  <c r="G26" i="16"/>
  <c r="G29" i="16"/>
  <c r="K75" i="19"/>
  <c r="L14" i="16"/>
  <c r="L22" i="16" s="1"/>
  <c r="K25" i="16" s="1"/>
  <c r="L62" i="16"/>
  <c r="L70" i="16" s="1"/>
  <c r="K74" i="16" s="1"/>
  <c r="AD17" i="16"/>
  <c r="AF17" i="16" s="1"/>
  <c r="AD18" i="16"/>
  <c r="AF18" i="16" s="1"/>
  <c r="AD19" i="16"/>
  <c r="AF19" i="16" s="1"/>
  <c r="P14" i="19"/>
  <c r="P22" i="19" s="1"/>
  <c r="O25" i="19" s="1"/>
  <c r="P62" i="16"/>
  <c r="P70" i="16" s="1"/>
  <c r="O74" i="16" s="1"/>
  <c r="P62" i="19"/>
  <c r="P70" i="19" s="1"/>
  <c r="O74" i="19" s="1"/>
  <c r="P14" i="16"/>
  <c r="P22" i="16" s="1"/>
  <c r="O25" i="16" s="1"/>
  <c r="X11" i="23" l="1"/>
  <c r="AH11" i="23"/>
  <c r="D11" i="23"/>
  <c r="D10" i="23"/>
  <c r="AU45" i="18"/>
  <c r="AQ45" i="18"/>
  <c r="AM46" i="18"/>
  <c r="AU45" i="15"/>
  <c r="AQ45" i="15"/>
  <c r="AM46" i="15"/>
  <c r="O75" i="16"/>
  <c r="N11" i="23"/>
  <c r="K75" i="16"/>
  <c r="N10" i="23"/>
  <c r="K26" i="16"/>
  <c r="K29" i="16"/>
  <c r="O29" i="19"/>
  <c r="O26" i="19"/>
  <c r="O26" i="16"/>
  <c r="O29" i="16"/>
  <c r="O75" i="19"/>
  <c r="AH17" i="16"/>
  <c r="AJ17" i="16" s="1"/>
  <c r="T62" i="16"/>
  <c r="T70" i="16" s="1"/>
  <c r="S74" i="16" s="1"/>
  <c r="T62" i="19"/>
  <c r="T70" i="19" s="1"/>
  <c r="S74" i="19" s="1"/>
  <c r="T14" i="16"/>
  <c r="T22" i="16" s="1"/>
  <c r="S25" i="16" s="1"/>
  <c r="T14" i="19"/>
  <c r="T22" i="19" s="1"/>
  <c r="S25" i="19" s="1"/>
  <c r="AH19" i="16"/>
  <c r="AJ19" i="16" s="1"/>
  <c r="AH18" i="16"/>
  <c r="AJ18" i="16" s="1"/>
  <c r="X12" i="23" l="1"/>
  <c r="AH12" i="23"/>
  <c r="D12" i="23"/>
  <c r="AQ46" i="18"/>
  <c r="AU46" i="18"/>
  <c r="AU46" i="15"/>
  <c r="AQ46" i="15"/>
  <c r="S75" i="16"/>
  <c r="N12" i="23"/>
  <c r="S29" i="19"/>
  <c r="S26" i="19"/>
  <c r="S29" i="16"/>
  <c r="S26" i="16"/>
  <c r="S75" i="19"/>
  <c r="AL17" i="16"/>
  <c r="AN17" i="16" s="1"/>
  <c r="AL18" i="16"/>
  <c r="AN18" i="16" s="1"/>
  <c r="AL19" i="16"/>
  <c r="AN19" i="16" s="1"/>
  <c r="X14" i="16"/>
  <c r="X22" i="16" s="1"/>
  <c r="W25" i="16" s="1"/>
  <c r="X14" i="19"/>
  <c r="X22" i="19" s="1"/>
  <c r="W25" i="19" s="1"/>
  <c r="X62" i="16"/>
  <c r="X70" i="16" s="1"/>
  <c r="W74" i="16" s="1"/>
  <c r="X62" i="19"/>
  <c r="X70" i="19" s="1"/>
  <c r="W74" i="19" s="1"/>
  <c r="X13" i="23" l="1"/>
  <c r="AH13" i="23"/>
  <c r="D13" i="23"/>
  <c r="W75" i="16"/>
  <c r="N13" i="23"/>
  <c r="W29" i="19"/>
  <c r="W26" i="19"/>
  <c r="W29" i="16"/>
  <c r="W26" i="16"/>
  <c r="W75" i="19"/>
  <c r="AP17" i="16"/>
  <c r="AR17" i="16" s="1"/>
  <c r="AB14" i="16"/>
  <c r="AB22" i="16" s="1"/>
  <c r="AA25" i="16" s="1"/>
  <c r="AB25" i="16" s="1"/>
  <c r="AB62" i="19"/>
  <c r="AB70" i="19" s="1"/>
  <c r="AA74" i="19" s="1"/>
  <c r="AB14" i="19"/>
  <c r="AB22" i="19" s="1"/>
  <c r="AA25" i="19" s="1"/>
  <c r="AB25" i="19" s="1"/>
  <c r="AB62" i="16"/>
  <c r="AB70" i="16" s="1"/>
  <c r="AA74" i="16" s="1"/>
  <c r="AP19" i="16"/>
  <c r="AR19" i="16" s="1"/>
  <c r="AP18" i="16"/>
  <c r="AR18" i="16" s="1"/>
  <c r="AH14" i="23" l="1"/>
  <c r="X14" i="23"/>
  <c r="D14" i="23"/>
  <c r="AA75" i="16"/>
  <c r="N14" i="23"/>
  <c r="AA29" i="19"/>
  <c r="AB29" i="19" s="1"/>
  <c r="AA26" i="19"/>
  <c r="AB26" i="19" s="1"/>
  <c r="AA29" i="16"/>
  <c r="AB29" i="16" s="1"/>
  <c r="AA26" i="16"/>
  <c r="AB26" i="16" s="1"/>
  <c r="AA75" i="19"/>
  <c r="AT17" i="16"/>
  <c r="AV17" i="16" s="1"/>
  <c r="AT18" i="16"/>
  <c r="AV18" i="16" s="1"/>
  <c r="AT19" i="16"/>
  <c r="AV19" i="16" s="1"/>
  <c r="AF14" i="19"/>
  <c r="AF22" i="19" s="1"/>
  <c r="AE25" i="19" s="1"/>
  <c r="AF62" i="19"/>
  <c r="AF70" i="19" s="1"/>
  <c r="AE74" i="19" s="1"/>
  <c r="AF62" i="16"/>
  <c r="AF70" i="16" s="1"/>
  <c r="AE74" i="16" s="1"/>
  <c r="AF14" i="16"/>
  <c r="AF22" i="16" s="1"/>
  <c r="AE25" i="16" s="1"/>
  <c r="AH15" i="23" l="1"/>
  <c r="X15" i="23"/>
  <c r="D15" i="23"/>
  <c r="AE75" i="16"/>
  <c r="N15" i="23"/>
  <c r="AB38" i="16"/>
  <c r="AE29" i="16"/>
  <c r="AE26" i="16"/>
  <c r="AE26" i="19"/>
  <c r="AE29" i="19"/>
  <c r="AE75" i="19"/>
  <c r="AB38" i="19"/>
  <c r="AJ14" i="19"/>
  <c r="AJ22" i="19" s="1"/>
  <c r="AI25" i="19" s="1"/>
  <c r="AJ14" i="16"/>
  <c r="AJ22" i="16" s="1"/>
  <c r="AI25" i="16" s="1"/>
  <c r="AJ62" i="16"/>
  <c r="AJ70" i="16" s="1"/>
  <c r="AI74" i="16" s="1"/>
  <c r="AJ62" i="19"/>
  <c r="AJ70" i="19" s="1"/>
  <c r="AI74" i="19" s="1"/>
  <c r="AH16" i="23" l="1"/>
  <c r="X16" i="23"/>
  <c r="AA41" i="16"/>
  <c r="D16" i="23"/>
  <c r="AA41" i="19"/>
  <c r="AI75" i="16"/>
  <c r="N16" i="23"/>
  <c r="AI29" i="16"/>
  <c r="AI26" i="16"/>
  <c r="AI26" i="19"/>
  <c r="AI29" i="19"/>
  <c r="AI75" i="19"/>
  <c r="AN14" i="19"/>
  <c r="AN22" i="19" s="1"/>
  <c r="AM25" i="19" s="1"/>
  <c r="AN14" i="16"/>
  <c r="AN22" i="16" s="1"/>
  <c r="AM25" i="16" s="1"/>
  <c r="AN62" i="19"/>
  <c r="AN70" i="19" s="1"/>
  <c r="AM74" i="19" s="1"/>
  <c r="AN62" i="16"/>
  <c r="AN70" i="16" s="1"/>
  <c r="AM74" i="16" s="1"/>
  <c r="AA42" i="16" l="1"/>
  <c r="AA43" i="16" s="1"/>
  <c r="X17" i="23"/>
  <c r="AH17" i="23"/>
  <c r="D17" i="23"/>
  <c r="AA42" i="19"/>
  <c r="AM75" i="16"/>
  <c r="N17" i="23"/>
  <c r="AM26" i="16"/>
  <c r="AM29" i="16"/>
  <c r="AM29" i="19"/>
  <c r="AM26" i="19"/>
  <c r="AM75" i="19"/>
  <c r="AR14" i="16"/>
  <c r="AR22" i="16" s="1"/>
  <c r="AQ25" i="16" s="1"/>
  <c r="AR62" i="19"/>
  <c r="AR70" i="19" s="1"/>
  <c r="AQ74" i="19" s="1"/>
  <c r="AR62" i="16"/>
  <c r="AR70" i="16" s="1"/>
  <c r="AQ74" i="16" s="1"/>
  <c r="AR14" i="19"/>
  <c r="AR22" i="19" s="1"/>
  <c r="AQ25" i="19" s="1"/>
  <c r="X18" i="23" l="1"/>
  <c r="AH18" i="23"/>
  <c r="D18" i="23"/>
  <c r="AA44" i="16"/>
  <c r="AA43" i="19"/>
  <c r="AQ75" i="16"/>
  <c r="N18" i="23"/>
  <c r="AQ26" i="19"/>
  <c r="AQ29" i="19"/>
  <c r="AQ26" i="16"/>
  <c r="AQ29" i="16"/>
  <c r="AQ75" i="19"/>
  <c r="AV14" i="19"/>
  <c r="AV22" i="19" s="1"/>
  <c r="AU25" i="19" s="1"/>
  <c r="AV62" i="16"/>
  <c r="AV70" i="16" s="1"/>
  <c r="AU74" i="16" s="1"/>
  <c r="AV14" i="16"/>
  <c r="AV22" i="16" s="1"/>
  <c r="AU25" i="16" s="1"/>
  <c r="AV62" i="19"/>
  <c r="AV70" i="19" s="1"/>
  <c r="AU74" i="19" s="1"/>
  <c r="AH19" i="23" l="1"/>
  <c r="X19" i="23"/>
  <c r="D19" i="23"/>
  <c r="AA45" i="16"/>
  <c r="AA44" i="19"/>
  <c r="AU75" i="16"/>
  <c r="N19" i="23"/>
  <c r="AU26" i="16"/>
  <c r="AU29" i="16"/>
  <c r="AU29" i="19"/>
  <c r="AU26" i="19"/>
  <c r="AU75" i="19"/>
  <c r="AA45" i="19" l="1"/>
  <c r="AA46" i="16"/>
  <c r="AU86" i="16"/>
  <c r="AA46" i="19" l="1"/>
  <c r="B30" i="19" l="1"/>
  <c r="D30" i="19" s="1"/>
  <c r="B30" i="16"/>
  <c r="D30" i="16" s="1"/>
  <c r="B37" i="16"/>
  <c r="D37" i="16" s="1"/>
  <c r="B35" i="19"/>
  <c r="D35" i="19" s="1"/>
  <c r="B36" i="19"/>
  <c r="D36" i="19" s="1"/>
  <c r="B36" i="16"/>
  <c r="D36" i="16" s="1"/>
  <c r="B35" i="16"/>
  <c r="D35" i="16" s="1"/>
  <c r="B37" i="19"/>
  <c r="D37" i="19" s="1"/>
  <c r="B33" i="19"/>
  <c r="D33" i="19" s="1"/>
  <c r="B33" i="16"/>
  <c r="D33" i="16" s="1"/>
  <c r="B32" i="16"/>
  <c r="D32" i="16" s="1"/>
  <c r="B32" i="19"/>
  <c r="D32" i="19" s="1"/>
  <c r="B34" i="19"/>
  <c r="D34" i="19" s="1"/>
  <c r="B34" i="16"/>
  <c r="D34" i="16" s="1"/>
  <c r="B31" i="16"/>
  <c r="D31" i="16" s="1"/>
  <c r="B31" i="19"/>
  <c r="D31" i="19" s="1"/>
  <c r="B28" i="19"/>
  <c r="D28" i="19" s="1"/>
  <c r="B28" i="16"/>
  <c r="D28" i="16" s="1"/>
  <c r="B26" i="19"/>
  <c r="D26" i="19" s="1"/>
  <c r="B26" i="16"/>
  <c r="D26" i="16" s="1"/>
  <c r="B25" i="16"/>
  <c r="D25" i="16" s="1"/>
  <c r="B25" i="19"/>
  <c r="D25" i="19" s="1"/>
  <c r="B29" i="19"/>
  <c r="D29" i="19" s="1"/>
  <c r="B29" i="16"/>
  <c r="D29" i="16" s="1"/>
  <c r="B27" i="19"/>
  <c r="D27" i="19" s="1"/>
  <c r="B27" i="16"/>
  <c r="D27" i="16" s="1"/>
  <c r="D38" i="19" l="1"/>
  <c r="C41" i="19" s="1"/>
  <c r="C42" i="19" s="1"/>
  <c r="D38" i="16"/>
  <c r="C41" i="16" s="1"/>
  <c r="F29" i="19"/>
  <c r="H29" i="19" s="1"/>
  <c r="F29" i="16"/>
  <c r="H29" i="16" s="1"/>
  <c r="F31" i="16"/>
  <c r="H31" i="16" s="1"/>
  <c r="F31" i="19"/>
  <c r="H31" i="19" s="1"/>
  <c r="F33" i="16"/>
  <c r="H33" i="16" s="1"/>
  <c r="F33" i="19"/>
  <c r="H33" i="19" s="1"/>
  <c r="F34" i="19"/>
  <c r="H34" i="19" s="1"/>
  <c r="F34" i="16"/>
  <c r="H34" i="16" s="1"/>
  <c r="F28" i="19"/>
  <c r="H28" i="19" s="1"/>
  <c r="F28" i="16"/>
  <c r="H28" i="16" s="1"/>
  <c r="F25" i="19"/>
  <c r="H25" i="19" s="1"/>
  <c r="F25" i="16"/>
  <c r="H25" i="16" s="1"/>
  <c r="F30" i="16"/>
  <c r="H30" i="16" s="1"/>
  <c r="F30" i="19"/>
  <c r="H30" i="19" s="1"/>
  <c r="F27" i="19"/>
  <c r="H27" i="19" s="1"/>
  <c r="F27" i="16"/>
  <c r="H27" i="16" s="1"/>
  <c r="F36" i="16"/>
  <c r="H36" i="16" s="1"/>
  <c r="F37" i="19"/>
  <c r="H37" i="19" s="1"/>
  <c r="F37" i="16"/>
  <c r="H37" i="16" s="1"/>
  <c r="F35" i="16"/>
  <c r="H35" i="16" s="1"/>
  <c r="F35" i="19"/>
  <c r="H35" i="19" s="1"/>
  <c r="F36" i="19"/>
  <c r="H36" i="19" s="1"/>
  <c r="F32" i="19"/>
  <c r="H32" i="19" s="1"/>
  <c r="F32" i="16"/>
  <c r="H32" i="16" s="1"/>
  <c r="F26" i="16"/>
  <c r="H26" i="16" s="1"/>
  <c r="F26" i="19"/>
  <c r="H26" i="19" s="1"/>
  <c r="H38" i="16" l="1"/>
  <c r="G41" i="16" s="1"/>
  <c r="H38" i="19"/>
  <c r="C43" i="19"/>
  <c r="C42" i="16"/>
  <c r="J29" i="16"/>
  <c r="L29" i="16" s="1"/>
  <c r="J29" i="19"/>
  <c r="L29" i="19" s="1"/>
  <c r="J25" i="19"/>
  <c r="L25" i="19" s="1"/>
  <c r="J25" i="16"/>
  <c r="L25" i="16" s="1"/>
  <c r="J32" i="16"/>
  <c r="L32" i="16" s="1"/>
  <c r="J32" i="19"/>
  <c r="L32" i="19" s="1"/>
  <c r="J34" i="16"/>
  <c r="L34" i="16" s="1"/>
  <c r="J34" i="19"/>
  <c r="L34" i="19" s="1"/>
  <c r="J31" i="16"/>
  <c r="L31" i="16" s="1"/>
  <c r="J31" i="19"/>
  <c r="L31" i="19" s="1"/>
  <c r="J28" i="19"/>
  <c r="L28" i="19" s="1"/>
  <c r="J28" i="16"/>
  <c r="L28" i="16" s="1"/>
  <c r="J37" i="16"/>
  <c r="L37" i="16" s="1"/>
  <c r="J36" i="16"/>
  <c r="L36" i="16" s="1"/>
  <c r="J37" i="19"/>
  <c r="L37" i="19" s="1"/>
  <c r="J35" i="19"/>
  <c r="L35" i="19" s="1"/>
  <c r="J35" i="16"/>
  <c r="L35" i="16" s="1"/>
  <c r="J36" i="19"/>
  <c r="L36" i="19" s="1"/>
  <c r="J27" i="19"/>
  <c r="L27" i="19" s="1"/>
  <c r="J27" i="16"/>
  <c r="L27" i="16" s="1"/>
  <c r="J33" i="19"/>
  <c r="L33" i="19" s="1"/>
  <c r="J33" i="16"/>
  <c r="L33" i="16" s="1"/>
  <c r="J30" i="16"/>
  <c r="L30" i="16" s="1"/>
  <c r="J30" i="19"/>
  <c r="L30" i="19" s="1"/>
  <c r="J26" i="19"/>
  <c r="L26" i="19" s="1"/>
  <c r="J26" i="16"/>
  <c r="L26" i="16" s="1"/>
  <c r="C43" i="16" l="1"/>
  <c r="C44" i="19"/>
  <c r="L38" i="16"/>
  <c r="K41" i="16" s="1"/>
  <c r="G41" i="19"/>
  <c r="L38" i="19"/>
  <c r="G42" i="16"/>
  <c r="N26" i="16"/>
  <c r="P26" i="16" s="1"/>
  <c r="N26" i="19"/>
  <c r="P26" i="19" s="1"/>
  <c r="N30" i="19"/>
  <c r="P30" i="19" s="1"/>
  <c r="N30" i="16"/>
  <c r="P30" i="16" s="1"/>
  <c r="N35" i="16"/>
  <c r="P35" i="16" s="1"/>
  <c r="N37" i="16"/>
  <c r="P37" i="16" s="1"/>
  <c r="N35" i="19"/>
  <c r="P35" i="19" s="1"/>
  <c r="N36" i="16"/>
  <c r="P36" i="16" s="1"/>
  <c r="N37" i="19"/>
  <c r="P37" i="19" s="1"/>
  <c r="N36" i="19"/>
  <c r="P36" i="19" s="1"/>
  <c r="N29" i="16"/>
  <c r="P29" i="16" s="1"/>
  <c r="N29" i="19"/>
  <c r="P29" i="19" s="1"/>
  <c r="N25" i="16"/>
  <c r="P25" i="16" s="1"/>
  <c r="N25" i="19"/>
  <c r="P25" i="19" s="1"/>
  <c r="N28" i="16"/>
  <c r="P28" i="16" s="1"/>
  <c r="N28" i="19"/>
  <c r="P28" i="19" s="1"/>
  <c r="N31" i="19"/>
  <c r="P31" i="19" s="1"/>
  <c r="N31" i="16"/>
  <c r="P31" i="16" s="1"/>
  <c r="N34" i="16"/>
  <c r="P34" i="16" s="1"/>
  <c r="N34" i="19"/>
  <c r="P34" i="19" s="1"/>
  <c r="N27" i="16"/>
  <c r="P27" i="16" s="1"/>
  <c r="N27" i="19"/>
  <c r="P27" i="19" s="1"/>
  <c r="N33" i="16"/>
  <c r="P33" i="16" s="1"/>
  <c r="N33" i="19"/>
  <c r="P33" i="19" s="1"/>
  <c r="N32" i="19"/>
  <c r="P32" i="19" s="1"/>
  <c r="N32" i="16"/>
  <c r="P32" i="16" s="1"/>
  <c r="G42" i="19" l="1"/>
  <c r="K42" i="16"/>
  <c r="C44" i="16"/>
  <c r="G43" i="16"/>
  <c r="P38" i="19"/>
  <c r="O41" i="19" s="1"/>
  <c r="K41" i="19"/>
  <c r="C45" i="19"/>
  <c r="P38" i="16"/>
  <c r="R28" i="19"/>
  <c r="T28" i="19" s="1"/>
  <c r="R28" i="16"/>
  <c r="T28" i="16" s="1"/>
  <c r="R31" i="16"/>
  <c r="T31" i="16" s="1"/>
  <c r="R31" i="19"/>
  <c r="T31" i="19" s="1"/>
  <c r="R34" i="16"/>
  <c r="T34" i="16" s="1"/>
  <c r="R34" i="19"/>
  <c r="T34" i="19" s="1"/>
  <c r="R33" i="16"/>
  <c r="T33" i="16" s="1"/>
  <c r="R33" i="19"/>
  <c r="T33" i="19" s="1"/>
  <c r="R27" i="16"/>
  <c r="T27" i="16" s="1"/>
  <c r="R27" i="19"/>
  <c r="T27" i="19" s="1"/>
  <c r="R32" i="16"/>
  <c r="T32" i="16" s="1"/>
  <c r="R32" i="19"/>
  <c r="T32" i="19" s="1"/>
  <c r="R30" i="16"/>
  <c r="T30" i="16" s="1"/>
  <c r="R30" i="19"/>
  <c r="T30" i="19" s="1"/>
  <c r="R26" i="19"/>
  <c r="T26" i="19" s="1"/>
  <c r="R26" i="16"/>
  <c r="T26" i="16" s="1"/>
  <c r="R29" i="19"/>
  <c r="T29" i="19" s="1"/>
  <c r="R29" i="16"/>
  <c r="T29" i="16" s="1"/>
  <c r="R25" i="19"/>
  <c r="T25" i="19" s="1"/>
  <c r="R25" i="16"/>
  <c r="T25" i="16" s="1"/>
  <c r="R36" i="19"/>
  <c r="T36" i="19" s="1"/>
  <c r="R36" i="16"/>
  <c r="T36" i="16" s="1"/>
  <c r="R37" i="16"/>
  <c r="T37" i="16" s="1"/>
  <c r="R35" i="16"/>
  <c r="T35" i="16" s="1"/>
  <c r="R35" i="19"/>
  <c r="T35" i="19" s="1"/>
  <c r="R37" i="19"/>
  <c r="T37" i="19" s="1"/>
  <c r="T38" i="16" l="1"/>
  <c r="S41" i="16" s="1"/>
  <c r="C46" i="19"/>
  <c r="K42" i="19"/>
  <c r="O42" i="19"/>
  <c r="K43" i="16"/>
  <c r="G43" i="19"/>
  <c r="G44" i="16"/>
  <c r="T38" i="19"/>
  <c r="O41" i="16"/>
  <c r="C45" i="16"/>
  <c r="V33" i="16"/>
  <c r="X33" i="16" s="1"/>
  <c r="V33" i="19"/>
  <c r="X33" i="19" s="1"/>
  <c r="V31" i="16"/>
  <c r="X31" i="16" s="1"/>
  <c r="V31" i="19"/>
  <c r="X31" i="19" s="1"/>
  <c r="V27" i="19"/>
  <c r="X27" i="19" s="1"/>
  <c r="V27" i="16"/>
  <c r="X27" i="16" s="1"/>
  <c r="V26" i="19"/>
  <c r="X26" i="19" s="1"/>
  <c r="V26" i="16"/>
  <c r="X26" i="16" s="1"/>
  <c r="V30" i="16"/>
  <c r="X30" i="16" s="1"/>
  <c r="V30" i="19"/>
  <c r="X30" i="19" s="1"/>
  <c r="V25" i="16"/>
  <c r="X25" i="16" s="1"/>
  <c r="V25" i="19"/>
  <c r="X25" i="19" s="1"/>
  <c r="V35" i="16"/>
  <c r="X35" i="16" s="1"/>
  <c r="V36" i="16"/>
  <c r="X36" i="16" s="1"/>
  <c r="V35" i="19"/>
  <c r="X35" i="19" s="1"/>
  <c r="V37" i="16"/>
  <c r="X37" i="16" s="1"/>
  <c r="V37" i="19"/>
  <c r="X37" i="19" s="1"/>
  <c r="V36" i="19"/>
  <c r="X36" i="19" s="1"/>
  <c r="V32" i="19"/>
  <c r="X32" i="19" s="1"/>
  <c r="V32" i="16"/>
  <c r="X32" i="16" s="1"/>
  <c r="V34" i="19"/>
  <c r="X34" i="19" s="1"/>
  <c r="V34" i="16"/>
  <c r="X34" i="16" s="1"/>
  <c r="V29" i="16"/>
  <c r="X29" i="16" s="1"/>
  <c r="V29" i="19"/>
  <c r="X29" i="19" s="1"/>
  <c r="V28" i="16"/>
  <c r="X28" i="16" s="1"/>
  <c r="V28" i="19"/>
  <c r="X28" i="19" s="1"/>
  <c r="X38" i="16" l="1"/>
  <c r="W41" i="16" s="1"/>
  <c r="K43" i="19"/>
  <c r="X38" i="19"/>
  <c r="O42" i="16"/>
  <c r="K44" i="16"/>
  <c r="S41" i="19"/>
  <c r="G45" i="16"/>
  <c r="O43" i="19"/>
  <c r="S42" i="16"/>
  <c r="G44" i="19"/>
  <c r="C46" i="16"/>
  <c r="AD29" i="19"/>
  <c r="AF29" i="19" s="1"/>
  <c r="AD29" i="16"/>
  <c r="AF29" i="16" s="1"/>
  <c r="AD31" i="16"/>
  <c r="AF31" i="16" s="1"/>
  <c r="AD31" i="19"/>
  <c r="AF31" i="19" s="1"/>
  <c r="AD28" i="16"/>
  <c r="AF28" i="16" s="1"/>
  <c r="AD28" i="19"/>
  <c r="AF28" i="19" s="1"/>
  <c r="AD34" i="16"/>
  <c r="AF34" i="16" s="1"/>
  <c r="AD34" i="19"/>
  <c r="AF34" i="19" s="1"/>
  <c r="AD27" i="16"/>
  <c r="AF27" i="16" s="1"/>
  <c r="AD27" i="19"/>
  <c r="AF27" i="19" s="1"/>
  <c r="AD33" i="19"/>
  <c r="AF33" i="19" s="1"/>
  <c r="AD33" i="16"/>
  <c r="AF33" i="16" s="1"/>
  <c r="AD32" i="16"/>
  <c r="AF32" i="16" s="1"/>
  <c r="AD32" i="19"/>
  <c r="AF32" i="19" s="1"/>
  <c r="AD30" i="16"/>
  <c r="AF30" i="16" s="1"/>
  <c r="AD30" i="19"/>
  <c r="AF30" i="19" s="1"/>
  <c r="AD26" i="16"/>
  <c r="AF26" i="16" s="1"/>
  <c r="AD26" i="19"/>
  <c r="AF26" i="19" s="1"/>
  <c r="AD36" i="19"/>
  <c r="AF36" i="19" s="1"/>
  <c r="AD37" i="16"/>
  <c r="AF37" i="16" s="1"/>
  <c r="AD36" i="16"/>
  <c r="AF36" i="16" s="1"/>
  <c r="AD37" i="19"/>
  <c r="AF37" i="19" s="1"/>
  <c r="AD35" i="19"/>
  <c r="AF35" i="19" s="1"/>
  <c r="AD35" i="16"/>
  <c r="AF35" i="16" s="1"/>
  <c r="AD25" i="19"/>
  <c r="AF25" i="19" s="1"/>
  <c r="AD25" i="16"/>
  <c r="AF25" i="16" s="1"/>
  <c r="AF38" i="19" l="1"/>
  <c r="AE41" i="19" s="1"/>
  <c r="W41" i="19"/>
  <c r="AF38" i="16"/>
  <c r="O44" i="19"/>
  <c r="K44" i="19"/>
  <c r="G46" i="16"/>
  <c r="K45" i="16"/>
  <c r="G45" i="19"/>
  <c r="S42" i="19"/>
  <c r="W42" i="16"/>
  <c r="S43" i="16"/>
  <c r="O43" i="16"/>
  <c r="AH35" i="16"/>
  <c r="AJ35" i="16" s="1"/>
  <c r="AH35" i="19"/>
  <c r="AJ35" i="19" s="1"/>
  <c r="AH37" i="16"/>
  <c r="AJ37" i="16" s="1"/>
  <c r="AH36" i="19"/>
  <c r="AJ36" i="19" s="1"/>
  <c r="AH36" i="16"/>
  <c r="AJ36" i="16" s="1"/>
  <c r="AH37" i="19"/>
  <c r="AJ37" i="19" s="1"/>
  <c r="AH25" i="16"/>
  <c r="AJ25" i="16" s="1"/>
  <c r="AH25" i="19"/>
  <c r="AJ25" i="19" s="1"/>
  <c r="AH28" i="16"/>
  <c r="AJ28" i="16" s="1"/>
  <c r="AH28" i="19"/>
  <c r="AJ28" i="19" s="1"/>
  <c r="AH34" i="16"/>
  <c r="AJ34" i="16" s="1"/>
  <c r="AH34" i="19"/>
  <c r="AJ34" i="19" s="1"/>
  <c r="AH33" i="19"/>
  <c r="AJ33" i="19" s="1"/>
  <c r="AH33" i="16"/>
  <c r="AJ33" i="16" s="1"/>
  <c r="AH31" i="19"/>
  <c r="AJ31" i="19" s="1"/>
  <c r="AH31" i="16"/>
  <c r="AJ31" i="16" s="1"/>
  <c r="AH27" i="16"/>
  <c r="AJ27" i="16" s="1"/>
  <c r="AH27" i="19"/>
  <c r="AJ27" i="19" s="1"/>
  <c r="AH30" i="16"/>
  <c r="AJ30" i="16" s="1"/>
  <c r="AH30" i="19"/>
  <c r="AJ30" i="19" s="1"/>
  <c r="AH32" i="16"/>
  <c r="AJ32" i="16" s="1"/>
  <c r="AH32" i="19"/>
  <c r="AJ32" i="19" s="1"/>
  <c r="AH29" i="16"/>
  <c r="AJ29" i="16" s="1"/>
  <c r="AH29" i="19"/>
  <c r="AJ29" i="19" s="1"/>
  <c r="AH26" i="19"/>
  <c r="AJ26" i="19" s="1"/>
  <c r="AH26" i="16"/>
  <c r="AJ26" i="16" s="1"/>
  <c r="S43" i="19" l="1"/>
  <c r="AE41" i="16"/>
  <c r="W42" i="19"/>
  <c r="AJ38" i="19"/>
  <c r="AI41" i="19" s="1"/>
  <c r="K45" i="19"/>
  <c r="AJ38" i="16"/>
  <c r="AI41" i="16" s="1"/>
  <c r="S44" i="16"/>
  <c r="AE42" i="19"/>
  <c r="O44" i="16"/>
  <c r="K46" i="16"/>
  <c r="W43" i="16"/>
  <c r="G46" i="19"/>
  <c r="O45" i="19"/>
  <c r="AL27" i="16"/>
  <c r="AN27" i="16" s="1"/>
  <c r="AL27" i="19"/>
  <c r="AN27" i="19" s="1"/>
  <c r="AL31" i="16"/>
  <c r="AN31" i="16" s="1"/>
  <c r="AL31" i="19"/>
  <c r="AN31" i="19" s="1"/>
  <c r="AL30" i="16"/>
  <c r="AN30" i="16" s="1"/>
  <c r="AL30" i="19"/>
  <c r="AN30" i="19" s="1"/>
  <c r="AL26" i="16"/>
  <c r="AN26" i="16" s="1"/>
  <c r="AL26" i="19"/>
  <c r="AN26" i="19" s="1"/>
  <c r="AL29" i="19"/>
  <c r="AN29" i="19" s="1"/>
  <c r="AL29" i="16"/>
  <c r="AN29" i="16" s="1"/>
  <c r="AL25" i="16"/>
  <c r="AN25" i="16" s="1"/>
  <c r="AL25" i="19"/>
  <c r="AN25" i="19" s="1"/>
  <c r="AL35" i="16"/>
  <c r="AN35" i="16" s="1"/>
  <c r="AL36" i="19"/>
  <c r="AN36" i="19" s="1"/>
  <c r="AL36" i="16"/>
  <c r="AN36" i="16" s="1"/>
  <c r="AL37" i="19"/>
  <c r="AN37" i="19" s="1"/>
  <c r="AL35" i="19"/>
  <c r="AN35" i="19" s="1"/>
  <c r="AL37" i="16"/>
  <c r="AN37" i="16" s="1"/>
  <c r="AL32" i="16"/>
  <c r="AN32" i="16" s="1"/>
  <c r="AL32" i="19"/>
  <c r="AN32" i="19" s="1"/>
  <c r="AL34" i="16"/>
  <c r="AN34" i="16" s="1"/>
  <c r="AL34" i="19"/>
  <c r="AN34" i="19" s="1"/>
  <c r="AL28" i="16"/>
  <c r="AN28" i="16" s="1"/>
  <c r="AL28" i="19"/>
  <c r="AN28" i="19" s="1"/>
  <c r="AL33" i="19"/>
  <c r="AN33" i="19" s="1"/>
  <c r="AL33" i="16"/>
  <c r="AN33" i="16" s="1"/>
  <c r="AN38" i="19" l="1"/>
  <c r="AI42" i="16"/>
  <c r="AN38" i="16"/>
  <c r="O46" i="19"/>
  <c r="W44" i="16"/>
  <c r="AE42" i="16"/>
  <c r="AE43" i="19"/>
  <c r="K46" i="19"/>
  <c r="AI42" i="19"/>
  <c r="S44" i="19"/>
  <c r="O45" i="16"/>
  <c r="S45" i="16"/>
  <c r="W43" i="19"/>
  <c r="AP29" i="19"/>
  <c r="AR29" i="19" s="1"/>
  <c r="AP29" i="16"/>
  <c r="AR29" i="16" s="1"/>
  <c r="AP32" i="16"/>
  <c r="AR32" i="16" s="1"/>
  <c r="AP32" i="19"/>
  <c r="AR32" i="19" s="1"/>
  <c r="AP34" i="16"/>
  <c r="AR34" i="16" s="1"/>
  <c r="AP34" i="19"/>
  <c r="AR34" i="19" s="1"/>
  <c r="AP28" i="16"/>
  <c r="AR28" i="16" s="1"/>
  <c r="AP28" i="19"/>
  <c r="AR28" i="19" s="1"/>
  <c r="AP30" i="19"/>
  <c r="AR30" i="19" s="1"/>
  <c r="AP30" i="16"/>
  <c r="AR30" i="16" s="1"/>
  <c r="AP31" i="19"/>
  <c r="AR31" i="19" s="1"/>
  <c r="AP31" i="16"/>
  <c r="AR31" i="16" s="1"/>
  <c r="AP27" i="19"/>
  <c r="AR27" i="19" s="1"/>
  <c r="AP27" i="16"/>
  <c r="AR27" i="16" s="1"/>
  <c r="AP33" i="19"/>
  <c r="AR33" i="19" s="1"/>
  <c r="AP33" i="16"/>
  <c r="AR33" i="16" s="1"/>
  <c r="AP26" i="16"/>
  <c r="AR26" i="16" s="1"/>
  <c r="AP26" i="19"/>
  <c r="AR26" i="19" s="1"/>
  <c r="AP37" i="19"/>
  <c r="AR37" i="19" s="1"/>
  <c r="AP35" i="16"/>
  <c r="AR35" i="16" s="1"/>
  <c r="AP36" i="16"/>
  <c r="AR36" i="16" s="1"/>
  <c r="AP37" i="16"/>
  <c r="AR37" i="16" s="1"/>
  <c r="AP36" i="19"/>
  <c r="AR36" i="19" s="1"/>
  <c r="AP35" i="19"/>
  <c r="AR35" i="19" s="1"/>
  <c r="AP25" i="19"/>
  <c r="AR25" i="19" s="1"/>
  <c r="AP25" i="16"/>
  <c r="AR25" i="16" s="1"/>
  <c r="O46" i="16" l="1"/>
  <c r="S46" i="16"/>
  <c r="AI43" i="16"/>
  <c r="W44" i="19"/>
  <c r="W45" i="16"/>
  <c r="S45" i="19"/>
  <c r="AM41" i="19"/>
  <c r="AE43" i="16"/>
  <c r="AE44" i="19"/>
  <c r="AR38" i="16"/>
  <c r="AI43" i="19"/>
  <c r="AM41" i="16"/>
  <c r="AR38" i="19"/>
  <c r="AT28" i="16"/>
  <c r="AV28" i="16" s="1"/>
  <c r="AT28" i="19"/>
  <c r="AV28" i="19" s="1"/>
  <c r="AT25" i="19"/>
  <c r="AV25" i="19" s="1"/>
  <c r="AT25" i="16"/>
  <c r="AV25" i="16" s="1"/>
  <c r="AT34" i="19"/>
  <c r="AV34" i="19" s="1"/>
  <c r="AT34" i="16"/>
  <c r="AV34" i="16" s="1"/>
  <c r="AT27" i="19"/>
  <c r="AV27" i="19" s="1"/>
  <c r="AT27" i="16"/>
  <c r="AV27" i="16" s="1"/>
  <c r="AT33" i="19"/>
  <c r="AV33" i="19" s="1"/>
  <c r="AT33" i="16"/>
  <c r="AV33" i="16" s="1"/>
  <c r="AT32" i="16"/>
  <c r="AV32" i="16" s="1"/>
  <c r="AT32" i="19"/>
  <c r="AV32" i="19" s="1"/>
  <c r="AT30" i="19"/>
  <c r="AV30" i="19" s="1"/>
  <c r="AT30" i="16"/>
  <c r="AV30" i="16" s="1"/>
  <c r="AT26" i="19"/>
  <c r="AV26" i="19" s="1"/>
  <c r="AT26" i="16"/>
  <c r="AV26" i="16" s="1"/>
  <c r="AT36" i="16"/>
  <c r="AV36" i="16" s="1"/>
  <c r="AT36" i="19"/>
  <c r="AV36" i="19" s="1"/>
  <c r="AT37" i="16"/>
  <c r="AV37" i="16" s="1"/>
  <c r="AT35" i="19"/>
  <c r="AV35" i="19" s="1"/>
  <c r="AT37" i="19"/>
  <c r="AV37" i="19" s="1"/>
  <c r="AT35" i="16"/>
  <c r="AV35" i="16" s="1"/>
  <c r="AT31" i="16"/>
  <c r="AV31" i="16" s="1"/>
  <c r="AT31" i="19"/>
  <c r="AV31" i="19" s="1"/>
  <c r="AT29" i="19"/>
  <c r="AV29" i="19" s="1"/>
  <c r="AT29" i="16"/>
  <c r="AV29" i="16" s="1"/>
  <c r="AV38" i="16" l="1"/>
  <c r="AU41" i="16" s="1"/>
  <c r="AV38" i="19"/>
  <c r="AU41" i="19" s="1"/>
  <c r="AI44" i="19"/>
  <c r="W46" i="16"/>
  <c r="AQ41" i="16"/>
  <c r="AQ41" i="19"/>
  <c r="AE45" i="19"/>
  <c r="AM42" i="19"/>
  <c r="W45" i="19"/>
  <c r="AM42" i="16"/>
  <c r="AI44" i="16"/>
  <c r="AE44" i="16"/>
  <c r="S46" i="19"/>
  <c r="W46" i="19" l="1"/>
  <c r="AQ42" i="16"/>
  <c r="AE46" i="19"/>
  <c r="AU42" i="16"/>
  <c r="AI45" i="16"/>
  <c r="AM43" i="19"/>
  <c r="AM43" i="16"/>
  <c r="AQ42" i="19"/>
  <c r="AI45" i="19"/>
  <c r="AE45" i="16"/>
  <c r="AU42" i="19"/>
  <c r="AQ43" i="19" l="1"/>
  <c r="AQ43" i="16"/>
  <c r="AU43" i="19"/>
  <c r="AM44" i="16"/>
  <c r="AE46" i="16"/>
  <c r="AM44" i="19"/>
  <c r="AU43" i="16"/>
  <c r="AI46" i="16"/>
  <c r="AI46" i="19"/>
  <c r="AM45" i="19" l="1"/>
  <c r="AM45" i="16"/>
  <c r="AQ44" i="19"/>
  <c r="AU44" i="19"/>
  <c r="AQ44" i="16"/>
  <c r="AU44" i="16"/>
  <c r="AM46" i="16" l="1"/>
  <c r="AU45" i="16"/>
  <c r="AQ45" i="19"/>
  <c r="AM46" i="19"/>
  <c r="AU45" i="19"/>
  <c r="AQ45" i="16"/>
  <c r="AQ46" i="19" l="1"/>
  <c r="AU46" i="16"/>
  <c r="AQ46" i="16"/>
  <c r="AU46" i="19"/>
  <c r="AL66" i="2" l="1" a="1"/>
  <c r="AL66" i="2" s="1"/>
  <c r="AL65" i="2" a="1"/>
  <c r="AL65" i="2" s="1"/>
  <c r="AN65" i="2" l="1" a="1"/>
  <c r="AN65" i="2" s="1"/>
  <c r="AN66" i="2" a="1"/>
  <c r="AN66" i="2" s="1"/>
  <c r="AM66" i="2" a="1"/>
  <c r="AM66" i="2" s="1"/>
  <c r="AM65" i="2" a="1"/>
  <c r="AM65" i="2" s="1"/>
  <c r="AP35" i="2" l="1" a="1"/>
  <c r="AP35" i="2" s="1"/>
  <c r="AP43" i="2" a="1"/>
  <c r="AP43" i="2" s="1"/>
  <c r="AP40" i="2" a="1"/>
  <c r="AP40" i="2" s="1"/>
  <c r="AP34" i="2" a="1"/>
  <c r="AP34" i="2" s="1"/>
  <c r="AP36" i="2" a="1"/>
  <c r="AP36" i="2" s="1"/>
  <c r="AP45" i="2" a="1"/>
  <c r="AP45" i="2" s="1"/>
  <c r="AP42" i="2" a="1"/>
  <c r="AP42" i="2" s="1"/>
  <c r="AP39" i="2" a="1"/>
  <c r="AP39" i="2" s="1"/>
  <c r="AP33" i="2" a="1"/>
  <c r="AP33" i="2" s="1"/>
  <c r="AP37" i="2" a="1"/>
  <c r="AP37" i="2" s="1"/>
  <c r="AP44" i="2" a="1"/>
  <c r="AP44" i="2" s="1"/>
  <c r="AP41" i="2" a="1"/>
  <c r="AP41" i="2" s="1"/>
  <c r="AP38" i="2" a="1"/>
  <c r="AP38" i="2" s="1"/>
  <c r="N29" i="29" l="1"/>
  <c r="P29" i="29" s="1"/>
  <c r="N29" i="26"/>
  <c r="P29" i="26" s="1"/>
  <c r="N36" i="26"/>
  <c r="P36" i="26" s="1"/>
  <c r="N36" i="29"/>
  <c r="P36" i="29" s="1"/>
  <c r="AO66" i="2" a="1"/>
  <c r="AO66" i="2" s="1"/>
  <c r="AO65" i="2" a="1"/>
  <c r="AO65" i="2" s="1"/>
  <c r="AP65" i="2" a="1"/>
  <c r="AP65" i="2" s="1"/>
  <c r="AP66" i="2" a="1"/>
  <c r="AP66" i="2" s="1"/>
  <c r="N30" i="29"/>
  <c r="P30" i="29" s="1"/>
  <c r="N30" i="26"/>
  <c r="P30" i="26" s="1"/>
  <c r="N33" i="29"/>
  <c r="P33" i="29" s="1"/>
  <c r="N33" i="26"/>
  <c r="P33" i="26" s="1"/>
  <c r="N25" i="26"/>
  <c r="P25" i="26" s="1"/>
  <c r="N25" i="29"/>
  <c r="P25" i="29" s="1"/>
  <c r="N31" i="26"/>
  <c r="P31" i="26" s="1"/>
  <c r="N31" i="29"/>
  <c r="P31" i="29" s="1"/>
  <c r="N34" i="26"/>
  <c r="P34" i="26" s="1"/>
  <c r="N34" i="29"/>
  <c r="P34" i="29" s="1"/>
  <c r="N37" i="29"/>
  <c r="P37" i="29" s="1"/>
  <c r="N37" i="26"/>
  <c r="P37" i="26" s="1"/>
  <c r="N28" i="29"/>
  <c r="P28" i="29" s="1"/>
  <c r="N28" i="26"/>
  <c r="P28" i="26" s="1"/>
  <c r="N26" i="29"/>
  <c r="P26" i="29" s="1"/>
  <c r="N26" i="26"/>
  <c r="P26" i="26" s="1"/>
  <c r="N32" i="26"/>
  <c r="P32" i="26" s="1"/>
  <c r="N32" i="29"/>
  <c r="P32" i="29" s="1"/>
  <c r="N35" i="26"/>
  <c r="P35" i="26" s="1"/>
  <c r="N35" i="29"/>
  <c r="P35" i="29" s="1"/>
  <c r="N27" i="29"/>
  <c r="P27" i="29" s="1"/>
  <c r="N27" i="26"/>
  <c r="P27" i="26" s="1"/>
  <c r="AQ34" i="2" a="1"/>
  <c r="AQ34" i="2" s="1"/>
  <c r="AQ43" i="2" a="1"/>
  <c r="AQ43" i="2" s="1"/>
  <c r="AQ40" i="2" a="1"/>
  <c r="AQ40" i="2" s="1"/>
  <c r="AQ37" i="2" a="1"/>
  <c r="AQ37" i="2" s="1"/>
  <c r="AQ45" i="2" a="1"/>
  <c r="AQ45" i="2" s="1"/>
  <c r="AQ42" i="2" a="1"/>
  <c r="AQ42" i="2" s="1"/>
  <c r="AQ33" i="2" a="1"/>
  <c r="AQ33" i="2" s="1"/>
  <c r="AQ39" i="2" a="1"/>
  <c r="AQ39" i="2" s="1"/>
  <c r="AQ36" i="2" a="1"/>
  <c r="AQ36" i="2" s="1"/>
  <c r="AQ44" i="2" a="1"/>
  <c r="AQ44" i="2" s="1"/>
  <c r="AQ41" i="2" a="1"/>
  <c r="AQ41" i="2" s="1"/>
  <c r="AQ38" i="2" a="1"/>
  <c r="AQ38" i="2" s="1"/>
  <c r="AQ35" i="2" a="1"/>
  <c r="AQ35" i="2" s="1"/>
  <c r="P38" i="26" l="1"/>
  <c r="O41" i="26" s="1"/>
  <c r="O42" i="26" s="1"/>
  <c r="O43" i="26" s="1"/>
  <c r="O44" i="26" s="1"/>
  <c r="O45" i="26" s="1"/>
  <c r="O46" i="26" s="1"/>
  <c r="R25" i="26"/>
  <c r="T25" i="26" s="1"/>
  <c r="R25" i="29"/>
  <c r="T25" i="29" s="1"/>
  <c r="R34" i="29"/>
  <c r="T34" i="29" s="1"/>
  <c r="R34" i="26"/>
  <c r="T34" i="26" s="1"/>
  <c r="R37" i="26"/>
  <c r="T37" i="26" s="1"/>
  <c r="R37" i="29"/>
  <c r="T37" i="29" s="1"/>
  <c r="R29" i="29"/>
  <c r="T29" i="29" s="1"/>
  <c r="R29" i="26"/>
  <c r="T29" i="26" s="1"/>
  <c r="R32" i="29"/>
  <c r="T32" i="29" s="1"/>
  <c r="R32" i="26"/>
  <c r="T32" i="26" s="1"/>
  <c r="R35" i="26"/>
  <c r="T35" i="26" s="1"/>
  <c r="R35" i="29"/>
  <c r="T35" i="29" s="1"/>
  <c r="R36" i="26"/>
  <c r="T36" i="26" s="1"/>
  <c r="R36" i="29"/>
  <c r="T36" i="29" s="1"/>
  <c r="R26" i="26"/>
  <c r="T26" i="26" s="1"/>
  <c r="R26" i="29"/>
  <c r="T26" i="29" s="1"/>
  <c r="AR43" i="2" a="1"/>
  <c r="AR43" i="2" s="1"/>
  <c r="AR40" i="2" a="1"/>
  <c r="AR40" i="2" s="1"/>
  <c r="AR37" i="2" a="1"/>
  <c r="AR37" i="2" s="1"/>
  <c r="AR34" i="2" a="1"/>
  <c r="AR34" i="2" s="1"/>
  <c r="AR45" i="2" a="1"/>
  <c r="AR45" i="2" s="1"/>
  <c r="AR42" i="2" a="1"/>
  <c r="AR42" i="2" s="1"/>
  <c r="AR39" i="2" a="1"/>
  <c r="AR39" i="2" s="1"/>
  <c r="AR36" i="2" a="1"/>
  <c r="AR36" i="2" s="1"/>
  <c r="AR33" i="2" a="1"/>
  <c r="AR33" i="2" s="1"/>
  <c r="AR44" i="2" a="1"/>
  <c r="AR44" i="2" s="1"/>
  <c r="AR41" i="2" a="1"/>
  <c r="AR41" i="2" s="1"/>
  <c r="AR38" i="2" a="1"/>
  <c r="AR38" i="2" s="1"/>
  <c r="AR35" i="2" a="1"/>
  <c r="AR35" i="2" s="1"/>
  <c r="R28" i="26"/>
  <c r="T28" i="26" s="1"/>
  <c r="R28" i="29"/>
  <c r="T28" i="29" s="1"/>
  <c r="R27" i="29"/>
  <c r="T27" i="29" s="1"/>
  <c r="R27" i="26"/>
  <c r="T27" i="26" s="1"/>
  <c r="R30" i="26"/>
  <c r="T30" i="26" s="1"/>
  <c r="R30" i="29"/>
  <c r="T30" i="29" s="1"/>
  <c r="R31" i="26"/>
  <c r="T31" i="26" s="1"/>
  <c r="R31" i="29"/>
  <c r="T31" i="29" s="1"/>
  <c r="R33" i="29"/>
  <c r="T33" i="29" s="1"/>
  <c r="R33" i="26"/>
  <c r="T33" i="26" s="1"/>
  <c r="P38" i="29"/>
  <c r="V30" i="26" l="1"/>
  <c r="X30" i="26" s="1"/>
  <c r="V30" i="29"/>
  <c r="X30" i="29" s="1"/>
  <c r="V25" i="26"/>
  <c r="X25" i="26" s="1"/>
  <c r="V25" i="29"/>
  <c r="X25" i="29" s="1"/>
  <c r="O41" i="29"/>
  <c r="O42" i="29" s="1"/>
  <c r="O43" i="29" s="1"/>
  <c r="O44" i="29" s="1"/>
  <c r="O45" i="29" s="1"/>
  <c r="O46" i="29" s="1"/>
  <c r="V36" i="26"/>
  <c r="X36" i="26" s="1"/>
  <c r="V36" i="29"/>
  <c r="X36" i="29" s="1"/>
  <c r="V27" i="26"/>
  <c r="X27" i="26" s="1"/>
  <c r="V27" i="29"/>
  <c r="X27" i="29" s="1"/>
  <c r="V31" i="26"/>
  <c r="X31" i="26" s="1"/>
  <c r="V31" i="29"/>
  <c r="X31" i="29" s="1"/>
  <c r="V33" i="29"/>
  <c r="X33" i="29" s="1"/>
  <c r="V33" i="26"/>
  <c r="X33" i="26" s="1"/>
  <c r="V26" i="29"/>
  <c r="X26" i="29" s="1"/>
  <c r="V26" i="26"/>
  <c r="X26" i="26" s="1"/>
  <c r="V29" i="29"/>
  <c r="X29" i="29" s="1"/>
  <c r="V29" i="26"/>
  <c r="X29" i="26" s="1"/>
  <c r="V37" i="26"/>
  <c r="X37" i="26" s="1"/>
  <c r="V37" i="29"/>
  <c r="X37" i="29" s="1"/>
  <c r="V32" i="29"/>
  <c r="X32" i="29" s="1"/>
  <c r="V32" i="26"/>
  <c r="X32" i="26" s="1"/>
  <c r="V28" i="29"/>
  <c r="X28" i="29" s="1"/>
  <c r="V28" i="26"/>
  <c r="X28" i="26" s="1"/>
  <c r="V35" i="26"/>
  <c r="X35" i="26" s="1"/>
  <c r="V35" i="29"/>
  <c r="X35" i="29" s="1"/>
  <c r="V34" i="29"/>
  <c r="X34" i="29" s="1"/>
  <c r="V34" i="26"/>
  <c r="X34" i="26" s="1"/>
  <c r="AS40" i="2" a="1"/>
  <c r="AS40" i="2" s="1"/>
  <c r="AS37" i="2" a="1"/>
  <c r="AS37" i="2" s="1"/>
  <c r="AS34" i="2" a="1"/>
  <c r="AS34" i="2" s="1"/>
  <c r="AS45" i="2" a="1"/>
  <c r="AS45" i="2" s="1"/>
  <c r="AS42" i="2" a="1"/>
  <c r="AS42" i="2" s="1"/>
  <c r="AS39" i="2" a="1"/>
  <c r="AS39" i="2" s="1"/>
  <c r="AS36" i="2" a="1"/>
  <c r="AS36" i="2" s="1"/>
  <c r="AS41" i="2" a="1"/>
  <c r="AS41" i="2" s="1"/>
  <c r="AS33" i="2" a="1"/>
  <c r="AS33" i="2" s="1"/>
  <c r="AS44" i="2" a="1"/>
  <c r="AS44" i="2" s="1"/>
  <c r="AS38" i="2" a="1"/>
  <c r="AS38" i="2" s="1"/>
  <c r="AS35" i="2" a="1"/>
  <c r="AS35" i="2" s="1"/>
  <c r="AS43" i="2" a="1"/>
  <c r="AS43" i="2" s="1"/>
  <c r="T38" i="29"/>
  <c r="T38" i="26"/>
  <c r="Z33" i="26" l="1"/>
  <c r="AB33" i="26" s="1"/>
  <c r="Z33" i="29"/>
  <c r="AB33" i="29" s="1"/>
  <c r="Z28" i="29"/>
  <c r="AB28" i="29" s="1"/>
  <c r="Z28" i="26"/>
  <c r="AB28" i="26" s="1"/>
  <c r="Z31" i="29"/>
  <c r="AB31" i="29" s="1"/>
  <c r="Z31" i="26"/>
  <c r="AB31" i="26" s="1"/>
  <c r="Z34" i="29"/>
  <c r="AB34" i="29" s="1"/>
  <c r="Z34" i="26"/>
  <c r="AB34" i="26" s="1"/>
  <c r="Z26" i="26"/>
  <c r="AB26" i="26" s="1"/>
  <c r="Z26" i="29"/>
  <c r="AB26" i="29" s="1"/>
  <c r="Z25" i="26"/>
  <c r="AB25" i="26" s="1"/>
  <c r="Z25" i="29"/>
  <c r="AB25" i="29" s="1"/>
  <c r="Z29" i="29"/>
  <c r="AB29" i="29" s="1"/>
  <c r="Z29" i="26"/>
  <c r="AB29" i="26" s="1"/>
  <c r="Z32" i="26"/>
  <c r="AB32" i="26" s="1"/>
  <c r="Z32" i="29"/>
  <c r="AB32" i="29" s="1"/>
  <c r="Z37" i="26"/>
  <c r="AB37" i="26" s="1"/>
  <c r="Z37" i="29"/>
  <c r="AB37" i="29" s="1"/>
  <c r="S41" i="26"/>
  <c r="S42" i="26" s="1"/>
  <c r="S43" i="26" s="1"/>
  <c r="S44" i="26" s="1"/>
  <c r="S45" i="26" s="1"/>
  <c r="S46" i="26" s="1"/>
  <c r="S41" i="29"/>
  <c r="S42" i="29" s="1"/>
  <c r="S43" i="29" s="1"/>
  <c r="S44" i="29" s="1"/>
  <c r="S45" i="29" s="1"/>
  <c r="S46" i="29" s="1"/>
  <c r="AT37" i="2" a="1"/>
  <c r="AT37" i="2" s="1"/>
  <c r="AT34" i="2" a="1"/>
  <c r="AT34" i="2" s="1"/>
  <c r="AT45" i="2" a="1"/>
  <c r="AT45" i="2" s="1"/>
  <c r="AT42" i="2" a="1"/>
  <c r="AT42" i="2" s="1"/>
  <c r="X38" i="29"/>
  <c r="Z36" i="29"/>
  <c r="AB36" i="29" s="1"/>
  <c r="Z36" i="26"/>
  <c r="AB36" i="26" s="1"/>
  <c r="Z35" i="29"/>
  <c r="AB35" i="29" s="1"/>
  <c r="Z35" i="26"/>
  <c r="AB35" i="26" s="1"/>
  <c r="AQ66" i="2" a="1"/>
  <c r="AQ66" i="2" s="1"/>
  <c r="X38" i="26"/>
  <c r="Z27" i="29"/>
  <c r="AB27" i="29" s="1"/>
  <c r="Z27" i="26"/>
  <c r="AB27" i="26" s="1"/>
  <c r="AQ65" i="2" a="1"/>
  <c r="AQ65" i="2" s="1"/>
  <c r="Z30" i="29"/>
  <c r="AB30" i="29" s="1"/>
  <c r="Z30" i="26"/>
  <c r="AB30" i="26" s="1"/>
  <c r="AR66" i="2" a="1"/>
  <c r="AR66" i="2" s="1"/>
  <c r="AR65" i="2" a="1"/>
  <c r="AR65" i="2" s="1"/>
  <c r="AT36" i="2" l="1" a="1"/>
  <c r="AT36" i="2" s="1"/>
  <c r="AD34" i="29"/>
  <c r="AF34" i="29" s="1"/>
  <c r="AD34" i="26"/>
  <c r="AF34" i="26" s="1"/>
  <c r="AD29" i="29"/>
  <c r="AF29" i="29" s="1"/>
  <c r="AD29" i="26"/>
  <c r="AF29" i="26" s="1"/>
  <c r="AT40" i="2" a="1"/>
  <c r="AT40" i="2" s="1"/>
  <c r="AD37" i="29"/>
  <c r="AF37" i="29" s="1"/>
  <c r="AD37" i="26"/>
  <c r="AF37" i="26" s="1"/>
  <c r="AT39" i="2" a="1"/>
  <c r="AT39" i="2" s="1"/>
  <c r="AD26" i="29"/>
  <c r="AF26" i="29" s="1"/>
  <c r="AD26" i="26"/>
  <c r="AF26" i="26" s="1"/>
  <c r="AT43" i="2" a="1"/>
  <c r="AT43" i="2" s="1"/>
  <c r="AT35" i="2" a="1"/>
  <c r="AT35" i="2" s="1"/>
  <c r="AS66" i="2" a="1"/>
  <c r="AS66" i="2" s="1"/>
  <c r="AS65" i="2" a="1"/>
  <c r="AS65" i="2" s="1"/>
  <c r="AT41" i="2" a="1"/>
  <c r="AT41" i="2" s="1"/>
  <c r="W41" i="29"/>
  <c r="W42" i="29" s="1"/>
  <c r="W43" i="29" s="1"/>
  <c r="W44" i="29" s="1"/>
  <c r="W45" i="29" s="1"/>
  <c r="W46" i="29" s="1"/>
  <c r="AB38" i="26"/>
  <c r="AU34" i="2" a="1"/>
  <c r="AU34" i="2" s="1"/>
  <c r="AU45" i="2" a="1"/>
  <c r="AU45" i="2" s="1"/>
  <c r="AU42" i="2" a="1"/>
  <c r="AU42" i="2" s="1"/>
  <c r="AU39" i="2" a="1"/>
  <c r="AU39" i="2" s="1"/>
  <c r="AU33" i="2" a="1"/>
  <c r="AU33" i="2" s="1"/>
  <c r="AU35" i="2" a="1"/>
  <c r="AU35" i="2" s="1"/>
  <c r="AU36" i="2" a="1"/>
  <c r="AU36" i="2" s="1"/>
  <c r="AU44" i="2" a="1"/>
  <c r="AU44" i="2" s="1"/>
  <c r="AU41" i="2" a="1"/>
  <c r="AU41" i="2" s="1"/>
  <c r="AU43" i="2" a="1"/>
  <c r="AU43" i="2" s="1"/>
  <c r="AU37" i="2" a="1"/>
  <c r="AU37" i="2" s="1"/>
  <c r="AT33" i="2" a="1"/>
  <c r="AT33" i="2" s="1"/>
  <c r="AB38" i="29"/>
  <c r="AT44" i="2" a="1"/>
  <c r="AT44" i="2" s="1"/>
  <c r="W41" i="26"/>
  <c r="W42" i="26" s="1"/>
  <c r="W43" i="26" s="1"/>
  <c r="W44" i="26" s="1"/>
  <c r="W45" i="26" s="1"/>
  <c r="W46" i="26" s="1"/>
  <c r="AT38" i="2" a="1"/>
  <c r="AT38" i="2" s="1"/>
  <c r="AH36" i="26" l="1"/>
  <c r="AJ36" i="26" s="1"/>
  <c r="AH36" i="29"/>
  <c r="AJ36" i="29" s="1"/>
  <c r="AH25" i="29"/>
  <c r="AJ25" i="29" s="1"/>
  <c r="AH25" i="26"/>
  <c r="AJ25" i="26" s="1"/>
  <c r="AH28" i="26"/>
  <c r="AJ28" i="26" s="1"/>
  <c r="AH28" i="29"/>
  <c r="AJ28" i="29" s="1"/>
  <c r="AD30" i="26"/>
  <c r="AF30" i="26" s="1"/>
  <c r="AD30" i="29"/>
  <c r="AF30" i="29" s="1"/>
  <c r="AH31" i="29"/>
  <c r="AJ31" i="29" s="1"/>
  <c r="AH31" i="26"/>
  <c r="AJ31" i="26" s="1"/>
  <c r="AH34" i="26"/>
  <c r="AJ34" i="26" s="1"/>
  <c r="AH34" i="29"/>
  <c r="AJ34" i="29" s="1"/>
  <c r="AH37" i="29"/>
  <c r="AJ37" i="29" s="1"/>
  <c r="AH37" i="26"/>
  <c r="AJ37" i="26" s="1"/>
  <c r="AA41" i="29"/>
  <c r="AA42" i="29" s="1"/>
  <c r="AA43" i="29" s="1"/>
  <c r="AA44" i="29" s="1"/>
  <c r="AA45" i="29" s="1"/>
  <c r="AA46" i="29" s="1"/>
  <c r="AD25" i="26"/>
  <c r="AF25" i="26" s="1"/>
  <c r="AD25" i="29"/>
  <c r="AF25" i="29" s="1"/>
  <c r="AV45" i="2" a="1"/>
  <c r="AV45" i="2" s="1"/>
  <c r="AV42" i="2" a="1"/>
  <c r="AV42" i="2" s="1"/>
  <c r="AV39" i="2" a="1"/>
  <c r="AV39" i="2" s="1"/>
  <c r="AV36" i="2" a="1"/>
  <c r="AV36" i="2" s="1"/>
  <c r="AV44" i="2" a="1"/>
  <c r="AV44" i="2" s="1"/>
  <c r="AV41" i="2" a="1"/>
  <c r="AV41" i="2" s="1"/>
  <c r="AV38" i="2" a="1"/>
  <c r="AV38" i="2" s="1"/>
  <c r="AV35" i="2" a="1"/>
  <c r="AV35" i="2" s="1"/>
  <c r="AV43" i="2" a="1"/>
  <c r="AV43" i="2" s="1"/>
  <c r="AV33" i="2" a="1"/>
  <c r="AV33" i="2" s="1"/>
  <c r="AV40" i="2" a="1"/>
  <c r="AV40" i="2" s="1"/>
  <c r="AV37" i="2" a="1"/>
  <c r="AV37" i="2" s="1"/>
  <c r="AV34" i="2" a="1"/>
  <c r="AV34" i="2" s="1"/>
  <c r="AH27" i="29"/>
  <c r="AJ27" i="29" s="1"/>
  <c r="AH27" i="26"/>
  <c r="AJ27" i="26" s="1"/>
  <c r="AH29" i="29"/>
  <c r="AJ29" i="29" s="1"/>
  <c r="AH29" i="26"/>
  <c r="AJ29" i="26" s="1"/>
  <c r="AA41" i="26"/>
  <c r="AA42" i="26" s="1"/>
  <c r="AA43" i="26" s="1"/>
  <c r="AA44" i="26" s="1"/>
  <c r="AA45" i="26" s="1"/>
  <c r="AA46" i="26" s="1"/>
  <c r="AH26" i="29"/>
  <c r="AJ26" i="29" s="1"/>
  <c r="AH26" i="26"/>
  <c r="AJ26" i="26" s="1"/>
  <c r="AU40" i="2" a="1"/>
  <c r="AU40" i="2" s="1"/>
  <c r="AD36" i="26"/>
  <c r="AF36" i="26" s="1"/>
  <c r="AD36" i="29"/>
  <c r="AF36" i="29" s="1"/>
  <c r="AH35" i="29"/>
  <c r="AJ35" i="29" s="1"/>
  <c r="AH35" i="26"/>
  <c r="AJ35" i="26" s="1"/>
  <c r="AU38" i="2" a="1"/>
  <c r="AU38" i="2" s="1"/>
  <c r="AH33" i="26"/>
  <c r="AJ33" i="26" s="1"/>
  <c r="AH33" i="29"/>
  <c r="AJ33" i="29" s="1"/>
  <c r="AD27" i="29"/>
  <c r="AF27" i="29" s="1"/>
  <c r="AD27" i="26"/>
  <c r="AF27" i="26" s="1"/>
  <c r="AD35" i="29"/>
  <c r="AF35" i="29" s="1"/>
  <c r="AD35" i="26"/>
  <c r="AF35" i="26" s="1"/>
  <c r="AD31" i="26"/>
  <c r="AF31" i="26" s="1"/>
  <c r="AD31" i="29"/>
  <c r="AF31" i="29" s="1"/>
  <c r="AD32" i="29"/>
  <c r="AF32" i="29" s="1"/>
  <c r="AD32" i="26"/>
  <c r="AF32" i="26" s="1"/>
  <c r="AD33" i="29"/>
  <c r="AF33" i="29" s="1"/>
  <c r="AD33" i="26"/>
  <c r="AF33" i="26" s="1"/>
  <c r="AT66" i="2" a="1"/>
  <c r="AT66" i="2" s="1"/>
  <c r="AT65" i="2" a="1"/>
  <c r="AT65" i="2" s="1"/>
  <c r="AD28" i="29"/>
  <c r="AF28" i="29" s="1"/>
  <c r="AD28" i="26"/>
  <c r="AF28" i="26" s="1"/>
  <c r="AH32" i="26" l="1"/>
  <c r="AJ32" i="26" s="1"/>
  <c r="AH32" i="29"/>
  <c r="AJ32" i="29" s="1"/>
  <c r="AL27" i="29"/>
  <c r="AN27" i="29" s="1"/>
  <c r="AL27" i="26"/>
  <c r="AN27" i="26" s="1"/>
  <c r="AL33" i="29"/>
  <c r="AN33" i="29" s="1"/>
  <c r="AL33" i="26"/>
  <c r="AN33" i="26" s="1"/>
  <c r="AL36" i="26"/>
  <c r="AN36" i="26" s="1"/>
  <c r="AL36" i="29"/>
  <c r="AN36" i="29" s="1"/>
  <c r="AL28" i="26"/>
  <c r="AN28" i="26" s="1"/>
  <c r="AL28" i="29"/>
  <c r="AN28" i="29" s="1"/>
  <c r="AL30" i="29"/>
  <c r="AN30" i="29" s="1"/>
  <c r="AL30" i="26"/>
  <c r="AN30" i="26" s="1"/>
  <c r="AL31" i="29"/>
  <c r="AN31" i="29" s="1"/>
  <c r="AL31" i="26"/>
  <c r="AN31" i="26" s="1"/>
  <c r="AL34" i="29"/>
  <c r="AN34" i="29" s="1"/>
  <c r="AL34" i="26"/>
  <c r="AN34" i="26" s="1"/>
  <c r="AL37" i="29"/>
  <c r="AN37" i="29" s="1"/>
  <c r="AL37" i="26"/>
  <c r="AN37" i="26" s="1"/>
  <c r="AU66" i="2" a="1"/>
  <c r="AU66" i="2" s="1"/>
  <c r="AU65" i="2" a="1"/>
  <c r="AU65" i="2" s="1"/>
  <c r="AH30" i="26"/>
  <c r="AJ30" i="26" s="1"/>
  <c r="AJ38" i="26" s="1"/>
  <c r="AH30" i="29"/>
  <c r="AJ30" i="29" s="1"/>
  <c r="AJ38" i="29" s="1"/>
  <c r="AW39" i="2" a="1"/>
  <c r="AW39" i="2" s="1"/>
  <c r="AW36" i="2" a="1"/>
  <c r="AW36" i="2" s="1"/>
  <c r="AW33" i="2" a="1"/>
  <c r="AW33" i="2" s="1"/>
  <c r="AW44" i="2" a="1"/>
  <c r="AW44" i="2" s="1"/>
  <c r="AW41" i="2" a="1"/>
  <c r="AW41" i="2" s="1"/>
  <c r="AW38" i="2" a="1"/>
  <c r="AW38" i="2" s="1"/>
  <c r="AW35" i="2" a="1"/>
  <c r="AW35" i="2" s="1"/>
  <c r="AW43" i="2" a="1"/>
  <c r="AW43" i="2" s="1"/>
  <c r="AW40" i="2" a="1"/>
  <c r="AW40" i="2" s="1"/>
  <c r="AW37" i="2" a="1"/>
  <c r="AW37" i="2" s="1"/>
  <c r="AW34" i="2" a="1"/>
  <c r="AW34" i="2" s="1"/>
  <c r="AW45" i="2" a="1"/>
  <c r="AW45" i="2" s="1"/>
  <c r="AL35" i="26"/>
  <c r="AN35" i="26" s="1"/>
  <c r="AL35" i="29"/>
  <c r="AN35" i="29" s="1"/>
  <c r="AL26" i="29"/>
  <c r="AN26" i="29" s="1"/>
  <c r="AL26" i="26"/>
  <c r="AN26" i="26" s="1"/>
  <c r="AF38" i="29"/>
  <c r="AL29" i="26"/>
  <c r="AN29" i="26" s="1"/>
  <c r="AL29" i="29"/>
  <c r="AN29" i="29" s="1"/>
  <c r="AF38" i="26"/>
  <c r="AL32" i="29"/>
  <c r="AN32" i="29" s="1"/>
  <c r="AL32" i="26"/>
  <c r="AN32" i="26" s="1"/>
  <c r="AL25" i="29"/>
  <c r="AN25" i="29" s="1"/>
  <c r="AL25" i="26"/>
  <c r="AN25" i="26" s="1"/>
  <c r="AI41" i="26" l="1"/>
  <c r="AI42" i="26" s="1"/>
  <c r="AI43" i="26" s="1"/>
  <c r="AI44" i="26" s="1"/>
  <c r="AI45" i="26" s="1"/>
  <c r="AI46" i="26" s="1"/>
  <c r="AI41" i="29"/>
  <c r="AI42" i="29" s="1"/>
  <c r="AI43" i="29" s="1"/>
  <c r="AI44" i="29" s="1"/>
  <c r="AI45" i="29" s="1"/>
  <c r="AI46" i="29" s="1"/>
  <c r="AN38" i="26"/>
  <c r="AP37" i="26"/>
  <c r="AR37" i="26" s="1"/>
  <c r="AP37" i="29"/>
  <c r="AR37" i="29" s="1"/>
  <c r="AN38" i="29"/>
  <c r="AM41" i="29" s="1"/>
  <c r="AM42" i="29" s="1"/>
  <c r="AM43" i="29" s="1"/>
  <c r="AM44" i="29" s="1"/>
  <c r="AM45" i="29" s="1"/>
  <c r="AM46" i="29" s="1"/>
  <c r="AP26" i="29"/>
  <c r="AR26" i="29" s="1"/>
  <c r="AP26" i="26"/>
  <c r="AR26" i="26" s="1"/>
  <c r="AE41" i="26"/>
  <c r="AE42" i="26" s="1"/>
  <c r="AE43" i="26" s="1"/>
  <c r="AE44" i="26" s="1"/>
  <c r="AE45" i="26" s="1"/>
  <c r="AE46" i="26" s="1"/>
  <c r="AP27" i="29"/>
  <c r="AR27" i="29" s="1"/>
  <c r="AP27" i="26"/>
  <c r="AR27" i="26" s="1"/>
  <c r="AP30" i="29"/>
  <c r="AR30" i="29" s="1"/>
  <c r="AP30" i="26"/>
  <c r="AR30" i="26" s="1"/>
  <c r="AP36" i="26"/>
  <c r="AR36" i="26" s="1"/>
  <c r="AP36" i="29"/>
  <c r="AR36" i="29" s="1"/>
  <c r="AP32" i="26"/>
  <c r="AR32" i="26" s="1"/>
  <c r="AP32" i="29"/>
  <c r="AR32" i="29" s="1"/>
  <c r="AP33" i="26"/>
  <c r="AR33" i="26" s="1"/>
  <c r="AP33" i="29"/>
  <c r="AR33" i="29" s="1"/>
  <c r="AP35" i="29"/>
  <c r="AR35" i="29" s="1"/>
  <c r="AP35" i="26"/>
  <c r="AR35" i="26" s="1"/>
  <c r="AV66" i="2" a="1"/>
  <c r="AV66" i="2" s="1"/>
  <c r="AV65" i="2" a="1"/>
  <c r="AV65" i="2" s="1"/>
  <c r="AP25" i="29"/>
  <c r="AR25" i="29" s="1"/>
  <c r="AP25" i="26"/>
  <c r="AR25" i="26" s="1"/>
  <c r="AP31" i="26"/>
  <c r="AR31" i="26" s="1"/>
  <c r="AP31" i="29"/>
  <c r="AR31" i="29" s="1"/>
  <c r="AW42" i="2" a="1"/>
  <c r="AW42" i="2" s="1"/>
  <c r="AP29" i="29"/>
  <c r="AR29" i="29" s="1"/>
  <c r="AP29" i="26"/>
  <c r="AR29" i="26" s="1"/>
  <c r="AE41" i="29"/>
  <c r="AE42" i="29" s="1"/>
  <c r="AE43" i="29" s="1"/>
  <c r="AE44" i="29" s="1"/>
  <c r="AE45" i="29" s="1"/>
  <c r="AE46" i="29" s="1"/>
  <c r="AP28" i="29"/>
  <c r="AR28" i="29" s="1"/>
  <c r="AP28" i="26"/>
  <c r="AR28" i="26" s="1"/>
  <c r="AX39" i="2" a="1"/>
  <c r="AX39" i="2" s="1"/>
  <c r="AX36" i="2" a="1"/>
  <c r="AX36" i="2" s="1"/>
  <c r="AX40" i="2" a="1"/>
  <c r="AX40" i="2" s="1"/>
  <c r="AX37" i="2" a="1"/>
  <c r="AX37" i="2" s="1"/>
  <c r="AX33" i="2" l="1" a="1"/>
  <c r="AX33" i="2" s="1"/>
  <c r="AT28" i="26"/>
  <c r="AV28" i="26" s="1"/>
  <c r="AT28" i="29"/>
  <c r="AV28" i="29" s="1"/>
  <c r="AY36" i="2" a="1"/>
  <c r="AY36" i="2" s="1"/>
  <c r="AY33" i="2" a="1"/>
  <c r="AY33" i="2" s="1"/>
  <c r="AY44" i="2" a="1"/>
  <c r="AY44" i="2" s="1"/>
  <c r="AY41" i="2" a="1"/>
  <c r="AY41" i="2" s="1"/>
  <c r="AY38" i="2" a="1"/>
  <c r="AY38" i="2" s="1"/>
  <c r="AY35" i="2" a="1"/>
  <c r="AY35" i="2" s="1"/>
  <c r="AY43" i="2" a="1"/>
  <c r="AY43" i="2" s="1"/>
  <c r="AY37" i="2" a="1"/>
  <c r="AY37" i="2" s="1"/>
  <c r="AY40" i="2" a="1"/>
  <c r="AY40" i="2" s="1"/>
  <c r="AY34" i="2" a="1"/>
  <c r="AY34" i="2" s="1"/>
  <c r="AY45" i="2" a="1"/>
  <c r="AY45" i="2" s="1"/>
  <c r="AY42" i="2" a="1"/>
  <c r="AY42" i="2" s="1"/>
  <c r="AY39" i="2" a="1"/>
  <c r="AY39" i="2" s="1"/>
  <c r="AW66" i="2" a="1"/>
  <c r="AW66" i="2" s="1"/>
  <c r="AW65" i="2" a="1"/>
  <c r="AW65" i="2" s="1"/>
  <c r="AX42" i="2" a="1"/>
  <c r="AX42" i="2" s="1"/>
  <c r="AX45" i="2" a="1"/>
  <c r="AX45" i="2" s="1"/>
  <c r="AT31" i="26"/>
  <c r="AV31" i="26" s="1"/>
  <c r="AT31" i="29"/>
  <c r="AV31" i="29" s="1"/>
  <c r="AX34" i="2" a="1"/>
  <c r="AX34" i="2" s="1"/>
  <c r="AT29" i="29"/>
  <c r="AV29" i="29" s="1"/>
  <c r="AT29" i="26"/>
  <c r="AV29" i="26" s="1"/>
  <c r="AX43" i="2" a="1"/>
  <c r="AX43" i="2" s="1"/>
  <c r="AX35" i="2" a="1"/>
  <c r="AX35" i="2" s="1"/>
  <c r="AM41" i="26"/>
  <c r="AM42" i="26" s="1"/>
  <c r="AM43" i="26" s="1"/>
  <c r="AM44" i="26" s="1"/>
  <c r="AM45" i="26" s="1"/>
  <c r="AM46" i="26" s="1"/>
  <c r="AT32" i="29"/>
  <c r="AV32" i="29" s="1"/>
  <c r="AT32" i="26"/>
  <c r="AV32" i="26" s="1"/>
  <c r="AP34" i="29"/>
  <c r="AR34" i="29" s="1"/>
  <c r="AR38" i="29" s="1"/>
  <c r="AP34" i="26"/>
  <c r="AR34" i="26" s="1"/>
  <c r="AR38" i="26" s="1"/>
  <c r="AX38" i="2" a="1"/>
  <c r="AX38" i="2" s="1"/>
  <c r="AX41" i="2" a="1"/>
  <c r="AX41" i="2" s="1"/>
  <c r="AX44" i="2" a="1"/>
  <c r="AX44" i="2" s="1"/>
  <c r="AQ41" i="29" l="1"/>
  <c r="AQ42" i="29" s="1"/>
  <c r="AQ43" i="29" s="1"/>
  <c r="AQ44" i="29" s="1"/>
  <c r="AQ45" i="29" s="1"/>
  <c r="AQ46" i="29" s="1"/>
  <c r="AQ41" i="26"/>
  <c r="AQ42" i="26" s="1"/>
  <c r="AQ43" i="26" s="1"/>
  <c r="AQ44" i="26" s="1"/>
  <c r="AQ45" i="26" s="1"/>
  <c r="AQ46" i="26" s="1"/>
  <c r="AT33" i="26"/>
  <c r="AV33" i="26" s="1"/>
  <c r="AT33" i="29"/>
  <c r="AV33" i="29" s="1"/>
  <c r="B27" i="27"/>
  <c r="D27" i="27" s="1"/>
  <c r="B27" i="28"/>
  <c r="D27" i="28" s="1"/>
  <c r="AT37" i="26"/>
  <c r="AV37" i="26" s="1"/>
  <c r="AT37" i="29"/>
  <c r="AV37" i="29" s="1"/>
  <c r="B30" i="28"/>
  <c r="D30" i="28" s="1"/>
  <c r="B30" i="27"/>
  <c r="D30" i="27" s="1"/>
  <c r="AT34" i="29"/>
  <c r="AV34" i="29" s="1"/>
  <c r="AT34" i="26"/>
  <c r="AV34" i="26" s="1"/>
  <c r="B33" i="28"/>
  <c r="D33" i="28" s="1"/>
  <c r="B33" i="27"/>
  <c r="D33" i="27" s="1"/>
  <c r="B29" i="28"/>
  <c r="D29" i="28" s="1"/>
  <c r="B29" i="27"/>
  <c r="D29" i="27" s="1"/>
  <c r="B36" i="28"/>
  <c r="D36" i="28" s="1"/>
  <c r="B36" i="27"/>
  <c r="D36" i="27" s="1"/>
  <c r="AT26" i="26"/>
  <c r="AV26" i="26" s="1"/>
  <c r="AT26" i="29"/>
  <c r="AV26" i="29" s="1"/>
  <c r="B25" i="28"/>
  <c r="D25" i="28" s="1"/>
  <c r="B25" i="27"/>
  <c r="D25" i="27" s="1"/>
  <c r="AT30" i="26"/>
  <c r="AV30" i="26" s="1"/>
  <c r="AT30" i="29"/>
  <c r="AV30" i="29" s="1"/>
  <c r="B28" i="27"/>
  <c r="D28" i="27" s="1"/>
  <c r="B28" i="28"/>
  <c r="D28" i="28" s="1"/>
  <c r="AT27" i="29"/>
  <c r="AV27" i="29" s="1"/>
  <c r="AT27" i="26"/>
  <c r="AV27" i="26" s="1"/>
  <c r="AX66" i="2" a="1"/>
  <c r="AX66" i="2" s="1"/>
  <c r="AX65" i="2" a="1"/>
  <c r="AX65" i="2" s="1"/>
  <c r="AZ44" i="2" a="1"/>
  <c r="AZ44" i="2" s="1"/>
  <c r="AZ41" i="2" a="1"/>
  <c r="AZ41" i="2" s="1"/>
  <c r="AZ38" i="2" a="1"/>
  <c r="AZ38" i="2" s="1"/>
  <c r="AZ43" i="2" a="1"/>
  <c r="AZ43" i="2" s="1"/>
  <c r="AZ34" i="2" a="1"/>
  <c r="AZ34" i="2" s="1"/>
  <c r="AZ40" i="2" a="1"/>
  <c r="AZ40" i="2" s="1"/>
  <c r="AZ39" i="2" a="1"/>
  <c r="AZ39" i="2" s="1"/>
  <c r="AZ36" i="2" a="1"/>
  <c r="AZ36" i="2" s="1"/>
  <c r="B35" i="27"/>
  <c r="D35" i="27" s="1"/>
  <c r="B35" i="28"/>
  <c r="D35" i="28" s="1"/>
  <c r="B31" i="28"/>
  <c r="D31" i="28" s="1"/>
  <c r="B31" i="27"/>
  <c r="D31" i="27" s="1"/>
  <c r="B34" i="28"/>
  <c r="D34" i="28" s="1"/>
  <c r="B34" i="27"/>
  <c r="D34" i="27" s="1"/>
  <c r="B32" i="28"/>
  <c r="D32" i="28" s="1"/>
  <c r="B32" i="27"/>
  <c r="D32" i="27" s="1"/>
  <c r="AT35" i="29"/>
  <c r="AV35" i="29" s="1"/>
  <c r="AT35" i="26"/>
  <c r="AV35" i="26" s="1"/>
  <c r="B37" i="27"/>
  <c r="D37" i="27" s="1"/>
  <c r="B37" i="28"/>
  <c r="D37" i="28" s="1"/>
  <c r="AT36" i="29"/>
  <c r="AV36" i="29" s="1"/>
  <c r="AT36" i="26"/>
  <c r="AV36" i="26" s="1"/>
  <c r="B26" i="27"/>
  <c r="D26" i="27" s="1"/>
  <c r="B26" i="28"/>
  <c r="D26" i="28" s="1"/>
  <c r="AT25" i="29"/>
  <c r="AV25" i="29" s="1"/>
  <c r="AT25" i="26"/>
  <c r="AV25" i="26" s="1"/>
  <c r="AV38" i="29" l="1"/>
  <c r="F26" i="28"/>
  <c r="H26" i="28" s="1"/>
  <c r="F26" i="27"/>
  <c r="H26" i="27" s="1"/>
  <c r="F32" i="28"/>
  <c r="H32" i="28" s="1"/>
  <c r="F32" i="27"/>
  <c r="H32" i="27" s="1"/>
  <c r="D38" i="27"/>
  <c r="C41" i="27" s="1"/>
  <c r="C42" i="27" s="1"/>
  <c r="C43" i="27" s="1"/>
  <c r="C44" i="27" s="1"/>
  <c r="C45" i="27" s="1"/>
  <c r="C46" i="27" s="1"/>
  <c r="F35" i="27"/>
  <c r="H35" i="27" s="1"/>
  <c r="F35" i="28"/>
  <c r="H35" i="28" s="1"/>
  <c r="F36" i="27"/>
  <c r="H36" i="27" s="1"/>
  <c r="F36" i="28"/>
  <c r="H36" i="28" s="1"/>
  <c r="D38" i="28"/>
  <c r="C41" i="28" s="1"/>
  <c r="C42" i="28" s="1"/>
  <c r="C43" i="28" s="1"/>
  <c r="C44" i="28" s="1"/>
  <c r="C45" i="28" s="1"/>
  <c r="C46" i="28" s="1"/>
  <c r="AU41" i="29"/>
  <c r="AU42" i="29" s="1"/>
  <c r="AU43" i="29" s="1"/>
  <c r="AU44" i="29" s="1"/>
  <c r="AU45" i="29" s="1"/>
  <c r="AU46" i="29" s="1"/>
  <c r="AZ33" i="2" a="1"/>
  <c r="AZ33" i="2" s="1"/>
  <c r="AV38" i="26"/>
  <c r="BA44" i="2" a="1"/>
  <c r="BA44" i="2" s="1"/>
  <c r="BA41" i="2" a="1"/>
  <c r="BA41" i="2" s="1"/>
  <c r="BA38" i="2" a="1"/>
  <c r="BA38" i="2" s="1"/>
  <c r="BA35" i="2" a="1"/>
  <c r="BA35" i="2" s="1"/>
  <c r="BA43" i="2" a="1"/>
  <c r="BA43" i="2" s="1"/>
  <c r="BA40" i="2" a="1"/>
  <c r="BA40" i="2" s="1"/>
  <c r="BA37" i="2" a="1"/>
  <c r="BA37" i="2" s="1"/>
  <c r="BA34" i="2" a="1"/>
  <c r="BA34" i="2" s="1"/>
  <c r="BA45" i="2" a="1"/>
  <c r="BA45" i="2" s="1"/>
  <c r="BA42" i="2" a="1"/>
  <c r="BA42" i="2" s="1"/>
  <c r="BA39" i="2" a="1"/>
  <c r="BA39" i="2" s="1"/>
  <c r="BA36" i="2" a="1"/>
  <c r="BA36" i="2" s="1"/>
  <c r="BA33" i="2" a="1"/>
  <c r="BA33" i="2" s="1"/>
  <c r="F28" i="27"/>
  <c r="H28" i="27" s="1"/>
  <c r="F28" i="28"/>
  <c r="H28" i="28" s="1"/>
  <c r="F30" i="28"/>
  <c r="H30" i="28" s="1"/>
  <c r="F30" i="27"/>
  <c r="H30" i="27" s="1"/>
  <c r="F31" i="27"/>
  <c r="H31" i="27" s="1"/>
  <c r="F31" i="28"/>
  <c r="H31" i="28" s="1"/>
  <c r="AZ42" i="2" a="1"/>
  <c r="AZ42" i="2" s="1"/>
  <c r="F33" i="27"/>
  <c r="H33" i="27" s="1"/>
  <c r="F33" i="28"/>
  <c r="H33" i="28" s="1"/>
  <c r="AZ35" i="2" a="1"/>
  <c r="AZ35" i="2" s="1"/>
  <c r="AZ45" i="2" a="1"/>
  <c r="AZ45" i="2" s="1"/>
  <c r="AZ37" i="2" a="1"/>
  <c r="AZ37" i="2" s="1"/>
  <c r="F25" i="28" l="1"/>
  <c r="H25" i="28" s="1"/>
  <c r="F25" i="27"/>
  <c r="H25" i="27" s="1"/>
  <c r="J25" i="28"/>
  <c r="L25" i="28" s="1"/>
  <c r="J25" i="27"/>
  <c r="L25" i="27" s="1"/>
  <c r="AU41" i="26"/>
  <c r="AU42" i="26" s="1"/>
  <c r="AU43" i="26" s="1"/>
  <c r="AU44" i="26" s="1"/>
  <c r="AU45" i="26" s="1"/>
  <c r="AU46" i="26" s="1"/>
  <c r="J34" i="28"/>
  <c r="L34" i="28" s="1"/>
  <c r="J34" i="27"/>
  <c r="L34" i="27" s="1"/>
  <c r="J31" i="27"/>
  <c r="L31" i="27" s="1"/>
  <c r="J31" i="28"/>
  <c r="L31" i="28" s="1"/>
  <c r="AY65" i="2" a="1"/>
  <c r="AY65" i="2" s="1"/>
  <c r="J37" i="28"/>
  <c r="L37" i="28" s="1"/>
  <c r="J37" i="27"/>
  <c r="L37" i="27" s="1"/>
  <c r="AY66" i="2" a="1"/>
  <c r="AY66" i="2" s="1"/>
  <c r="J26" i="27"/>
  <c r="L26" i="27" s="1"/>
  <c r="J26" i="28"/>
  <c r="L26" i="28" s="1"/>
  <c r="AZ66" i="2" a="1"/>
  <c r="AZ66" i="2" s="1"/>
  <c r="AZ65" i="2" a="1"/>
  <c r="AZ65" i="2" s="1"/>
  <c r="J29" i="27"/>
  <c r="L29" i="27" s="1"/>
  <c r="J29" i="28"/>
  <c r="L29" i="28" s="1"/>
  <c r="F34" i="28"/>
  <c r="H34" i="28" s="1"/>
  <c r="F34" i="27"/>
  <c r="H34" i="27" s="1"/>
  <c r="J32" i="27"/>
  <c r="L32" i="27" s="1"/>
  <c r="J32" i="28"/>
  <c r="L32" i="28" s="1"/>
  <c r="J35" i="27"/>
  <c r="L35" i="27" s="1"/>
  <c r="J35" i="28"/>
  <c r="L35" i="28" s="1"/>
  <c r="J27" i="27"/>
  <c r="L27" i="27" s="1"/>
  <c r="J27" i="28"/>
  <c r="L27" i="28" s="1"/>
  <c r="F27" i="28"/>
  <c r="H27" i="28" s="1"/>
  <c r="F27" i="27"/>
  <c r="H27" i="27" s="1"/>
  <c r="J30" i="28"/>
  <c r="L30" i="28" s="1"/>
  <c r="J30" i="27"/>
  <c r="L30" i="27" s="1"/>
  <c r="J33" i="28"/>
  <c r="L33" i="28" s="1"/>
  <c r="J33" i="27"/>
  <c r="L33" i="27" s="1"/>
  <c r="F29" i="27"/>
  <c r="H29" i="27" s="1"/>
  <c r="F29" i="28"/>
  <c r="H29" i="28" s="1"/>
  <c r="J36" i="28"/>
  <c r="L36" i="28" s="1"/>
  <c r="J36" i="27"/>
  <c r="L36" i="27" s="1"/>
  <c r="J28" i="28"/>
  <c r="L28" i="28" s="1"/>
  <c r="J28" i="27"/>
  <c r="L28" i="27" s="1"/>
  <c r="F37" i="27"/>
  <c r="H37" i="27" s="1"/>
  <c r="F37" i="28"/>
  <c r="H37" i="28" s="1"/>
  <c r="BB41" i="2" a="1"/>
  <c r="BB41" i="2" s="1"/>
  <c r="BB38" i="2" a="1"/>
  <c r="BB38" i="2" s="1"/>
  <c r="BB35" i="2" a="1"/>
  <c r="BB35" i="2" s="1"/>
  <c r="BB43" i="2" a="1"/>
  <c r="BB43" i="2" s="1"/>
  <c r="BB40" i="2" a="1"/>
  <c r="BB40" i="2" s="1"/>
  <c r="BB37" i="2" a="1"/>
  <c r="BB37" i="2" s="1"/>
  <c r="BB34" i="2" a="1"/>
  <c r="BB34" i="2" s="1"/>
  <c r="BB42" i="2" a="1"/>
  <c r="BB42" i="2" s="1"/>
  <c r="BB45" i="2" a="1"/>
  <c r="BB45" i="2" s="1"/>
  <c r="BB39" i="2" a="1"/>
  <c r="BB39" i="2" s="1"/>
  <c r="BB36" i="2" a="1"/>
  <c r="BB36" i="2" s="1"/>
  <c r="BB33" i="2" a="1"/>
  <c r="BB33" i="2" s="1"/>
  <c r="BB44" i="2" a="1"/>
  <c r="BB44" i="2" s="1"/>
  <c r="N37" i="27" l="1"/>
  <c r="P37" i="27" s="1"/>
  <c r="N37" i="28"/>
  <c r="P37" i="28" s="1"/>
  <c r="N34" i="28"/>
  <c r="P34" i="28" s="1"/>
  <c r="N34" i="27"/>
  <c r="P34" i="27" s="1"/>
  <c r="N32" i="27"/>
  <c r="P32" i="27" s="1"/>
  <c r="N32" i="28"/>
  <c r="P32" i="28" s="1"/>
  <c r="N26" i="28"/>
  <c r="P26" i="28" s="1"/>
  <c r="N26" i="27"/>
  <c r="P26" i="27" s="1"/>
  <c r="N35" i="27"/>
  <c r="P35" i="27" s="1"/>
  <c r="N35" i="28"/>
  <c r="P35" i="28" s="1"/>
  <c r="N27" i="28"/>
  <c r="P27" i="28" s="1"/>
  <c r="N27" i="27"/>
  <c r="P27" i="27" s="1"/>
  <c r="N30" i="28"/>
  <c r="P30" i="28" s="1"/>
  <c r="N30" i="27"/>
  <c r="P30" i="27" s="1"/>
  <c r="N33" i="27"/>
  <c r="P33" i="27" s="1"/>
  <c r="N33" i="28"/>
  <c r="P33" i="28" s="1"/>
  <c r="BC38" i="2" a="1"/>
  <c r="BC38" i="2" s="1"/>
  <c r="BC35" i="2" a="1"/>
  <c r="BC35" i="2" s="1"/>
  <c r="BC43" i="2" a="1"/>
  <c r="BC43" i="2" s="1"/>
  <c r="BC40" i="2" a="1"/>
  <c r="BC40" i="2" s="1"/>
  <c r="BC37" i="2" a="1"/>
  <c r="BC37" i="2" s="1"/>
  <c r="BC34" i="2" a="1"/>
  <c r="BC34" i="2" s="1"/>
  <c r="BC39" i="2" a="1"/>
  <c r="BC39" i="2" s="1"/>
  <c r="BC45" i="2" a="1"/>
  <c r="BC45" i="2" s="1"/>
  <c r="BC42" i="2" a="1"/>
  <c r="BC42" i="2" s="1"/>
  <c r="BC36" i="2" a="1"/>
  <c r="BC36" i="2" s="1"/>
  <c r="BC33" i="2" a="1"/>
  <c r="BC33" i="2" s="1"/>
  <c r="BC44" i="2" a="1"/>
  <c r="BC44" i="2" s="1"/>
  <c r="BC41" i="2" a="1"/>
  <c r="BC41" i="2" s="1"/>
  <c r="BA65" i="2" a="1"/>
  <c r="BA65" i="2" s="1"/>
  <c r="BA66" i="2" a="1"/>
  <c r="BA66" i="2" s="1"/>
  <c r="N36" i="28"/>
  <c r="P36" i="28" s="1"/>
  <c r="N36" i="27"/>
  <c r="P36" i="27" s="1"/>
  <c r="L38" i="27"/>
  <c r="N29" i="28"/>
  <c r="P29" i="28" s="1"/>
  <c r="N29" i="27"/>
  <c r="P29" i="27" s="1"/>
  <c r="N25" i="28"/>
  <c r="P25" i="28" s="1"/>
  <c r="N25" i="27"/>
  <c r="P25" i="27" s="1"/>
  <c r="L38" i="28"/>
  <c r="N28" i="28"/>
  <c r="P28" i="28" s="1"/>
  <c r="N28" i="27"/>
  <c r="P28" i="27" s="1"/>
  <c r="H38" i="27"/>
  <c r="N31" i="28"/>
  <c r="P31" i="28" s="1"/>
  <c r="N31" i="27"/>
  <c r="P31" i="27" s="1"/>
  <c r="H38" i="28"/>
  <c r="P38" i="28" l="1"/>
  <c r="P38" i="27"/>
  <c r="R28" i="28"/>
  <c r="T28" i="28" s="1"/>
  <c r="R28" i="27"/>
  <c r="T28" i="27" s="1"/>
  <c r="K41" i="28"/>
  <c r="K42" i="28" s="1"/>
  <c r="K43" i="28" s="1"/>
  <c r="K44" i="28" s="1"/>
  <c r="K45" i="28" s="1"/>
  <c r="K46" i="28" s="1"/>
  <c r="R37" i="27"/>
  <c r="T37" i="27" s="1"/>
  <c r="R37" i="28"/>
  <c r="T37" i="28" s="1"/>
  <c r="O41" i="28"/>
  <c r="O42" i="28" s="1"/>
  <c r="O43" i="28" s="1"/>
  <c r="O44" i="28" s="1"/>
  <c r="O45" i="28" s="1"/>
  <c r="O46" i="28" s="1"/>
  <c r="R31" i="27"/>
  <c r="T31" i="27" s="1"/>
  <c r="R31" i="28"/>
  <c r="T31" i="28" s="1"/>
  <c r="K41" i="27"/>
  <c r="K42" i="27" s="1"/>
  <c r="K43" i="27" s="1"/>
  <c r="K44" i="27" s="1"/>
  <c r="K45" i="27" s="1"/>
  <c r="K46" i="27" s="1"/>
  <c r="R26" i="28"/>
  <c r="T26" i="28" s="1"/>
  <c r="R26" i="27"/>
  <c r="T26" i="27" s="1"/>
  <c r="R29" i="27"/>
  <c r="T29" i="27" s="1"/>
  <c r="R29" i="28"/>
  <c r="T29" i="28" s="1"/>
  <c r="R32" i="27"/>
  <c r="T32" i="27" s="1"/>
  <c r="R32" i="28"/>
  <c r="T32" i="28" s="1"/>
  <c r="G41" i="28"/>
  <c r="G42" i="28" s="1"/>
  <c r="G43" i="28" s="1"/>
  <c r="G44" i="28" s="1"/>
  <c r="G45" i="28" s="1"/>
  <c r="G46" i="28" s="1"/>
  <c r="R35" i="27"/>
  <c r="T35" i="27" s="1"/>
  <c r="R35" i="28"/>
  <c r="T35" i="28" s="1"/>
  <c r="R34" i="27"/>
  <c r="T34" i="27" s="1"/>
  <c r="R34" i="28"/>
  <c r="T34" i="28" s="1"/>
  <c r="R27" i="28"/>
  <c r="T27" i="28" s="1"/>
  <c r="R27" i="27"/>
  <c r="T27" i="27" s="1"/>
  <c r="R25" i="28"/>
  <c r="T25" i="28" s="1"/>
  <c r="R25" i="27"/>
  <c r="T25" i="27" s="1"/>
  <c r="R30" i="27"/>
  <c r="T30" i="27" s="1"/>
  <c r="R30" i="28"/>
  <c r="T30" i="28" s="1"/>
  <c r="G41" i="27"/>
  <c r="G42" i="27" s="1"/>
  <c r="G43" i="27" s="1"/>
  <c r="G44" i="27" s="1"/>
  <c r="G45" i="27" s="1"/>
  <c r="G46" i="27" s="1"/>
  <c r="BB65" i="2" a="1"/>
  <c r="BB65" i="2" s="1"/>
  <c r="BD35" i="2" a="1"/>
  <c r="BD35" i="2" s="1"/>
  <c r="BD43" i="2" a="1"/>
  <c r="BD43" i="2" s="1"/>
  <c r="BD40" i="2" a="1"/>
  <c r="BD40" i="2" s="1"/>
  <c r="BD34" i="2" a="1"/>
  <c r="BD34" i="2" s="1"/>
  <c r="BD45" i="2" a="1"/>
  <c r="BD45" i="2" s="1"/>
  <c r="BD37" i="2" a="1"/>
  <c r="BD37" i="2" s="1"/>
  <c r="R33" i="28"/>
  <c r="T33" i="28" s="1"/>
  <c r="R33" i="27"/>
  <c r="T33" i="27" s="1"/>
  <c r="R36" i="27"/>
  <c r="T36" i="27" s="1"/>
  <c r="R36" i="28"/>
  <c r="T36" i="28" s="1"/>
  <c r="V37" i="27" l="1"/>
  <c r="X37" i="27" s="1"/>
  <c r="V37" i="28"/>
  <c r="X37" i="28" s="1"/>
  <c r="T38" i="28"/>
  <c r="V26" i="27"/>
  <c r="X26" i="27" s="1"/>
  <c r="V26" i="28"/>
  <c r="X26" i="28" s="1"/>
  <c r="BE43" i="2" a="1"/>
  <c r="BE43" i="2" s="1"/>
  <c r="BE40" i="2" a="1"/>
  <c r="BE40" i="2" s="1"/>
  <c r="BE37" i="2" a="1"/>
  <c r="BE37" i="2" s="1"/>
  <c r="BE34" i="2" a="1"/>
  <c r="BE34" i="2" s="1"/>
  <c r="BE45" i="2" a="1"/>
  <c r="BE45" i="2" s="1"/>
  <c r="BE42" i="2" a="1"/>
  <c r="BE42" i="2" s="1"/>
  <c r="BE39" i="2" a="1"/>
  <c r="BE39" i="2" s="1"/>
  <c r="BE33" i="2" a="1"/>
  <c r="BE33" i="2" s="1"/>
  <c r="BE41" i="2" a="1"/>
  <c r="BE41" i="2" s="1"/>
  <c r="BE38" i="2" a="1"/>
  <c r="BE38" i="2" s="1"/>
  <c r="BE35" i="2" a="1"/>
  <c r="BE35" i="2" s="1"/>
  <c r="BD38" i="2" a="1"/>
  <c r="BD38" i="2" s="1"/>
  <c r="BB66" i="2" a="1"/>
  <c r="BB66" i="2" s="1"/>
  <c r="V27" i="28"/>
  <c r="X27" i="28" s="1"/>
  <c r="V27" i="27"/>
  <c r="X27" i="27" s="1"/>
  <c r="BC65" i="2" a="1"/>
  <c r="BC65" i="2" s="1"/>
  <c r="BC66" i="2" a="1"/>
  <c r="BC66" i="2" s="1"/>
  <c r="V32" i="28"/>
  <c r="X32" i="28" s="1"/>
  <c r="V32" i="27"/>
  <c r="X32" i="27" s="1"/>
  <c r="BD44" i="2" a="1"/>
  <c r="BD44" i="2" s="1"/>
  <c r="BD33" i="2" a="1"/>
  <c r="BD33" i="2" s="1"/>
  <c r="V29" i="28"/>
  <c r="X29" i="28" s="1"/>
  <c r="V29" i="27"/>
  <c r="X29" i="27" s="1"/>
  <c r="V35" i="28"/>
  <c r="X35" i="28" s="1"/>
  <c r="V35" i="27"/>
  <c r="X35" i="27" s="1"/>
  <c r="BD39" i="2" a="1"/>
  <c r="BD39" i="2" s="1"/>
  <c r="BD41" i="2" a="1"/>
  <c r="BD41" i="2" s="1"/>
  <c r="BD42" i="2" a="1"/>
  <c r="BD42" i="2" s="1"/>
  <c r="BD36" i="2" a="1"/>
  <c r="BD36" i="2" s="1"/>
  <c r="T38" i="27"/>
  <c r="O41" i="27"/>
  <c r="O42" i="27" s="1"/>
  <c r="O43" i="27" s="1"/>
  <c r="O44" i="27" s="1"/>
  <c r="O45" i="27" s="1"/>
  <c r="O46" i="27" s="1"/>
  <c r="BD65" i="2" l="1" a="1"/>
  <c r="BD65" i="2" s="1"/>
  <c r="BD66" i="2" a="1"/>
  <c r="BD66" i="2" s="1"/>
  <c r="Z37" i="28"/>
  <c r="AB37" i="28" s="1"/>
  <c r="Z37" i="27"/>
  <c r="AB37" i="27" s="1"/>
  <c r="Z26" i="28"/>
  <c r="AB26" i="28" s="1"/>
  <c r="Z26" i="27"/>
  <c r="AB26" i="27" s="1"/>
  <c r="V33" i="28"/>
  <c r="X33" i="28" s="1"/>
  <c r="V33" i="27"/>
  <c r="X33" i="27" s="1"/>
  <c r="Z29" i="27"/>
  <c r="AB29" i="27" s="1"/>
  <c r="Z29" i="28"/>
  <c r="AB29" i="28" s="1"/>
  <c r="Z32" i="28"/>
  <c r="AB32" i="28" s="1"/>
  <c r="Z32" i="27"/>
  <c r="AB32" i="27" s="1"/>
  <c r="Z35" i="27"/>
  <c r="AB35" i="27" s="1"/>
  <c r="Z35" i="28"/>
  <c r="AB35" i="28" s="1"/>
  <c r="Z34" i="28"/>
  <c r="AB34" i="28" s="1"/>
  <c r="Z34" i="27"/>
  <c r="AB34" i="27" s="1"/>
  <c r="V30" i="28"/>
  <c r="X30" i="28" s="1"/>
  <c r="V30" i="27"/>
  <c r="X30" i="27" s="1"/>
  <c r="BF43" i="2" a="1"/>
  <c r="BF43" i="2" s="1"/>
  <c r="BF40" i="2" a="1"/>
  <c r="BF40" i="2" s="1"/>
  <c r="BF37" i="2" a="1"/>
  <c r="BF37" i="2" s="1"/>
  <c r="BF34" i="2" a="1"/>
  <c r="BF34" i="2" s="1"/>
  <c r="BF45" i="2" a="1"/>
  <c r="BF45" i="2" s="1"/>
  <c r="BF42" i="2" a="1"/>
  <c r="BF42" i="2" s="1"/>
  <c r="BF39" i="2" a="1"/>
  <c r="BF39" i="2" s="1"/>
  <c r="BF36" i="2" a="1"/>
  <c r="BF36" i="2" s="1"/>
  <c r="BF33" i="2" a="1"/>
  <c r="BF33" i="2" s="1"/>
  <c r="BF44" i="2" a="1"/>
  <c r="BF44" i="2" s="1"/>
  <c r="BF41" i="2" a="1"/>
  <c r="BF41" i="2" s="1"/>
  <c r="BF38" i="2" a="1"/>
  <c r="BF38" i="2" s="1"/>
  <c r="BF35" i="2" a="1"/>
  <c r="BF35" i="2" s="1"/>
  <c r="Z31" i="27"/>
  <c r="AB31" i="27" s="1"/>
  <c r="Z31" i="28"/>
  <c r="AB31" i="28" s="1"/>
  <c r="Z27" i="28"/>
  <c r="AB27" i="28" s="1"/>
  <c r="Z27" i="27"/>
  <c r="AB27" i="27" s="1"/>
  <c r="Z30" i="27"/>
  <c r="AB30" i="27" s="1"/>
  <c r="Z30" i="28"/>
  <c r="AB30" i="28" s="1"/>
  <c r="V36" i="28"/>
  <c r="X36" i="28" s="1"/>
  <c r="V36" i="27"/>
  <c r="X36" i="27" s="1"/>
  <c r="Z33" i="28"/>
  <c r="AB33" i="28" s="1"/>
  <c r="Z33" i="27"/>
  <c r="AB33" i="27" s="1"/>
  <c r="BE44" i="2" a="1"/>
  <c r="BE44" i="2" s="1"/>
  <c r="S41" i="28"/>
  <c r="S42" i="28" s="1"/>
  <c r="S43" i="28" s="1"/>
  <c r="S44" i="28" s="1"/>
  <c r="S45" i="28" s="1"/>
  <c r="S46" i="28" s="1"/>
  <c r="V31" i="27"/>
  <c r="X31" i="27" s="1"/>
  <c r="V31" i="28"/>
  <c r="X31" i="28" s="1"/>
  <c r="Z25" i="28"/>
  <c r="AB25" i="28" s="1"/>
  <c r="Z25" i="27"/>
  <c r="AB25" i="27" s="1"/>
  <c r="V34" i="28"/>
  <c r="X34" i="28" s="1"/>
  <c r="V34" i="27"/>
  <c r="X34" i="27" s="1"/>
  <c r="V25" i="28"/>
  <c r="X25" i="28" s="1"/>
  <c r="V25" i="27"/>
  <c r="X25" i="27" s="1"/>
  <c r="S41" i="27"/>
  <c r="S42" i="27" s="1"/>
  <c r="S43" i="27" s="1"/>
  <c r="S44" i="27" s="1"/>
  <c r="S45" i="27" s="1"/>
  <c r="S46" i="27" s="1"/>
  <c r="V28" i="27"/>
  <c r="X28" i="27" s="1"/>
  <c r="V28" i="28"/>
  <c r="X28" i="28" s="1"/>
  <c r="BE36" i="2" a="1"/>
  <c r="BE36" i="2" s="1"/>
  <c r="X38" i="27" l="1"/>
  <c r="AD28" i="27"/>
  <c r="AF28" i="27" s="1"/>
  <c r="AD28" i="28"/>
  <c r="AF28" i="28" s="1"/>
  <c r="AD31" i="28"/>
  <c r="AF31" i="28" s="1"/>
  <c r="AD31" i="27"/>
  <c r="AF31" i="27" s="1"/>
  <c r="AD26" i="27"/>
  <c r="AF26" i="27" s="1"/>
  <c r="AD26" i="28"/>
  <c r="AF26" i="28" s="1"/>
  <c r="AD37" i="28"/>
  <c r="AF37" i="28" s="1"/>
  <c r="AD37" i="27"/>
  <c r="AF37" i="27" s="1"/>
  <c r="AD29" i="27"/>
  <c r="AF29" i="27" s="1"/>
  <c r="AD29" i="28"/>
  <c r="AF29" i="28" s="1"/>
  <c r="AD32" i="28"/>
  <c r="AF32" i="28" s="1"/>
  <c r="AD32" i="27"/>
  <c r="AF32" i="27" s="1"/>
  <c r="AD35" i="28"/>
  <c r="AF35" i="28" s="1"/>
  <c r="AD35" i="27"/>
  <c r="AF35" i="27" s="1"/>
  <c r="X38" i="28"/>
  <c r="BG40" i="2" a="1"/>
  <c r="BG40" i="2" s="1"/>
  <c r="BG37" i="2" a="1"/>
  <c r="BG37" i="2" s="1"/>
  <c r="BG34" i="2" a="1"/>
  <c r="BG34" i="2" s="1"/>
  <c r="BG45" i="2" a="1"/>
  <c r="BG45" i="2" s="1"/>
  <c r="BG42" i="2" a="1"/>
  <c r="BG42" i="2" s="1"/>
  <c r="BG39" i="2" a="1"/>
  <c r="BG39" i="2" s="1"/>
  <c r="BG36" i="2" a="1"/>
  <c r="BG36" i="2" s="1"/>
  <c r="BG33" i="2" a="1"/>
  <c r="BG33" i="2" s="1"/>
  <c r="BG44" i="2" a="1"/>
  <c r="BG44" i="2" s="1"/>
  <c r="BG41" i="2" a="1"/>
  <c r="BG41" i="2" s="1"/>
  <c r="BG38" i="2" a="1"/>
  <c r="BG38" i="2" s="1"/>
  <c r="BG35" i="2" a="1"/>
  <c r="BG35" i="2" s="1"/>
  <c r="BG43" i="2" a="1"/>
  <c r="BG43" i="2" s="1"/>
  <c r="AD27" i="27"/>
  <c r="AF27" i="27" s="1"/>
  <c r="AD27" i="28"/>
  <c r="AF27" i="28" s="1"/>
  <c r="W41" i="27"/>
  <c r="W42" i="27" s="1"/>
  <c r="W43" i="27" s="1"/>
  <c r="W44" i="27" s="1"/>
  <c r="W45" i="27" s="1"/>
  <c r="W46" i="27" s="1"/>
  <c r="Z28" i="27"/>
  <c r="AB28" i="27" s="1"/>
  <c r="Z28" i="28"/>
  <c r="AB28" i="28" s="1"/>
  <c r="AD30" i="28"/>
  <c r="AF30" i="28" s="1"/>
  <c r="AD30" i="27"/>
  <c r="AF30" i="27" s="1"/>
  <c r="AD33" i="27"/>
  <c r="AF33" i="27" s="1"/>
  <c r="AD33" i="28"/>
  <c r="AF33" i="28" s="1"/>
  <c r="AD34" i="28"/>
  <c r="AF34" i="28" s="1"/>
  <c r="AD34" i="27"/>
  <c r="AF34" i="27" s="1"/>
  <c r="Z36" i="28"/>
  <c r="AB36" i="28" s="1"/>
  <c r="Z36" i="27"/>
  <c r="AB36" i="27" s="1"/>
  <c r="AD36" i="27"/>
  <c r="AF36" i="27" s="1"/>
  <c r="AD36" i="28"/>
  <c r="AF36" i="28" s="1"/>
  <c r="AD25" i="27"/>
  <c r="AF25" i="27" s="1"/>
  <c r="AD25" i="28"/>
  <c r="AF25" i="28" s="1"/>
  <c r="BE66" i="2" a="1"/>
  <c r="BE66" i="2" s="1"/>
  <c r="BE65" i="2" a="1"/>
  <c r="BE65" i="2" s="1"/>
  <c r="AB38" i="27" l="1"/>
  <c r="AB38" i="28"/>
  <c r="AA41" i="28" s="1"/>
  <c r="AA42" i="28" s="1"/>
  <c r="AA43" i="28" s="1"/>
  <c r="AA44" i="28" s="1"/>
  <c r="AA45" i="28" s="1"/>
  <c r="AA46" i="28" s="1"/>
  <c r="AF38" i="28"/>
  <c r="AF38" i="27"/>
  <c r="AA41" i="27"/>
  <c r="AA42" i="27" s="1"/>
  <c r="AA43" i="27" s="1"/>
  <c r="AA44" i="27" s="1"/>
  <c r="AA45" i="27" s="1"/>
  <c r="AA46" i="27" s="1"/>
  <c r="AH36" i="28"/>
  <c r="AJ36" i="28" s="1"/>
  <c r="AH36" i="27"/>
  <c r="AJ36" i="27" s="1"/>
  <c r="AH28" i="28"/>
  <c r="AJ28" i="28" s="1"/>
  <c r="AH28" i="27"/>
  <c r="AJ28" i="27" s="1"/>
  <c r="BF66" i="2" a="1"/>
  <c r="BF66" i="2" s="1"/>
  <c r="BF65" i="2" a="1"/>
  <c r="BF65" i="2" s="1"/>
  <c r="AH31" i="27"/>
  <c r="AJ31" i="27" s="1"/>
  <c r="AH31" i="28"/>
  <c r="AJ31" i="28" s="1"/>
  <c r="AH25" i="28"/>
  <c r="AJ25" i="28" s="1"/>
  <c r="AH25" i="27"/>
  <c r="AJ25" i="27" s="1"/>
  <c r="AH34" i="28"/>
  <c r="AJ34" i="28" s="1"/>
  <c r="AH34" i="27"/>
  <c r="AJ34" i="27" s="1"/>
  <c r="AH37" i="27"/>
  <c r="AJ37" i="27" s="1"/>
  <c r="AH37" i="28"/>
  <c r="AJ37" i="28" s="1"/>
  <c r="AH26" i="28"/>
  <c r="AJ26" i="28" s="1"/>
  <c r="AH26" i="27"/>
  <c r="AJ26" i="27" s="1"/>
  <c r="AH29" i="27"/>
  <c r="AJ29" i="27" s="1"/>
  <c r="AH29" i="28"/>
  <c r="AJ29" i="28" s="1"/>
  <c r="AH32" i="28"/>
  <c r="AJ32" i="28" s="1"/>
  <c r="AH32" i="27"/>
  <c r="AJ32" i="27" s="1"/>
  <c r="AE41" i="28"/>
  <c r="AE42" i="28" s="1"/>
  <c r="AE43" i="28" s="1"/>
  <c r="AE44" i="28" s="1"/>
  <c r="AE45" i="28" s="1"/>
  <c r="AE46" i="28" s="1"/>
  <c r="BH37" i="2" a="1"/>
  <c r="BH37" i="2" s="1"/>
  <c r="BH34" i="2" a="1"/>
  <c r="BH34" i="2" s="1"/>
  <c r="BH45" i="2" a="1"/>
  <c r="BH45" i="2" s="1"/>
  <c r="BH42" i="2" a="1"/>
  <c r="BH42" i="2" s="1"/>
  <c r="BH36" i="2" a="1"/>
  <c r="BH36" i="2" s="1"/>
  <c r="BH33" i="2" a="1"/>
  <c r="BH33" i="2" s="1"/>
  <c r="BH38" i="2" a="1"/>
  <c r="BH38" i="2" s="1"/>
  <c r="BH44" i="2" a="1"/>
  <c r="BH44" i="2" s="1"/>
  <c r="BH41" i="2" a="1"/>
  <c r="BH41" i="2" s="1"/>
  <c r="BH35" i="2" a="1"/>
  <c r="BH35" i="2" s="1"/>
  <c r="BH39" i="2" a="1"/>
  <c r="BH39" i="2" s="1"/>
  <c r="BH43" i="2" a="1"/>
  <c r="BH43" i="2" s="1"/>
  <c r="BH40" i="2" a="1"/>
  <c r="BH40" i="2" s="1"/>
  <c r="AH35" i="28"/>
  <c r="AJ35" i="28" s="1"/>
  <c r="AH35" i="27"/>
  <c r="AJ35" i="27" s="1"/>
  <c r="AH33" i="28"/>
  <c r="AJ33" i="28" s="1"/>
  <c r="AH33" i="27"/>
  <c r="AJ33" i="27" s="1"/>
  <c r="AE41" i="27"/>
  <c r="AE42" i="27" s="1"/>
  <c r="AE43" i="27" s="1"/>
  <c r="AE44" i="27" s="1"/>
  <c r="AE45" i="27" s="1"/>
  <c r="AE46" i="27" s="1"/>
  <c r="AH27" i="27"/>
  <c r="AJ27" i="27" s="1"/>
  <c r="AH27" i="28"/>
  <c r="AJ27" i="28" s="1"/>
  <c r="W41" i="28"/>
  <c r="W42" i="28" s="1"/>
  <c r="W43" i="28" s="1"/>
  <c r="W44" i="28" s="1"/>
  <c r="W45" i="28" s="1"/>
  <c r="W46" i="28" s="1"/>
  <c r="AH30" i="27"/>
  <c r="AJ30" i="27" s="1"/>
  <c r="AH30" i="28"/>
  <c r="AJ30" i="28" s="1"/>
  <c r="AL32" i="28" l="1"/>
  <c r="AN32" i="28" s="1"/>
  <c r="AL32" i="27"/>
  <c r="AN32" i="27" s="1"/>
  <c r="AJ38" i="28"/>
  <c r="AL33" i="27"/>
  <c r="AN33" i="27" s="1"/>
  <c r="AL33" i="28"/>
  <c r="AN33" i="28" s="1"/>
  <c r="AL31" i="28"/>
  <c r="AN31" i="28" s="1"/>
  <c r="AL31" i="27"/>
  <c r="AN31" i="27" s="1"/>
  <c r="AL36" i="28"/>
  <c r="AN36" i="28" s="1"/>
  <c r="AL36" i="27"/>
  <c r="AN36" i="27" s="1"/>
  <c r="BG66" i="2" a="1"/>
  <c r="BG66" i="2" s="1"/>
  <c r="BG65" i="2" a="1"/>
  <c r="BG65" i="2" s="1"/>
  <c r="AL27" i="28"/>
  <c r="AN27" i="28" s="1"/>
  <c r="AL27" i="27"/>
  <c r="AN27" i="27" s="1"/>
  <c r="AL30" i="27"/>
  <c r="AN30" i="27" s="1"/>
  <c r="AL30" i="28"/>
  <c r="AN30" i="28" s="1"/>
  <c r="AL25" i="27"/>
  <c r="AN25" i="27" s="1"/>
  <c r="AL25" i="28"/>
  <c r="AN25" i="28" s="1"/>
  <c r="AL35" i="28"/>
  <c r="AN35" i="28" s="1"/>
  <c r="AL35" i="27"/>
  <c r="AN35" i="27" s="1"/>
  <c r="AL28" i="27"/>
  <c r="AN28" i="27" s="1"/>
  <c r="AL28" i="28"/>
  <c r="AN28" i="28" s="1"/>
  <c r="AL34" i="28"/>
  <c r="AN34" i="28" s="1"/>
  <c r="AL34" i="27"/>
  <c r="AN34" i="27" s="1"/>
  <c r="AL37" i="28"/>
  <c r="AN37" i="28" s="1"/>
  <c r="AL37" i="27"/>
  <c r="AN37" i="27" s="1"/>
  <c r="AL26" i="27"/>
  <c r="AN26" i="27" s="1"/>
  <c r="AL26" i="28"/>
  <c r="AN26" i="28" s="1"/>
  <c r="AL29" i="27"/>
  <c r="AN29" i="27" s="1"/>
  <c r="AL29" i="28"/>
  <c r="AN29" i="28" s="1"/>
  <c r="BI45" i="2" a="1"/>
  <c r="BI45" i="2" s="1"/>
  <c r="BI42" i="2" a="1"/>
  <c r="BI42" i="2" s="1"/>
  <c r="BI36" i="2" a="1"/>
  <c r="BI36" i="2" s="1"/>
  <c r="BI33" i="2" a="1"/>
  <c r="BI33" i="2" s="1"/>
  <c r="BI44" i="2" a="1"/>
  <c r="BI44" i="2" s="1"/>
  <c r="BI35" i="2" a="1"/>
  <c r="BI35" i="2" s="1"/>
  <c r="BI38" i="2" a="1"/>
  <c r="BI38" i="2" s="1"/>
  <c r="BI43" i="2" a="1"/>
  <c r="BI43" i="2" s="1"/>
  <c r="BI40" i="2" a="1"/>
  <c r="BI40" i="2" s="1"/>
  <c r="BI37" i="2" a="1"/>
  <c r="BI37" i="2" s="1"/>
  <c r="AJ38" i="27"/>
  <c r="AP36" i="27" l="1"/>
  <c r="AR36" i="27" s="1"/>
  <c r="AP36" i="28"/>
  <c r="AR36" i="28" s="1"/>
  <c r="AP25" i="27"/>
  <c r="AR25" i="27" s="1"/>
  <c r="AP25" i="28"/>
  <c r="AR25" i="28" s="1"/>
  <c r="BI39" i="2" a="1"/>
  <c r="BI39" i="2" s="1"/>
  <c r="BH66" i="2" a="1"/>
  <c r="BH66" i="2" s="1"/>
  <c r="AP34" i="27"/>
  <c r="AR34" i="27" s="1"/>
  <c r="AP34" i="28"/>
  <c r="AR34" i="28" s="1"/>
  <c r="AP37" i="28"/>
  <c r="AR37" i="28" s="1"/>
  <c r="AP37" i="27"/>
  <c r="AR37" i="27" s="1"/>
  <c r="AP28" i="27"/>
  <c r="AR28" i="27" s="1"/>
  <c r="AP28" i="28"/>
  <c r="AR28" i="28" s="1"/>
  <c r="BI34" i="2" a="1"/>
  <c r="BI34" i="2" s="1"/>
  <c r="AI41" i="27"/>
  <c r="AI42" i="27" s="1"/>
  <c r="AI43" i="27" s="1"/>
  <c r="AI44" i="27" s="1"/>
  <c r="AI45" i="27" s="1"/>
  <c r="AI46" i="27" s="1"/>
  <c r="BJ45" i="2" a="1"/>
  <c r="BJ45" i="2" s="1"/>
  <c r="BJ42" i="2" a="1"/>
  <c r="BJ42" i="2" s="1"/>
  <c r="BJ39" i="2" a="1"/>
  <c r="BJ39" i="2" s="1"/>
  <c r="BJ36" i="2" a="1"/>
  <c r="BJ36" i="2" s="1"/>
  <c r="BJ33" i="2" a="1"/>
  <c r="BJ33" i="2" s="1"/>
  <c r="BJ44" i="2" a="1"/>
  <c r="BJ44" i="2" s="1"/>
  <c r="BJ41" i="2" a="1"/>
  <c r="BJ41" i="2" s="1"/>
  <c r="BJ38" i="2" a="1"/>
  <c r="BJ38" i="2" s="1"/>
  <c r="BJ35" i="2" a="1"/>
  <c r="BJ35" i="2" s="1"/>
  <c r="BJ43" i="2" a="1"/>
  <c r="BJ43" i="2" s="1"/>
  <c r="BJ40" i="2" a="1"/>
  <c r="BJ40" i="2" s="1"/>
  <c r="BJ37" i="2" a="1"/>
  <c r="BJ37" i="2" s="1"/>
  <c r="BJ34" i="2" a="1"/>
  <c r="BJ34" i="2" s="1"/>
  <c r="AP29" i="27"/>
  <c r="AR29" i="27" s="1"/>
  <c r="AP29" i="28"/>
  <c r="AR29" i="28" s="1"/>
  <c r="AP32" i="28"/>
  <c r="AR32" i="28" s="1"/>
  <c r="AP32" i="27"/>
  <c r="AR32" i="27" s="1"/>
  <c r="AN38" i="28"/>
  <c r="AP35" i="28"/>
  <c r="AR35" i="28" s="1"/>
  <c r="AP35" i="27"/>
  <c r="AR35" i="27" s="1"/>
  <c r="AN38" i="27"/>
  <c r="AP30" i="28"/>
  <c r="AR30" i="28" s="1"/>
  <c r="AP30" i="27"/>
  <c r="AR30" i="27" s="1"/>
  <c r="AI41" i="28"/>
  <c r="AI42" i="28" s="1"/>
  <c r="AI43" i="28" s="1"/>
  <c r="AI44" i="28" s="1"/>
  <c r="AI45" i="28" s="1"/>
  <c r="AI46" i="28" s="1"/>
  <c r="BI41" i="2" a="1"/>
  <c r="BI41" i="2" s="1"/>
  <c r="AP27" i="28"/>
  <c r="AR27" i="28" s="1"/>
  <c r="AP27" i="27"/>
  <c r="AR27" i="27" s="1"/>
  <c r="AT35" i="28" l="1"/>
  <c r="AV35" i="28" s="1"/>
  <c r="AT35" i="27"/>
  <c r="AV35" i="27" s="1"/>
  <c r="AT33" i="28"/>
  <c r="AV33" i="28" s="1"/>
  <c r="AT33" i="27"/>
  <c r="AV33" i="27" s="1"/>
  <c r="AT30" i="27"/>
  <c r="AV30" i="27" s="1"/>
  <c r="AT30" i="28"/>
  <c r="AV30" i="28" s="1"/>
  <c r="AT36" i="27"/>
  <c r="AV36" i="27" s="1"/>
  <c r="AT36" i="28"/>
  <c r="AV36" i="28" s="1"/>
  <c r="AT25" i="27"/>
  <c r="AV25" i="27" s="1"/>
  <c r="AT25" i="28"/>
  <c r="AV25" i="28" s="1"/>
  <c r="AT27" i="28"/>
  <c r="AV27" i="28" s="1"/>
  <c r="AT27" i="27"/>
  <c r="AV27" i="27" s="1"/>
  <c r="AM41" i="27"/>
  <c r="AM42" i="27" s="1"/>
  <c r="AM43" i="27" s="1"/>
  <c r="AM44" i="27" s="1"/>
  <c r="AM45" i="27" s="1"/>
  <c r="AM46" i="27" s="1"/>
  <c r="AM41" i="28"/>
  <c r="AM42" i="28" s="1"/>
  <c r="AM43" i="28" s="1"/>
  <c r="AM44" i="28" s="1"/>
  <c r="AM45" i="28" s="1"/>
  <c r="AM46" i="28" s="1"/>
  <c r="AT28" i="28"/>
  <c r="AV28" i="28" s="1"/>
  <c r="AT28" i="27"/>
  <c r="AV28" i="27" s="1"/>
  <c r="BH65" i="2" a="1"/>
  <c r="BH65" i="2" s="1"/>
  <c r="AT31" i="28"/>
  <c r="AV31" i="28" s="1"/>
  <c r="AT31" i="27"/>
  <c r="AV31" i="27" s="1"/>
  <c r="AT34" i="27"/>
  <c r="AV34" i="27" s="1"/>
  <c r="AT34" i="28"/>
  <c r="AV34" i="28" s="1"/>
  <c r="BI66" i="2" a="1"/>
  <c r="BI66" i="2" s="1"/>
  <c r="BI65" i="2" a="1"/>
  <c r="BI65" i="2" s="1"/>
  <c r="AT37" i="27"/>
  <c r="AV37" i="27" s="1"/>
  <c r="AT37" i="28"/>
  <c r="AV37" i="28" s="1"/>
  <c r="AP31" i="28"/>
  <c r="AR31" i="28" s="1"/>
  <c r="AP31" i="27"/>
  <c r="AR31" i="27" s="1"/>
  <c r="AT26" i="27"/>
  <c r="AV26" i="27" s="1"/>
  <c r="AT26" i="28"/>
  <c r="AV26" i="28" s="1"/>
  <c r="AP33" i="28"/>
  <c r="AR33" i="28" s="1"/>
  <c r="AP33" i="27"/>
  <c r="AR33" i="27" s="1"/>
  <c r="AT29" i="27"/>
  <c r="AV29" i="27" s="1"/>
  <c r="AT29" i="28"/>
  <c r="AV29" i="28" s="1"/>
  <c r="AT32" i="27"/>
  <c r="AV32" i="27" s="1"/>
  <c r="AT32" i="28"/>
  <c r="AV32" i="28" s="1"/>
  <c r="AP26" i="27"/>
  <c r="AR26" i="27" s="1"/>
  <c r="AP26" i="28"/>
  <c r="AR26" i="28" s="1"/>
  <c r="AR38" i="27" l="1"/>
  <c r="AR38" i="28"/>
  <c r="AQ41" i="28" s="1"/>
  <c r="AQ42" i="28" s="1"/>
  <c r="AQ43" i="28" s="1"/>
  <c r="AQ44" i="28" s="1"/>
  <c r="AQ45" i="28" s="1"/>
  <c r="AQ46" i="28" s="1"/>
  <c r="AV38" i="28"/>
  <c r="AV38" i="27"/>
  <c r="AQ41" i="27"/>
  <c r="AQ42" i="27" s="1"/>
  <c r="AQ43" i="27" s="1"/>
  <c r="AQ44" i="27" s="1"/>
  <c r="AQ45" i="27" s="1"/>
  <c r="AQ46" i="27" s="1"/>
  <c r="AP45" i="17" a="1"/>
  <c r="AP45" i="17" s="1"/>
  <c r="AR45" i="17" s="1"/>
  <c r="V90" i="26" a="1"/>
  <c r="V90" i="26" s="1"/>
  <c r="F46" i="27" a="1"/>
  <c r="F46" i="27" s="1"/>
  <c r="H46" i="27" s="1"/>
  <c r="AL91" i="27" a="1"/>
  <c r="AL91" i="27" s="1"/>
  <c r="AT94" i="17" a="1"/>
  <c r="AT94" i="17" s="1"/>
  <c r="V90" i="29" a="1"/>
  <c r="V90" i="29" s="1"/>
  <c r="AP45" i="28" a="1"/>
  <c r="AP45" i="28" s="1"/>
  <c r="AR45" i="28" s="1"/>
  <c r="J43" i="26" a="1"/>
  <c r="J43" i="26" s="1"/>
  <c r="AH41" i="26" a="1"/>
  <c r="AH41" i="26" s="1"/>
  <c r="AJ41" i="26" s="1"/>
  <c r="AD43" i="3" a="1"/>
  <c r="AD43" i="3" s="1"/>
  <c r="AF43" i="3" s="1"/>
  <c r="B45" i="15" a="1"/>
  <c r="B45" i="15" s="1"/>
  <c r="D45" i="15" s="1"/>
  <c r="AL94" i="28" a="1"/>
  <c r="AL94" i="28" s="1"/>
  <c r="AL92" i="16" a="1"/>
  <c r="AL92" i="16" s="1"/>
  <c r="AP45" i="18" a="1"/>
  <c r="AP45" i="18" s="1"/>
  <c r="AR45" i="18" s="1"/>
  <c r="Z43" i="29" a="1"/>
  <c r="Z43" i="29" s="1"/>
  <c r="AB43" i="29" s="1"/>
  <c r="AD45" i="15" a="1"/>
  <c r="AD45" i="15" s="1"/>
  <c r="AF45" i="15" s="1"/>
  <c r="AH46" i="18" a="1"/>
  <c r="AH46" i="18" s="1"/>
  <c r="AJ46" i="18" s="1"/>
  <c r="B43" i="26" a="1"/>
  <c r="B43" i="26" s="1"/>
  <c r="AL92" i="29" a="1"/>
  <c r="AL92" i="29" s="1"/>
  <c r="AL44" i="18" a="1"/>
  <c r="AL44" i="18" s="1"/>
  <c r="AN44" i="18" s="1"/>
  <c r="AL93" i="15" a="1"/>
  <c r="AL93" i="15" s="1"/>
  <c r="AH42" i="16" a="1"/>
  <c r="AH42" i="16" s="1"/>
  <c r="AJ42" i="16" s="1"/>
  <c r="AD45" i="3" a="1"/>
  <c r="AD45" i="3" s="1"/>
  <c r="AF45" i="3" s="1"/>
  <c r="AH43" i="26" a="1"/>
  <c r="AH43" i="26" s="1"/>
  <c r="AJ43" i="26" s="1"/>
  <c r="B43" i="29" a="1"/>
  <c r="B43" i="29" s="1"/>
  <c r="R94" i="26" a="1"/>
  <c r="R94" i="26" s="1"/>
  <c r="AD89" i="16" a="1"/>
  <c r="AD89" i="16" s="1"/>
  <c r="J42" i="16" a="1"/>
  <c r="J42" i="16" s="1"/>
  <c r="L42" i="16" s="1"/>
  <c r="AH90" i="17" a="1"/>
  <c r="AH90" i="17" s="1"/>
  <c r="AL89" i="26" a="1"/>
  <c r="AL89" i="26" s="1"/>
  <c r="F44" i="26" a="1"/>
  <c r="F44" i="26" s="1"/>
  <c r="B43" i="15" a="1"/>
  <c r="B43" i="15" s="1"/>
  <c r="D43" i="15" s="1"/>
  <c r="N93" i="15" a="1"/>
  <c r="N93" i="15" s="1"/>
  <c r="J44" i="3" a="1"/>
  <c r="J44" i="3" s="1"/>
  <c r="L44" i="3" s="1"/>
  <c r="V43" i="17" a="1"/>
  <c r="V43" i="17" s="1"/>
  <c r="X43" i="17" s="1"/>
  <c r="AT44" i="16" a="1"/>
  <c r="AT44" i="16" s="1"/>
  <c r="AV44" i="16" s="1"/>
  <c r="F90" i="26" a="1"/>
  <c r="F90" i="26" s="1"/>
  <c r="V45" i="15" a="1"/>
  <c r="V45" i="15" s="1"/>
  <c r="X45" i="15" s="1"/>
  <c r="AP46" i="26" a="1"/>
  <c r="AP46" i="26" s="1"/>
  <c r="AR46" i="26" s="1"/>
  <c r="R41" i="17" a="1"/>
  <c r="R41" i="17" s="1"/>
  <c r="T41" i="17" s="1"/>
  <c r="Z92" i="18" a="1"/>
  <c r="Z92" i="18" s="1"/>
  <c r="N45" i="16" a="1"/>
  <c r="N45" i="16" s="1"/>
  <c r="P45" i="16" s="1"/>
  <c r="R42" i="3" a="1"/>
  <c r="R42" i="3" s="1"/>
  <c r="T42" i="3" s="1"/>
  <c r="AD92" i="18" a="1"/>
  <c r="AD92" i="18" s="1"/>
  <c r="F93" i="16" a="1"/>
  <c r="F93" i="16" s="1"/>
  <c r="B91" i="26" a="1"/>
  <c r="B91" i="26" s="1"/>
  <c r="Z45" i="17" a="1"/>
  <c r="Z45" i="17" s="1"/>
  <c r="AB45" i="17" s="1"/>
  <c r="AP90" i="3" a="1"/>
  <c r="AP90" i="3" s="1"/>
  <c r="N93" i="18" a="1"/>
  <c r="N93" i="18" s="1"/>
  <c r="N44" i="27" a="1"/>
  <c r="N44" i="27" s="1"/>
  <c r="P44" i="27" s="1"/>
  <c r="F42" i="3" a="1"/>
  <c r="F42" i="3" s="1"/>
  <c r="H42" i="3" s="1"/>
  <c r="AH42" i="28" a="1"/>
  <c r="AH42" i="28" s="1"/>
  <c r="AJ42" i="28" s="1"/>
  <c r="AD46" i="19" a="1"/>
  <c r="AD46" i="19" s="1"/>
  <c r="AF46" i="19" s="1"/>
  <c r="Z44" i="29" a="1"/>
  <c r="Z44" i="29" s="1"/>
  <c r="AB44" i="29" s="1"/>
  <c r="AD90" i="26" a="1"/>
  <c r="AD90" i="26" s="1"/>
  <c r="AH89" i="29" a="1"/>
  <c r="AH89" i="29" s="1"/>
  <c r="AH90" i="29" a="1"/>
  <c r="AH90" i="29" s="1"/>
  <c r="AT41" i="15" a="1"/>
  <c r="AT41" i="15" s="1"/>
  <c r="AV41" i="15" s="1"/>
  <c r="AV49" i="15" s="1"/>
  <c r="B94" i="17" a="1"/>
  <c r="B94" i="17" s="1"/>
  <c r="N94" i="18" a="1"/>
  <c r="N94" i="18" s="1"/>
  <c r="B89" i="16" a="1"/>
  <c r="B89" i="16" s="1"/>
  <c r="AD41" i="16" a="1"/>
  <c r="AD41" i="16" s="1"/>
  <c r="AF41" i="16" s="1"/>
  <c r="N42" i="29" a="1"/>
  <c r="N42" i="29" s="1"/>
  <c r="P42" i="29" s="1"/>
  <c r="N93" i="17" a="1"/>
  <c r="N93" i="17" s="1"/>
  <c r="Z44" i="27" a="1"/>
  <c r="Z44" i="27" s="1"/>
  <c r="AB44" i="27" s="1"/>
  <c r="N41" i="29" a="1"/>
  <c r="N41" i="29" s="1"/>
  <c r="P41" i="29" s="1"/>
  <c r="N94" i="16" a="1"/>
  <c r="N94" i="16" s="1"/>
  <c r="AL90" i="27" a="1"/>
  <c r="AL90" i="27" s="1"/>
  <c r="Z91" i="19" a="1"/>
  <c r="Z91" i="19" s="1"/>
  <c r="F94" i="18" a="1"/>
  <c r="F94" i="18" s="1"/>
  <c r="B45" i="16" a="1"/>
  <c r="B45" i="16" s="1"/>
  <c r="D45" i="16" s="1"/>
  <c r="N44" i="3" a="1"/>
  <c r="N44" i="3" s="1"/>
  <c r="P44" i="3" s="1"/>
  <c r="F93" i="3" a="1"/>
  <c r="F93" i="3" s="1"/>
  <c r="AD42" i="28" a="1"/>
  <c r="AD42" i="28" s="1"/>
  <c r="AF42" i="28" s="1"/>
  <c r="AL93" i="16" a="1"/>
  <c r="AL93" i="16" s="1"/>
  <c r="AT90" i="3" a="1"/>
  <c r="AT90" i="3" s="1"/>
  <c r="F93" i="26" a="1"/>
  <c r="F93" i="26" s="1"/>
  <c r="R90" i="15" a="1"/>
  <c r="R90" i="15" s="1"/>
  <c r="AD44" i="16" a="1"/>
  <c r="AD44" i="16" s="1"/>
  <c r="AF44" i="16" s="1"/>
  <c r="AP42" i="16" a="1"/>
  <c r="AP42" i="16" s="1"/>
  <c r="AR42" i="16" s="1"/>
  <c r="F94" i="19" a="1"/>
  <c r="F94" i="19" s="1"/>
  <c r="AP89" i="3" a="1"/>
  <c r="AP89" i="3" s="1"/>
  <c r="J92" i="29" a="1"/>
  <c r="J92" i="29" s="1"/>
  <c r="R90" i="29" a="1"/>
  <c r="R90" i="29" s="1"/>
  <c r="AD44" i="19" a="1"/>
  <c r="AD44" i="19" s="1"/>
  <c r="AF44" i="19" s="1"/>
  <c r="AH41" i="18" a="1"/>
  <c r="AH41" i="18" s="1"/>
  <c r="AJ41" i="18" s="1"/>
  <c r="AD44" i="17" a="1"/>
  <c r="AD44" i="17" s="1"/>
  <c r="AF44" i="17" s="1"/>
  <c r="F90" i="3" a="1"/>
  <c r="F90" i="3" s="1"/>
  <c r="N43" i="16" a="1"/>
  <c r="N43" i="16" s="1"/>
  <c r="P43" i="16" s="1"/>
  <c r="AL45" i="28" a="1"/>
  <c r="AL45" i="28" s="1"/>
  <c r="AN45" i="28" s="1"/>
  <c r="Z89" i="19" a="1"/>
  <c r="Z89" i="19" s="1"/>
  <c r="AT43" i="3" a="1"/>
  <c r="AT43" i="3" s="1"/>
  <c r="AV43" i="3" s="1"/>
  <c r="AL89" i="18" a="1"/>
  <c r="AL89" i="18" s="1"/>
  <c r="V89" i="15" a="1"/>
  <c r="V89" i="15" s="1"/>
  <c r="AT43" i="16" a="1"/>
  <c r="AT43" i="16" s="1"/>
  <c r="AV43" i="16" s="1"/>
  <c r="AL89" i="17" a="1"/>
  <c r="AL89" i="17" s="1"/>
  <c r="V41" i="29" a="1"/>
  <c r="V41" i="29" s="1"/>
  <c r="X41" i="29" s="1"/>
  <c r="V94" i="3" a="1"/>
  <c r="V94" i="3" s="1"/>
  <c r="B89" i="17" a="1"/>
  <c r="B89" i="17" s="1"/>
  <c r="J45" i="29" a="1"/>
  <c r="J45" i="29" s="1"/>
  <c r="AD42" i="26" a="1"/>
  <c r="AD42" i="26" s="1"/>
  <c r="AF42" i="26" s="1"/>
  <c r="AD94" i="16" a="1"/>
  <c r="AD94" i="16" s="1"/>
  <c r="AT92" i="27" a="1"/>
  <c r="AT92" i="27" s="1"/>
  <c r="B90" i="26" a="1"/>
  <c r="B90" i="26" s="1"/>
  <c r="N46" i="16" a="1"/>
  <c r="N46" i="16" s="1"/>
  <c r="P46" i="16" s="1"/>
  <c r="AT43" i="17" a="1"/>
  <c r="AT43" i="17" s="1"/>
  <c r="AV43" i="17" s="1"/>
  <c r="J89" i="17" a="1"/>
  <c r="J89" i="17" s="1"/>
  <c r="R46" i="19" a="1"/>
  <c r="R46" i="19" s="1"/>
  <c r="T46" i="19" s="1"/>
  <c r="N92" i="27" a="1"/>
  <c r="N92" i="27" s="1"/>
  <c r="AT92" i="16" a="1"/>
  <c r="AT92" i="16" s="1"/>
  <c r="B89" i="27" a="1"/>
  <c r="B89" i="27" s="1"/>
  <c r="R92" i="28" a="1"/>
  <c r="R92" i="28" s="1"/>
  <c r="AT46" i="15" a="1"/>
  <c r="AT46" i="15" s="1"/>
  <c r="AV46" i="15" s="1"/>
  <c r="AP93" i="15" a="1"/>
  <c r="AP93" i="15" s="1"/>
  <c r="J44" i="28" a="1"/>
  <c r="J44" i="28" s="1"/>
  <c r="L44" i="28" s="1"/>
  <c r="N89" i="28" a="1"/>
  <c r="N89" i="28" s="1"/>
  <c r="J46" i="29" a="1"/>
  <c r="J46" i="29" s="1"/>
  <c r="AD93" i="17" a="1"/>
  <c r="AD93" i="17" s="1"/>
  <c r="Z91" i="26" a="1"/>
  <c r="Z91" i="26" s="1"/>
  <c r="R89" i="19" a="1"/>
  <c r="R89" i="19" s="1"/>
  <c r="AH41" i="3" a="1"/>
  <c r="AH41" i="3" s="1"/>
  <c r="AJ41" i="3" s="1"/>
  <c r="AH89" i="16" a="1"/>
  <c r="AH89" i="16" s="1"/>
  <c r="B46" i="16" a="1"/>
  <c r="B46" i="16" s="1"/>
  <c r="D46" i="16" s="1"/>
  <c r="R44" i="16" a="1"/>
  <c r="R44" i="16" s="1"/>
  <c r="T44" i="16" s="1"/>
  <c r="V46" i="15" a="1"/>
  <c r="V46" i="15" s="1"/>
  <c r="X46" i="15" s="1"/>
  <c r="AD92" i="16" a="1"/>
  <c r="AD92" i="16" s="1"/>
  <c r="Z45" i="29" a="1"/>
  <c r="Z45" i="29" s="1"/>
  <c r="AB45" i="29" s="1"/>
  <c r="Z89" i="26" a="1"/>
  <c r="Z89" i="26" s="1"/>
  <c r="N41" i="16" a="1"/>
  <c r="N41" i="16" s="1"/>
  <c r="P41" i="16" s="1"/>
  <c r="R93" i="29" a="1"/>
  <c r="R93" i="29" s="1"/>
  <c r="B45" i="19" a="1"/>
  <c r="B45" i="19" s="1"/>
  <c r="D45" i="19" s="1"/>
  <c r="R46" i="3" a="1"/>
  <c r="R46" i="3" s="1"/>
  <c r="T46" i="3" s="1"/>
  <c r="J92" i="19" a="1"/>
  <c r="J92" i="19" s="1"/>
  <c r="J41" i="17" a="1"/>
  <c r="J41" i="17" s="1"/>
  <c r="L41" i="17" s="1"/>
  <c r="V46" i="29" a="1"/>
  <c r="V46" i="29" s="1"/>
  <c r="X46" i="29" s="1"/>
  <c r="B94" i="27" a="1"/>
  <c r="B94" i="27" s="1"/>
  <c r="AP91" i="16" a="1"/>
  <c r="AP91" i="16" s="1"/>
  <c r="J90" i="28" a="1"/>
  <c r="J90" i="28" s="1"/>
  <c r="AP92" i="26" a="1"/>
  <c r="AP92" i="26" s="1"/>
  <c r="N92" i="18" a="1"/>
  <c r="N92" i="18" s="1"/>
  <c r="V43" i="16" a="1"/>
  <c r="V43" i="16" s="1"/>
  <c r="X43" i="16" s="1"/>
  <c r="N43" i="19" a="1"/>
  <c r="N43" i="19" s="1"/>
  <c r="P43" i="19" s="1"/>
  <c r="Z43" i="16" a="1"/>
  <c r="Z43" i="16" s="1"/>
  <c r="AB43" i="16" s="1"/>
  <c r="V89" i="19" a="1"/>
  <c r="V89" i="19" s="1"/>
  <c r="AL42" i="18" a="1"/>
  <c r="AL42" i="18" s="1"/>
  <c r="AN42" i="18" s="1"/>
  <c r="R45" i="26" a="1"/>
  <c r="R45" i="26" s="1"/>
  <c r="T45" i="26" s="1"/>
  <c r="AL45" i="27" a="1"/>
  <c r="AL45" i="27" s="1"/>
  <c r="AN45" i="27" s="1"/>
  <c r="AP90" i="18" a="1"/>
  <c r="AP90" i="18" s="1"/>
  <c r="Z94" i="26" a="1"/>
  <c r="Z94" i="26" s="1"/>
  <c r="N92" i="15" a="1"/>
  <c r="N92" i="15" s="1"/>
  <c r="R90" i="3" a="1"/>
  <c r="R90" i="3" s="1"/>
  <c r="AL45" i="26" a="1"/>
  <c r="AL45" i="26" s="1"/>
  <c r="AN45" i="26" s="1"/>
  <c r="AD41" i="19" a="1"/>
  <c r="AD41" i="19" s="1"/>
  <c r="AF41" i="19" s="1"/>
  <c r="F89" i="16" a="1"/>
  <c r="F89" i="16" s="1"/>
  <c r="AH42" i="27" a="1"/>
  <c r="AH42" i="27" s="1"/>
  <c r="AJ42" i="27" s="1"/>
  <c r="AD45" i="27" a="1"/>
  <c r="AD45" i="27" s="1"/>
  <c r="AF45" i="27" s="1"/>
  <c r="F93" i="19" a="1"/>
  <c r="F93" i="19" s="1"/>
  <c r="B43" i="16" a="1"/>
  <c r="B43" i="16" s="1"/>
  <c r="D43" i="16" s="1"/>
  <c r="R93" i="27" a="1"/>
  <c r="R93" i="27" s="1"/>
  <c r="AH91" i="16" a="1"/>
  <c r="AH91" i="16" s="1"/>
  <c r="B42" i="19" a="1"/>
  <c r="B42" i="19" s="1"/>
  <c r="D42" i="19" s="1"/>
  <c r="N89" i="29" a="1"/>
  <c r="N89" i="29" s="1"/>
  <c r="AD42" i="29" a="1"/>
  <c r="AD42" i="29" s="1"/>
  <c r="AF42" i="29" s="1"/>
  <c r="F94" i="27" a="1"/>
  <c r="F94" i="27" s="1"/>
  <c r="F46" i="28" a="1"/>
  <c r="F46" i="28" s="1"/>
  <c r="H46" i="28" s="1"/>
  <c r="J89" i="15" a="1"/>
  <c r="J89" i="15" s="1"/>
  <c r="N93" i="19" a="1"/>
  <c r="N93" i="19" s="1"/>
  <c r="AH94" i="27" a="1"/>
  <c r="AH94" i="27" s="1"/>
  <c r="AL90" i="3" a="1"/>
  <c r="AL90" i="3" s="1"/>
  <c r="Z41" i="29" a="1"/>
  <c r="Z41" i="29" s="1"/>
  <c r="AB41" i="29" s="1"/>
  <c r="AH46" i="27" a="1"/>
  <c r="AH46" i="27" s="1"/>
  <c r="AJ46" i="27" s="1"/>
  <c r="Z41" i="17" a="1"/>
  <c r="Z41" i="17" s="1"/>
  <c r="AB41" i="17" s="1"/>
  <c r="AH92" i="19" a="1"/>
  <c r="AH92" i="19" s="1"/>
  <c r="N94" i="27" a="1"/>
  <c r="N94" i="27" s="1"/>
  <c r="V92" i="18" a="1"/>
  <c r="V92" i="18" s="1"/>
  <c r="R89" i="28" a="1"/>
  <c r="R89" i="28" s="1"/>
  <c r="AH46" i="19" a="1"/>
  <c r="AH46" i="19" s="1"/>
  <c r="AJ46" i="19" s="1"/>
  <c r="Z44" i="26" a="1"/>
  <c r="Z44" i="26" s="1"/>
  <c r="AB44" i="26" s="1"/>
  <c r="V93" i="3" a="1"/>
  <c r="V93" i="3" s="1"/>
  <c r="AL43" i="15" a="1"/>
  <c r="AL43" i="15" s="1"/>
  <c r="AN43" i="15" s="1"/>
  <c r="R91" i="16" a="1"/>
  <c r="R91" i="16" s="1"/>
  <c r="N93" i="29" a="1"/>
  <c r="N93" i="29" s="1"/>
  <c r="R44" i="27" a="1"/>
  <c r="R44" i="27" s="1"/>
  <c r="T44" i="27" s="1"/>
  <c r="AP45" i="16" a="1"/>
  <c r="AP45" i="16" s="1"/>
  <c r="AR45" i="16" s="1"/>
  <c r="AL42" i="19" a="1"/>
  <c r="AL42" i="19" s="1"/>
  <c r="AN42" i="19" s="1"/>
  <c r="AD91" i="26" a="1"/>
  <c r="AD91" i="26" s="1"/>
  <c r="F45" i="18" a="1"/>
  <c r="F45" i="18" s="1"/>
  <c r="H45" i="18" s="1"/>
  <c r="R43" i="27" a="1"/>
  <c r="R43" i="27" s="1"/>
  <c r="T43" i="27" s="1"/>
  <c r="B42" i="29" a="1"/>
  <c r="B42" i="29" s="1"/>
  <c r="R44" i="28" a="1"/>
  <c r="R44" i="28" s="1"/>
  <c r="T44" i="28" s="1"/>
  <c r="AT93" i="29" a="1"/>
  <c r="AT93" i="29" s="1"/>
  <c r="AP93" i="26" a="1"/>
  <c r="AP93" i="26" s="1"/>
  <c r="AD89" i="27" a="1"/>
  <c r="AD89" i="27" s="1"/>
  <c r="N46" i="26" a="1"/>
  <c r="N46" i="26" s="1"/>
  <c r="P46" i="26" s="1"/>
  <c r="AT46" i="17" a="1"/>
  <c r="AT46" i="17" s="1"/>
  <c r="AV46" i="17" s="1"/>
  <c r="AP42" i="28" a="1"/>
  <c r="AP42" i="28" s="1"/>
  <c r="AR42" i="28" s="1"/>
  <c r="Z42" i="28" a="1"/>
  <c r="Z42" i="28" s="1"/>
  <c r="AB42" i="28" s="1"/>
  <c r="AL41" i="18" a="1"/>
  <c r="AL41" i="18" s="1"/>
  <c r="AN41" i="18" s="1"/>
  <c r="F42" i="19" a="1"/>
  <c r="F42" i="19" s="1"/>
  <c r="H42" i="19" s="1"/>
  <c r="AT44" i="26" a="1"/>
  <c r="AT44" i="26" s="1"/>
  <c r="AV44" i="26" s="1"/>
  <c r="N45" i="15" a="1"/>
  <c r="N45" i="15" s="1"/>
  <c r="P45" i="15" s="1"/>
  <c r="V90" i="16" a="1"/>
  <c r="V90" i="16" s="1"/>
  <c r="B90" i="19" a="1"/>
  <c r="B90" i="19" s="1"/>
  <c r="N92" i="28" a="1"/>
  <c r="N92" i="28" s="1"/>
  <c r="B92" i="27" a="1"/>
  <c r="B92" i="27" s="1"/>
  <c r="AP90" i="16" a="1"/>
  <c r="AP90" i="16" s="1"/>
  <c r="V42" i="19" a="1"/>
  <c r="V42" i="19" s="1"/>
  <c r="X42" i="19" s="1"/>
  <c r="B93" i="3" a="1"/>
  <c r="B93" i="3" s="1"/>
  <c r="R92" i="26" a="1"/>
  <c r="R92" i="26" s="1"/>
  <c r="AT90" i="16" a="1"/>
  <c r="AT90" i="16" s="1"/>
  <c r="AD92" i="28" a="1"/>
  <c r="AD92" i="28" s="1"/>
  <c r="AH93" i="3" a="1"/>
  <c r="AH93" i="3" s="1"/>
  <c r="R93" i="3" a="1"/>
  <c r="R93" i="3" s="1"/>
  <c r="AH43" i="29" a="1"/>
  <c r="AH43" i="29" s="1"/>
  <c r="AJ43" i="29" s="1"/>
  <c r="AD94" i="26" a="1"/>
  <c r="AD94" i="26" s="1"/>
  <c r="B42" i="16" a="1"/>
  <c r="B42" i="16" s="1"/>
  <c r="D42" i="16" s="1"/>
  <c r="AT46" i="3" a="1"/>
  <c r="AT46" i="3" s="1"/>
  <c r="AV46" i="3" s="1"/>
  <c r="AP43" i="26" a="1"/>
  <c r="AP43" i="26" s="1"/>
  <c r="AR43" i="26" s="1"/>
  <c r="R89" i="16" a="1"/>
  <c r="R89" i="16" s="1"/>
  <c r="Z90" i="17" a="1"/>
  <c r="Z90" i="17" s="1"/>
  <c r="F45" i="27" a="1"/>
  <c r="F45" i="27" s="1"/>
  <c r="H45" i="27" s="1"/>
  <c r="J89" i="19" a="1"/>
  <c r="J89" i="19" s="1"/>
  <c r="V45" i="18" a="1"/>
  <c r="V45" i="18" s="1"/>
  <c r="X45" i="18" s="1"/>
  <c r="Z92" i="28" a="1"/>
  <c r="Z92" i="28" s="1"/>
  <c r="AT89" i="17" a="1"/>
  <c r="AT89" i="17" s="1"/>
  <c r="AP92" i="3" a="1"/>
  <c r="AP92" i="3" s="1"/>
  <c r="N93" i="26" a="1"/>
  <c r="N93" i="26" s="1"/>
  <c r="Z46" i="28" a="1"/>
  <c r="Z46" i="28" s="1"/>
  <c r="AB46" i="28" s="1"/>
  <c r="AH93" i="15" a="1"/>
  <c r="AH93" i="15" s="1"/>
  <c r="R92" i="18" a="1"/>
  <c r="R92" i="18" s="1"/>
  <c r="N90" i="19" a="1"/>
  <c r="N90" i="19" s="1"/>
  <c r="Z42" i="26" a="1"/>
  <c r="Z42" i="26" s="1"/>
  <c r="AB42" i="26" s="1"/>
  <c r="AD90" i="28" a="1"/>
  <c r="AD90" i="28" s="1"/>
  <c r="R43" i="3" a="1"/>
  <c r="R43" i="3" s="1"/>
  <c r="T43" i="3" s="1"/>
  <c r="AT94" i="16" a="1"/>
  <c r="AT94" i="16" s="1"/>
  <c r="B41" i="3" a="1"/>
  <c r="B41" i="3" s="1"/>
  <c r="D41" i="3" s="1"/>
  <c r="AP43" i="3" a="1"/>
  <c r="AP43" i="3" s="1"/>
  <c r="AR43" i="3" s="1"/>
  <c r="J91" i="18" a="1"/>
  <c r="J91" i="18" s="1"/>
  <c r="AD43" i="16" a="1"/>
  <c r="AD43" i="16" s="1"/>
  <c r="AF43" i="16" s="1"/>
  <c r="J44" i="19" a="1"/>
  <c r="J44" i="19" s="1"/>
  <c r="L44" i="19" s="1"/>
  <c r="AH94" i="28" a="1"/>
  <c r="AH94" i="28" s="1"/>
  <c r="AT92" i="19" a="1"/>
  <c r="AT92" i="19" s="1"/>
  <c r="AL91" i="26" a="1"/>
  <c r="AL91" i="26" s="1"/>
  <c r="AP45" i="3" a="1"/>
  <c r="AP45" i="3" s="1"/>
  <c r="AR45" i="3" s="1"/>
  <c r="J44" i="16" a="1"/>
  <c r="J44" i="16" s="1"/>
  <c r="L44" i="16" s="1"/>
  <c r="R42" i="19" a="1"/>
  <c r="R42" i="19" s="1"/>
  <c r="T42" i="19" s="1"/>
  <c r="R45" i="15" a="1"/>
  <c r="R45" i="15" s="1"/>
  <c r="T45" i="15" s="1"/>
  <c r="AH44" i="26" a="1"/>
  <c r="AH44" i="26" s="1"/>
  <c r="AJ44" i="26" s="1"/>
  <c r="R92" i="17" a="1"/>
  <c r="R92" i="17" s="1"/>
  <c r="AL90" i="17" a="1"/>
  <c r="AL90" i="17" s="1"/>
  <c r="F93" i="29" a="1"/>
  <c r="F93" i="29" s="1"/>
  <c r="Z44" i="17" a="1"/>
  <c r="Z44" i="17" s="1"/>
  <c r="AB44" i="17" s="1"/>
  <c r="AD44" i="29" a="1"/>
  <c r="AD44" i="29" s="1"/>
  <c r="AF44" i="29" s="1"/>
  <c r="J42" i="18" a="1"/>
  <c r="J42" i="18" s="1"/>
  <c r="L42" i="18" s="1"/>
  <c r="B41" i="28" a="1"/>
  <c r="B41" i="28" s="1"/>
  <c r="D41" i="28" s="1"/>
  <c r="F90" i="15" a="1"/>
  <c r="F90" i="15" s="1"/>
  <c r="AH90" i="16" a="1"/>
  <c r="AH90" i="16" s="1"/>
  <c r="AL41" i="3" a="1"/>
  <c r="AL41" i="3" s="1"/>
  <c r="AN41" i="3" s="1"/>
  <c r="N91" i="27" a="1"/>
  <c r="N91" i="27" s="1"/>
  <c r="V90" i="3" a="1"/>
  <c r="V90" i="3" s="1"/>
  <c r="AD93" i="26" a="1"/>
  <c r="AD93" i="26" s="1"/>
  <c r="J41" i="29" a="1"/>
  <c r="J41" i="29" s="1"/>
  <c r="AL46" i="27" a="1"/>
  <c r="AL46" i="27" s="1"/>
  <c r="AN46" i="27" s="1"/>
  <c r="J44" i="29" a="1"/>
  <c r="J44" i="29" s="1"/>
  <c r="B91" i="18" a="1"/>
  <c r="B91" i="18" s="1"/>
  <c r="AD44" i="28" a="1"/>
  <c r="AD44" i="28" s="1"/>
  <c r="AF44" i="28" s="1"/>
  <c r="N90" i="28" a="1"/>
  <c r="N90" i="28" s="1"/>
  <c r="Z94" i="27" a="1"/>
  <c r="Z94" i="27" s="1"/>
  <c r="AT90" i="19" a="1"/>
  <c r="AT90" i="19" s="1"/>
  <c r="F46" i="3" a="1"/>
  <c r="F46" i="3" s="1"/>
  <c r="H46" i="3" s="1"/>
  <c r="F41" i="29" a="1"/>
  <c r="F41" i="29" s="1"/>
  <c r="F44" i="19" a="1"/>
  <c r="F44" i="19" s="1"/>
  <c r="H44" i="19" s="1"/>
  <c r="AP46" i="27" a="1"/>
  <c r="AP46" i="27" s="1"/>
  <c r="N94" i="3" a="1"/>
  <c r="N94" i="3" s="1"/>
  <c r="B92" i="19" a="1"/>
  <c r="B92" i="19" s="1"/>
  <c r="B45" i="29" a="1"/>
  <c r="B45" i="29" s="1"/>
  <c r="AD94" i="19" a="1"/>
  <c r="AD94" i="19" s="1"/>
  <c r="AT42" i="15" a="1"/>
  <c r="AT42" i="15" s="1"/>
  <c r="AV42" i="15" s="1"/>
  <c r="AD41" i="28" a="1"/>
  <c r="AD41" i="28" s="1"/>
  <c r="AF41" i="28" s="1"/>
  <c r="N46" i="3" a="1"/>
  <c r="N46" i="3" s="1"/>
  <c r="P46" i="3" s="1"/>
  <c r="J43" i="28" a="1"/>
  <c r="J43" i="28" s="1"/>
  <c r="L43" i="28" s="1"/>
  <c r="AD41" i="27" a="1"/>
  <c r="AD41" i="27" s="1"/>
  <c r="AF41" i="27" s="1"/>
  <c r="Z89" i="15" a="1"/>
  <c r="Z89" i="15" s="1"/>
  <c r="Z91" i="29" a="1"/>
  <c r="Z91" i="29" s="1"/>
  <c r="AH94" i="16" a="1"/>
  <c r="AH94" i="16" s="1"/>
  <c r="AD45" i="26" a="1"/>
  <c r="AD45" i="26" s="1"/>
  <c r="AF45" i="26" s="1"/>
  <c r="AT44" i="29" a="1"/>
  <c r="AT44" i="29" s="1"/>
  <c r="AV44" i="29" s="1"/>
  <c r="AT89" i="18" a="1"/>
  <c r="AT89" i="18" s="1"/>
  <c r="AH92" i="17" a="1"/>
  <c r="AH92" i="17" s="1"/>
  <c r="Z42" i="17" a="1"/>
  <c r="Z42" i="17" s="1"/>
  <c r="AB42" i="17" s="1"/>
  <c r="AH92" i="3" a="1"/>
  <c r="AH92" i="3" s="1"/>
  <c r="N91" i="3" a="1"/>
  <c r="N91" i="3" s="1"/>
  <c r="F43" i="19" a="1"/>
  <c r="F43" i="19" s="1"/>
  <c r="H43" i="19" s="1"/>
  <c r="R93" i="26" a="1"/>
  <c r="R93" i="26" s="1"/>
  <c r="R43" i="16" a="1"/>
  <c r="R43" i="16" s="1"/>
  <c r="T43" i="16" s="1"/>
  <c r="N94" i="26" a="1"/>
  <c r="N94" i="26" s="1"/>
  <c r="F43" i="28" a="1"/>
  <c r="F43" i="28" s="1"/>
  <c r="H43" i="28" s="1"/>
  <c r="J45" i="26" a="1"/>
  <c r="J45" i="26" s="1"/>
  <c r="F45" i="16" a="1"/>
  <c r="F45" i="16" s="1"/>
  <c r="H45" i="16" s="1"/>
  <c r="AH44" i="29" a="1"/>
  <c r="AH44" i="29" s="1"/>
  <c r="AJ44" i="29" s="1"/>
  <c r="B43" i="19" a="1"/>
  <c r="B43" i="19" s="1"/>
  <c r="D43" i="19" s="1"/>
  <c r="J90" i="26" a="1"/>
  <c r="J90" i="26" s="1"/>
  <c r="AL45" i="18" a="1"/>
  <c r="AL45" i="18" s="1"/>
  <c r="AN45" i="18" s="1"/>
  <c r="B94" i="26" a="1"/>
  <c r="B94" i="26" s="1"/>
  <c r="AP42" i="17" a="1"/>
  <c r="AP42" i="17" s="1"/>
  <c r="AR42" i="17" s="1"/>
  <c r="AL46" i="18" a="1"/>
  <c r="AL46" i="18" s="1"/>
  <c r="AN46" i="18" s="1"/>
  <c r="Z90" i="18" a="1"/>
  <c r="Z90" i="18" s="1"/>
  <c r="N89" i="26" a="1"/>
  <c r="N89" i="26" s="1"/>
  <c r="V42" i="16" a="1"/>
  <c r="V42" i="16" s="1"/>
  <c r="X42" i="16" s="1"/>
  <c r="AT43" i="26" a="1"/>
  <c r="AT43" i="26" s="1"/>
  <c r="AV43" i="26" s="1"/>
  <c r="Z46" i="27" a="1"/>
  <c r="Z46" i="27" s="1"/>
  <c r="AB46" i="27" s="1"/>
  <c r="AD92" i="29" a="1"/>
  <c r="AD92" i="29" s="1"/>
  <c r="B94" i="18" a="1"/>
  <c r="B94" i="18" s="1"/>
  <c r="AT46" i="18" a="1"/>
  <c r="AT46" i="18" s="1"/>
  <c r="AV46" i="18" s="1"/>
  <c r="R92" i="15" a="1"/>
  <c r="R92" i="15" s="1"/>
  <c r="AT44" i="17" a="1"/>
  <c r="AT44" i="17" s="1"/>
  <c r="AV44" i="17" s="1"/>
  <c r="AL90" i="29" a="1"/>
  <c r="AL90" i="29" s="1"/>
  <c r="AH94" i="15" a="1"/>
  <c r="AH94" i="15" s="1"/>
  <c r="R90" i="27" a="1"/>
  <c r="R90" i="27" s="1"/>
  <c r="V94" i="28" a="1"/>
  <c r="V94" i="28" s="1"/>
  <c r="AP93" i="29" a="1"/>
  <c r="AP93" i="29" s="1"/>
  <c r="AH90" i="15" a="1"/>
  <c r="AH90" i="15" s="1"/>
  <c r="R41" i="26" a="1"/>
  <c r="R41" i="26" s="1"/>
  <c r="T41" i="26" s="1"/>
  <c r="J93" i="17" a="1"/>
  <c r="J93" i="17" s="1"/>
  <c r="B94" i="28" a="1"/>
  <c r="B94" i="28" s="1"/>
  <c r="B42" i="28" a="1"/>
  <c r="B42" i="28" s="1"/>
  <c r="D42" i="28" s="1"/>
  <c r="J93" i="28" a="1"/>
  <c r="J93" i="28" s="1"/>
  <c r="J42" i="26" a="1"/>
  <c r="J42" i="26" s="1"/>
  <c r="J91" i="16" a="1"/>
  <c r="J91" i="16" s="1"/>
  <c r="B92" i="29" a="1"/>
  <c r="B92" i="29" s="1"/>
  <c r="J90" i="16" a="1"/>
  <c r="J90" i="16" s="1"/>
  <c r="AH93" i="16" a="1"/>
  <c r="AH93" i="16" s="1"/>
  <c r="AT41" i="3" a="1"/>
  <c r="AT41" i="3" s="1"/>
  <c r="AV41" i="3" s="1"/>
  <c r="Z44" i="16" a="1"/>
  <c r="Z44" i="16" s="1"/>
  <c r="AB44" i="16" s="1"/>
  <c r="AT42" i="17" a="1"/>
  <c r="AT42" i="17" s="1"/>
  <c r="AV42" i="17" s="1"/>
  <c r="AP42" i="15" a="1"/>
  <c r="AP42" i="15" s="1"/>
  <c r="AR42" i="15" s="1"/>
  <c r="V44" i="16" a="1"/>
  <c r="V44" i="16" s="1"/>
  <c r="X44" i="16" s="1"/>
  <c r="R90" i="16" a="1"/>
  <c r="R90" i="16" s="1"/>
  <c r="AT94" i="28" a="1"/>
  <c r="AT94" i="28" s="1"/>
  <c r="AT43" i="28" a="1"/>
  <c r="AT43" i="28" s="1"/>
  <c r="AH91" i="19" a="1"/>
  <c r="AH91" i="19" s="1"/>
  <c r="AH92" i="27" a="1"/>
  <c r="AH92" i="27" s="1"/>
  <c r="Z91" i="17" a="1"/>
  <c r="Z91" i="17" s="1"/>
  <c r="AH92" i="16" a="1"/>
  <c r="AH92" i="16" s="1"/>
  <c r="N42" i="27" a="1"/>
  <c r="N42" i="27" s="1"/>
  <c r="P42" i="27" s="1"/>
  <c r="AP42" i="3" a="1"/>
  <c r="AP42" i="3" s="1"/>
  <c r="AR42" i="3" s="1"/>
  <c r="AH92" i="18" a="1"/>
  <c r="AH92" i="18" s="1"/>
  <c r="AD42" i="3" a="1"/>
  <c r="AD42" i="3" s="1"/>
  <c r="AF42" i="3" s="1"/>
  <c r="B46" i="19" a="1"/>
  <c r="B46" i="19" s="1"/>
  <c r="D46" i="19" s="1"/>
  <c r="V43" i="3" a="1"/>
  <c r="V43" i="3" s="1"/>
  <c r="X43" i="3" s="1"/>
  <c r="AP89" i="15" a="1"/>
  <c r="AP89" i="15" s="1"/>
  <c r="AL93" i="26" a="1"/>
  <c r="AL93" i="26" s="1"/>
  <c r="V46" i="26" a="1"/>
  <c r="V46" i="26" s="1"/>
  <c r="X46" i="26" s="1"/>
  <c r="AL46" i="26" a="1"/>
  <c r="AL46" i="26" s="1"/>
  <c r="AN46" i="26" s="1"/>
  <c r="V94" i="16" a="1"/>
  <c r="V94" i="16" s="1"/>
  <c r="AT41" i="29" a="1"/>
  <c r="AT41" i="29" s="1"/>
  <c r="AV41" i="29" s="1"/>
  <c r="J41" i="18" a="1"/>
  <c r="J41" i="18" s="1"/>
  <c r="L41" i="18" s="1"/>
  <c r="B91" i="27" a="1"/>
  <c r="B91" i="27" s="1"/>
  <c r="AT94" i="19" a="1"/>
  <c r="AT94" i="19" s="1"/>
  <c r="AT45" i="19" a="1"/>
  <c r="AT45" i="19" s="1"/>
  <c r="AV45" i="19" s="1"/>
  <c r="AL92" i="18" a="1"/>
  <c r="AL92" i="18" s="1"/>
  <c r="N43" i="27" a="1"/>
  <c r="N43" i="27" s="1"/>
  <c r="P43" i="27" s="1"/>
  <c r="N94" i="28" a="1"/>
  <c r="N94" i="28" s="1"/>
  <c r="AT93" i="15" a="1"/>
  <c r="AT93" i="15" s="1"/>
  <c r="AT45" i="18" a="1"/>
  <c r="AT45" i="18" s="1"/>
  <c r="AV45" i="18" s="1"/>
  <c r="V44" i="15" a="1"/>
  <c r="V44" i="15" s="1"/>
  <c r="X44" i="15" s="1"/>
  <c r="AD43" i="19" a="1"/>
  <c r="AD43" i="19" s="1"/>
  <c r="AF43" i="19" s="1"/>
  <c r="B91" i="16" a="1"/>
  <c r="B91" i="16" s="1"/>
  <c r="F90" i="18" a="1"/>
  <c r="F90" i="18" s="1"/>
  <c r="V44" i="26" a="1"/>
  <c r="V44" i="26" s="1"/>
  <c r="X44" i="26" s="1"/>
  <c r="F89" i="29" a="1"/>
  <c r="F89" i="29" s="1"/>
  <c r="F46" i="26" a="1"/>
  <c r="F46" i="26" s="1"/>
  <c r="AL46" i="17" a="1"/>
  <c r="AL46" i="17" s="1"/>
  <c r="AN46" i="17" s="1"/>
  <c r="R91" i="18" a="1"/>
  <c r="R91" i="18" s="1"/>
  <c r="R46" i="16" a="1"/>
  <c r="R46" i="16" s="1"/>
  <c r="T46" i="16" s="1"/>
  <c r="R45" i="16" a="1"/>
  <c r="R45" i="16" s="1"/>
  <c r="T45" i="16" s="1"/>
  <c r="R41" i="3" a="1"/>
  <c r="R41" i="3" s="1"/>
  <c r="T41" i="3" s="1"/>
  <c r="AP92" i="29" a="1"/>
  <c r="AP92" i="29" s="1"/>
  <c r="AP44" i="16" a="1"/>
  <c r="AP44" i="16" s="1"/>
  <c r="AR44" i="16" s="1"/>
  <c r="J89" i="3" a="1"/>
  <c r="J89" i="3" s="1"/>
  <c r="AH94" i="18" a="1"/>
  <c r="AH94" i="18" s="1"/>
  <c r="N89" i="27" a="1"/>
  <c r="N89" i="27" s="1"/>
  <c r="F42" i="18" a="1"/>
  <c r="F42" i="18" s="1"/>
  <c r="H42" i="18" s="1"/>
  <c r="J89" i="16" a="1"/>
  <c r="J89" i="16" s="1"/>
  <c r="B89" i="26" a="1"/>
  <c r="B89" i="26" s="1"/>
  <c r="AD90" i="19" a="1"/>
  <c r="AD90" i="19" s="1"/>
  <c r="F41" i="3" a="1"/>
  <c r="F41" i="3" s="1"/>
  <c r="H41" i="3" s="1"/>
  <c r="AL46" i="16" a="1"/>
  <c r="AL46" i="16" s="1"/>
  <c r="AN46" i="16" s="1"/>
  <c r="AH46" i="3" a="1"/>
  <c r="AH46" i="3" s="1"/>
  <c r="AJ46" i="3" s="1"/>
  <c r="Z45" i="26" a="1"/>
  <c r="Z45" i="26" s="1"/>
  <c r="AB45" i="26" s="1"/>
  <c r="AL94" i="18" a="1"/>
  <c r="AL94" i="18" s="1"/>
  <c r="AT42" i="19" a="1"/>
  <c r="AT42" i="19" s="1"/>
  <c r="AV42" i="19" s="1"/>
  <c r="AH42" i="15" a="1"/>
  <c r="AH42" i="15" s="1"/>
  <c r="AJ42" i="15" s="1"/>
  <c r="AH41" i="19" a="1"/>
  <c r="AH41" i="19" s="1"/>
  <c r="AJ41" i="19" s="1"/>
  <c r="AL94" i="17" a="1"/>
  <c r="AL94" i="17" s="1"/>
  <c r="R92" i="19" a="1"/>
  <c r="R92" i="19" s="1"/>
  <c r="R94" i="15" a="1"/>
  <c r="R94" i="15" s="1"/>
  <c r="R46" i="27" a="1"/>
  <c r="R46" i="27" s="1"/>
  <c r="T46" i="27" s="1"/>
  <c r="R46" i="18" a="1"/>
  <c r="R46" i="18" s="1"/>
  <c r="T46" i="18" s="1"/>
  <c r="AP41" i="28" a="1"/>
  <c r="AP41" i="28" s="1"/>
  <c r="AR41" i="28" s="1"/>
  <c r="Z41" i="28" a="1"/>
  <c r="Z41" i="28" s="1"/>
  <c r="AB41" i="28" s="1"/>
  <c r="B44" i="15" a="1"/>
  <c r="B44" i="15" s="1"/>
  <c r="D44" i="15" s="1"/>
  <c r="B41" i="29" a="1"/>
  <c r="B41" i="29" s="1"/>
  <c r="B92" i="16" a="1"/>
  <c r="B92" i="16" s="1"/>
  <c r="J45" i="18" a="1"/>
  <c r="J45" i="18" s="1"/>
  <c r="L45" i="18" s="1"/>
  <c r="F89" i="3" a="1"/>
  <c r="F89" i="3" s="1"/>
  <c r="R43" i="29" a="1"/>
  <c r="R43" i="29" s="1"/>
  <c r="T43" i="29" s="1"/>
  <c r="AH44" i="18" a="1"/>
  <c r="AH44" i="18" s="1"/>
  <c r="AJ44" i="18" s="1"/>
  <c r="B94" i="29" a="1"/>
  <c r="B94" i="29" s="1"/>
  <c r="F93" i="27" a="1"/>
  <c r="F93" i="27" s="1"/>
  <c r="F91" i="3" a="1"/>
  <c r="F91" i="3" s="1"/>
  <c r="B90" i="16" a="1"/>
  <c r="B90" i="16" s="1"/>
  <c r="J43" i="15" a="1"/>
  <c r="J43" i="15" s="1"/>
  <c r="L43" i="15" s="1"/>
  <c r="B46" i="29" a="1"/>
  <c r="B46" i="29" s="1"/>
  <c r="F94" i="26" a="1"/>
  <c r="F94" i="26" s="1"/>
  <c r="AP91" i="17" a="1"/>
  <c r="AP91" i="17" s="1"/>
  <c r="AT89" i="3" a="1"/>
  <c r="AT89" i="3" s="1"/>
  <c r="R90" i="17" a="1"/>
  <c r="R90" i="17" s="1"/>
  <c r="N43" i="15" a="1"/>
  <c r="N43" i="15" s="1"/>
  <c r="P43" i="15" s="1"/>
  <c r="AD44" i="3" a="1"/>
  <c r="AD44" i="3" s="1"/>
  <c r="AF44" i="3" s="1"/>
  <c r="AL44" i="27" a="1"/>
  <c r="AL44" i="27" s="1"/>
  <c r="AN44" i="27" s="1"/>
  <c r="AL91" i="15" a="1"/>
  <c r="AL91" i="15" s="1"/>
  <c r="AL93" i="29" a="1"/>
  <c r="AL93" i="29" s="1"/>
  <c r="AP45" i="29" a="1"/>
  <c r="AP45" i="29" s="1"/>
  <c r="AR45" i="29" s="1"/>
  <c r="V94" i="26" a="1"/>
  <c r="V94" i="26" s="1"/>
  <c r="AP44" i="3" a="1"/>
  <c r="AP44" i="3" s="1"/>
  <c r="AR44" i="3" s="1"/>
  <c r="N89" i="3" a="1"/>
  <c r="N89" i="3" s="1"/>
  <c r="R44" i="19" a="1"/>
  <c r="R44" i="19" s="1"/>
  <c r="T44" i="19" s="1"/>
  <c r="AH94" i="19" a="1"/>
  <c r="AH94" i="19" s="1"/>
  <c r="AL41" i="17" a="1"/>
  <c r="AL41" i="17" s="1"/>
  <c r="AN41" i="17" s="1"/>
  <c r="AT41" i="18" a="1"/>
  <c r="AT41" i="18" s="1"/>
  <c r="AV41" i="18" s="1"/>
  <c r="AL42" i="16" a="1"/>
  <c r="AL42" i="16" s="1"/>
  <c r="AN42" i="16" s="1"/>
  <c r="F91" i="27" a="1"/>
  <c r="F91" i="27" s="1"/>
  <c r="AH42" i="29" a="1"/>
  <c r="AH42" i="29" s="1"/>
  <c r="AJ42" i="29" s="1"/>
  <c r="B90" i="15" a="1"/>
  <c r="B90" i="15" s="1"/>
  <c r="Z90" i="27" a="1"/>
  <c r="Z90" i="27" s="1"/>
  <c r="AH43" i="3" a="1"/>
  <c r="AH43" i="3" s="1"/>
  <c r="AJ43" i="3" s="1"/>
  <c r="J46" i="16" a="1"/>
  <c r="J46" i="16" s="1"/>
  <c r="L46" i="16" s="1"/>
  <c r="F41" i="19" a="1"/>
  <c r="F41" i="19" s="1"/>
  <c r="H41" i="19" s="1"/>
  <c r="Z43" i="17" a="1"/>
  <c r="Z43" i="17" s="1"/>
  <c r="AB43" i="17" s="1"/>
  <c r="J41" i="19" a="1"/>
  <c r="J41" i="19" s="1"/>
  <c r="L41" i="19" s="1"/>
  <c r="AT94" i="15" a="1"/>
  <c r="AT94" i="15" s="1"/>
  <c r="AL89" i="16" a="1"/>
  <c r="AL89" i="16" s="1"/>
  <c r="AH42" i="19" a="1"/>
  <c r="AH42" i="19" s="1"/>
  <c r="AJ42" i="19" s="1"/>
  <c r="AD94" i="28" a="1"/>
  <c r="AD94" i="28" s="1"/>
  <c r="B89" i="15" a="1"/>
  <c r="B89" i="15" s="1"/>
  <c r="B89" i="29" a="1"/>
  <c r="B89" i="29" s="1"/>
  <c r="AT46" i="16" a="1"/>
  <c r="AT46" i="16" s="1"/>
  <c r="AV46" i="16" s="1"/>
  <c r="J89" i="28" a="1"/>
  <c r="J89" i="28" s="1"/>
  <c r="V43" i="18" a="1"/>
  <c r="V43" i="18" s="1"/>
  <c r="X43" i="18" s="1"/>
  <c r="B92" i="28" a="1"/>
  <c r="B92" i="28" s="1"/>
  <c r="AP43" i="17" a="1"/>
  <c r="AP43" i="17" s="1"/>
  <c r="AR43" i="17" s="1"/>
  <c r="N44" i="19" a="1"/>
  <c r="N44" i="19" s="1"/>
  <c r="P44" i="19" s="1"/>
  <c r="AL46" i="15" a="1"/>
  <c r="AL46" i="15" s="1"/>
  <c r="AN46" i="15" s="1"/>
  <c r="N42" i="3" a="1"/>
  <c r="N42" i="3" s="1"/>
  <c r="P42" i="3" s="1"/>
  <c r="R43" i="17" a="1"/>
  <c r="R43" i="17" s="1"/>
  <c r="T43" i="17" s="1"/>
  <c r="N46" i="17" a="1"/>
  <c r="N46" i="17" s="1"/>
  <c r="P46" i="17" s="1"/>
  <c r="B44" i="16" a="1"/>
  <c r="B44" i="16" s="1"/>
  <c r="D44" i="16" s="1"/>
  <c r="AD43" i="26" a="1"/>
  <c r="AD43" i="26" s="1"/>
  <c r="AF43" i="26" s="1"/>
  <c r="Z46" i="29" a="1"/>
  <c r="Z46" i="29" s="1"/>
  <c r="AB46" i="29" s="1"/>
  <c r="Z91" i="27" a="1"/>
  <c r="Z91" i="27" s="1"/>
  <c r="V44" i="29" a="1"/>
  <c r="V44" i="29" s="1"/>
  <c r="X44" i="29" s="1"/>
  <c r="J92" i="15" a="1"/>
  <c r="J92" i="15" s="1"/>
  <c r="J93" i="3" a="1"/>
  <c r="J93" i="3" s="1"/>
  <c r="Z94" i="28" a="1"/>
  <c r="Z94" i="28" s="1"/>
  <c r="AH43" i="28" a="1"/>
  <c r="AH43" i="28" s="1"/>
  <c r="AJ43" i="28" s="1"/>
  <c r="AP43" i="15" a="1"/>
  <c r="AP43" i="15" s="1"/>
  <c r="AR43" i="15" s="1"/>
  <c r="AL94" i="15" a="1"/>
  <c r="AL94" i="15" s="1"/>
  <c r="N91" i="16" a="1"/>
  <c r="N91" i="16" s="1"/>
  <c r="AD46" i="18" a="1"/>
  <c r="AD46" i="18" s="1"/>
  <c r="AF46" i="18" s="1"/>
  <c r="F92" i="16" a="1"/>
  <c r="F92" i="16" s="1"/>
  <c r="F91" i="28" a="1"/>
  <c r="F91" i="28" s="1"/>
  <c r="V43" i="26" a="1"/>
  <c r="V43" i="26" s="1"/>
  <c r="X43" i="26" s="1"/>
  <c r="R45" i="17" a="1"/>
  <c r="R45" i="17" s="1"/>
  <c r="T45" i="17" s="1"/>
  <c r="V41" i="3" a="1"/>
  <c r="V41" i="3" s="1"/>
  <c r="X41" i="3" s="1"/>
  <c r="R89" i="17" a="1"/>
  <c r="R89" i="17" s="1"/>
  <c r="J92" i="28" a="1"/>
  <c r="J92" i="28" s="1"/>
  <c r="B89" i="18" a="1"/>
  <c r="B89" i="18" s="1"/>
  <c r="Z44" i="15" a="1"/>
  <c r="Z44" i="15" s="1"/>
  <c r="AB44" i="15" s="1"/>
  <c r="N43" i="28" a="1"/>
  <c r="N43" i="28" s="1"/>
  <c r="P43" i="28" s="1"/>
  <c r="AL93" i="28" a="1"/>
  <c r="AL93" i="28" s="1"/>
  <c r="AL45" i="19" a="1"/>
  <c r="AL45" i="19" s="1"/>
  <c r="AN45" i="19" s="1"/>
  <c r="AP89" i="16" a="1"/>
  <c r="AP89" i="16" s="1"/>
  <c r="AL94" i="26" a="1"/>
  <c r="AL94" i="26" s="1"/>
  <c r="V42" i="17" a="1"/>
  <c r="V42" i="17" s="1"/>
  <c r="X42" i="17" s="1"/>
  <c r="AD45" i="28" a="1"/>
  <c r="AD45" i="28" s="1"/>
  <c r="AF45" i="28" s="1"/>
  <c r="B42" i="26" a="1"/>
  <c r="B42" i="26" s="1"/>
  <c r="Z94" i="16" a="1"/>
  <c r="Z94" i="16" s="1"/>
  <c r="AD91" i="15" a="1"/>
  <c r="AD91" i="15" s="1"/>
  <c r="AD92" i="17" a="1"/>
  <c r="AD92" i="17" s="1"/>
  <c r="J45" i="15" a="1"/>
  <c r="J45" i="15" s="1"/>
  <c r="L45" i="15" s="1"/>
  <c r="F46" i="17" a="1"/>
  <c r="F46" i="17" s="1"/>
  <c r="H46" i="17" s="1"/>
  <c r="J92" i="27" a="1"/>
  <c r="J92" i="27" s="1"/>
  <c r="AL43" i="3" a="1"/>
  <c r="AL43" i="3" s="1"/>
  <c r="AN43" i="3" s="1"/>
  <c r="AD90" i="15" a="1"/>
  <c r="AD90" i="15" s="1"/>
  <c r="AH90" i="27" a="1"/>
  <c r="AH90" i="27" s="1"/>
  <c r="N44" i="18" a="1"/>
  <c r="N44" i="18" s="1"/>
  <c r="P44" i="18" s="1"/>
  <c r="AP44" i="28" a="1"/>
  <c r="AP44" i="28" s="1"/>
  <c r="AR44" i="28" s="1"/>
  <c r="R46" i="17" a="1"/>
  <c r="R46" i="17" s="1"/>
  <c r="T46" i="17" s="1"/>
  <c r="V46" i="19" a="1"/>
  <c r="V46" i="19" s="1"/>
  <c r="X46" i="19" s="1"/>
  <c r="N41" i="26" a="1"/>
  <c r="N41" i="26" s="1"/>
  <c r="P41" i="26" s="1"/>
  <c r="N41" i="19" a="1"/>
  <c r="N41" i="19" s="1"/>
  <c r="P41" i="19" s="1"/>
  <c r="R42" i="18" a="1"/>
  <c r="R42" i="18" s="1"/>
  <c r="T42" i="18" s="1"/>
  <c r="AP46" i="16" a="1"/>
  <c r="AP46" i="16" s="1"/>
  <c r="AR46" i="16" s="1"/>
  <c r="AL41" i="29" a="1"/>
  <c r="AL41" i="29" s="1"/>
  <c r="AN41" i="29" s="1"/>
  <c r="AL91" i="17" a="1"/>
  <c r="AL91" i="17" s="1"/>
  <c r="AP92" i="15" a="1"/>
  <c r="AP92" i="15" s="1"/>
  <c r="R89" i="26" a="1"/>
  <c r="R89" i="26" s="1"/>
  <c r="AH93" i="19" a="1"/>
  <c r="AH93" i="19" s="1"/>
  <c r="R42" i="16" a="1"/>
  <c r="R42" i="16" s="1"/>
  <c r="T42" i="16" s="1"/>
  <c r="AD91" i="18" a="1"/>
  <c r="AD91" i="18" s="1"/>
  <c r="AD43" i="15" a="1"/>
  <c r="AD43" i="15" s="1"/>
  <c r="AF43" i="15" s="1"/>
  <c r="Z42" i="16" a="1"/>
  <c r="Z42" i="16" s="1"/>
  <c r="AB42" i="16" s="1"/>
  <c r="AD93" i="15" a="1"/>
  <c r="AD93" i="15" s="1"/>
  <c r="R90" i="28" a="1"/>
  <c r="R90" i="28" s="1"/>
  <c r="Z94" i="18" a="1"/>
  <c r="Z94" i="18" s="1"/>
  <c r="AL45" i="17" a="1"/>
  <c r="AL45" i="17" s="1"/>
  <c r="AN45" i="17" s="1"/>
  <c r="Z46" i="26" a="1"/>
  <c r="Z46" i="26" s="1"/>
  <c r="AB46" i="26" s="1"/>
  <c r="AH91" i="28" a="1"/>
  <c r="AH91" i="28" s="1"/>
  <c r="AP44" i="18" a="1"/>
  <c r="AP44" i="18" s="1"/>
  <c r="AR44" i="18" s="1"/>
  <c r="AD94" i="15" a="1"/>
  <c r="AD94" i="15" s="1"/>
  <c r="AL46" i="29" a="1"/>
  <c r="AL46" i="29" s="1"/>
  <c r="AN46" i="29" s="1"/>
  <c r="AT93" i="3" a="1"/>
  <c r="AT93" i="3" s="1"/>
  <c r="V46" i="18" a="1"/>
  <c r="V46" i="18" s="1"/>
  <c r="X46" i="18" s="1"/>
  <c r="B90" i="27" a="1"/>
  <c r="B90" i="27" s="1"/>
  <c r="B44" i="17" a="1"/>
  <c r="B44" i="17" s="1"/>
  <c r="D44" i="17" s="1"/>
  <c r="B91" i="17" a="1"/>
  <c r="B91" i="17" s="1"/>
  <c r="AD46" i="28" a="1"/>
  <c r="AD46" i="28" s="1"/>
  <c r="AF46" i="28" s="1"/>
  <c r="Z90" i="19" a="1"/>
  <c r="Z90" i="19" s="1"/>
  <c r="B92" i="26" a="1"/>
  <c r="B92" i="26" s="1"/>
  <c r="B89" i="28" a="1"/>
  <c r="B89" i="28" s="1"/>
  <c r="J90" i="17" a="1"/>
  <c r="J90" i="17" s="1"/>
  <c r="AT42" i="3" a="1"/>
  <c r="AT42" i="3" s="1"/>
  <c r="AV42" i="3" s="1"/>
  <c r="Z94" i="17" a="1"/>
  <c r="Z94" i="17" s="1"/>
  <c r="AD44" i="15" a="1"/>
  <c r="AD44" i="15" s="1"/>
  <c r="AF44" i="15" s="1"/>
  <c r="Z44" i="18" a="1"/>
  <c r="Z44" i="18" s="1"/>
  <c r="AB44" i="18" s="1"/>
  <c r="J90" i="18" a="1"/>
  <c r="J90" i="18" s="1"/>
  <c r="Z93" i="29" a="1"/>
  <c r="Z93" i="29" s="1"/>
  <c r="J45" i="16" a="1"/>
  <c r="J45" i="16" s="1"/>
  <c r="L45" i="16" s="1"/>
  <c r="N94" i="15" a="1"/>
  <c r="N94" i="15" s="1"/>
  <c r="AP93" i="18" a="1"/>
  <c r="AP93" i="18" s="1"/>
  <c r="Z90" i="3" a="1"/>
  <c r="Z90" i="3" s="1"/>
  <c r="AL43" i="26" a="1"/>
  <c r="AL43" i="26" s="1"/>
  <c r="AN43" i="26" s="1"/>
  <c r="B90" i="17" a="1"/>
  <c r="B90" i="17" s="1"/>
  <c r="AT43" i="29" a="1"/>
  <c r="AT43" i="29" s="1"/>
  <c r="AV43" i="29" s="1"/>
  <c r="AL92" i="28" a="1"/>
  <c r="AL92" i="28" s="1"/>
  <c r="N90" i="16" a="1"/>
  <c r="N90" i="16" s="1"/>
  <c r="B45" i="17" a="1"/>
  <c r="B45" i="17" s="1"/>
  <c r="D45" i="17" s="1"/>
  <c r="Z89" i="16" a="1"/>
  <c r="Z89" i="16" s="1"/>
  <c r="F43" i="17" a="1"/>
  <c r="F43" i="17" s="1"/>
  <c r="H43" i="17" s="1"/>
  <c r="AP44" i="27" a="1"/>
  <c r="AP44" i="27" s="1"/>
  <c r="AR44" i="27" s="1"/>
  <c r="F43" i="3" a="1"/>
  <c r="F43" i="3" s="1"/>
  <c r="H43" i="3" s="1"/>
  <c r="AH44" i="3" a="1"/>
  <c r="AH44" i="3" s="1"/>
  <c r="AJ44" i="3" s="1"/>
  <c r="J93" i="27" a="1"/>
  <c r="J93" i="27" s="1"/>
  <c r="F44" i="16" a="1"/>
  <c r="F44" i="16" s="1"/>
  <c r="H44" i="16" s="1"/>
  <c r="N43" i="26" a="1"/>
  <c r="N43" i="26" s="1"/>
  <c r="P43" i="26" s="1"/>
  <c r="N46" i="15" a="1"/>
  <c r="N46" i="15" s="1"/>
  <c r="P46" i="15" s="1"/>
  <c r="AP41" i="29" a="1"/>
  <c r="AP41" i="29" s="1"/>
  <c r="AR41" i="29" s="1"/>
  <c r="AD93" i="27" a="1"/>
  <c r="AD93" i="27" s="1"/>
  <c r="AT44" i="3" a="1"/>
  <c r="AT44" i="3" s="1"/>
  <c r="AV44" i="3" s="1"/>
  <c r="AD93" i="18" a="1"/>
  <c r="AD93" i="18" s="1"/>
  <c r="F45" i="26" a="1"/>
  <c r="F45" i="26" s="1"/>
  <c r="AH89" i="19" a="1"/>
  <c r="AH89" i="19" s="1"/>
  <c r="Z43" i="27" a="1"/>
  <c r="Z43" i="27" s="1"/>
  <c r="AB43" i="27" s="1"/>
  <c r="V46" i="16" a="1"/>
  <c r="V46" i="16" s="1"/>
  <c r="X46" i="16" s="1"/>
  <c r="V44" i="17" a="1"/>
  <c r="V44" i="17" s="1"/>
  <c r="X44" i="17" s="1"/>
  <c r="AH46" i="17" a="1"/>
  <c r="AH46" i="17" s="1"/>
  <c r="AJ46" i="17" s="1"/>
  <c r="N45" i="28" a="1"/>
  <c r="N45" i="28" s="1"/>
  <c r="P45" i="28" s="1"/>
  <c r="N90" i="3" a="1"/>
  <c r="N90" i="3" s="1"/>
  <c r="AT44" i="27" a="1"/>
  <c r="AT44" i="27" s="1"/>
  <c r="AP92" i="27" a="1"/>
  <c r="AP92" i="27" s="1"/>
  <c r="AH41" i="27" a="1"/>
  <c r="AH41" i="27" s="1"/>
  <c r="AJ41" i="27" s="1"/>
  <c r="AT41" i="28" a="1"/>
  <c r="AT41" i="28" s="1"/>
  <c r="AT90" i="26" a="1"/>
  <c r="AT90" i="26" s="1"/>
  <c r="N43" i="3" a="1"/>
  <c r="N43" i="3" s="1"/>
  <c r="P43" i="3" s="1"/>
  <c r="B43" i="28" a="1"/>
  <c r="B43" i="28" s="1"/>
  <c r="D43" i="28" s="1"/>
  <c r="F91" i="19" a="1"/>
  <c r="F91" i="19" s="1"/>
  <c r="J42" i="3" a="1"/>
  <c r="J42" i="3" s="1"/>
  <c r="L42" i="3" s="1"/>
  <c r="AH91" i="18" a="1"/>
  <c r="AH91" i="18" s="1"/>
  <c r="AP41" i="17" a="1"/>
  <c r="AP41" i="17" s="1"/>
  <c r="AR41" i="17" s="1"/>
  <c r="F89" i="26" a="1"/>
  <c r="F89" i="26" s="1"/>
  <c r="J44" i="26" a="1"/>
  <c r="J44" i="26" s="1"/>
  <c r="AH45" i="18" a="1"/>
  <c r="AH45" i="18" s="1"/>
  <c r="AJ45" i="18" s="1"/>
  <c r="Z91" i="18" a="1"/>
  <c r="Z91" i="18" s="1"/>
  <c r="R94" i="28" a="1"/>
  <c r="R94" i="28" s="1"/>
  <c r="AL91" i="28" a="1"/>
  <c r="AL91" i="28" s="1"/>
  <c r="F93" i="18" a="1"/>
  <c r="F93" i="18" s="1"/>
  <c r="AL92" i="19" a="1"/>
  <c r="AL92" i="19" s="1"/>
  <c r="AL89" i="3" a="1"/>
  <c r="AL89" i="3" s="1"/>
  <c r="AP90" i="17" a="1"/>
  <c r="AP90" i="17" s="1"/>
  <c r="AL44" i="17" a="1"/>
  <c r="AL44" i="17" s="1"/>
  <c r="AN44" i="17" s="1"/>
  <c r="V92" i="17" a="1"/>
  <c r="V92" i="17" s="1"/>
  <c r="AH89" i="17" a="1"/>
  <c r="AH89" i="17" s="1"/>
  <c r="AD93" i="19" a="1"/>
  <c r="AD93" i="19" s="1"/>
  <c r="Z93" i="26" a="1"/>
  <c r="Z93" i="26" s="1"/>
  <c r="F93" i="17" a="1"/>
  <c r="F93" i="17" s="1"/>
  <c r="V44" i="3" a="1"/>
  <c r="V44" i="3" s="1"/>
  <c r="X44" i="3" s="1"/>
  <c r="R92" i="27" a="1"/>
  <c r="R92" i="27" s="1"/>
  <c r="AP42" i="19" a="1"/>
  <c r="AP42" i="19" s="1"/>
  <c r="AR42" i="19" s="1"/>
  <c r="J43" i="17" a="1"/>
  <c r="J43" i="17" s="1"/>
  <c r="L43" i="17" s="1"/>
  <c r="AP41" i="27" a="1"/>
  <c r="AP41" i="27" s="1"/>
  <c r="AR41" i="27" s="1"/>
  <c r="V91" i="19" a="1"/>
  <c r="V91" i="19" s="1"/>
  <c r="R45" i="19" a="1"/>
  <c r="R45" i="19" s="1"/>
  <c r="T45" i="19" s="1"/>
  <c r="V45" i="29" a="1"/>
  <c r="V45" i="29" s="1"/>
  <c r="X45" i="29" s="1"/>
  <c r="AT45" i="28" a="1"/>
  <c r="AT45" i="28" s="1"/>
  <c r="Z92" i="3" a="1"/>
  <c r="Z92" i="3" s="1"/>
  <c r="V42" i="18" a="1"/>
  <c r="V42" i="18" s="1"/>
  <c r="X42" i="18" s="1"/>
  <c r="AL90" i="18" a="1"/>
  <c r="AL90" i="18" s="1"/>
  <c r="AD89" i="3" a="1"/>
  <c r="AD89" i="3" s="1"/>
  <c r="AD46" i="26" a="1"/>
  <c r="AD46" i="26" s="1"/>
  <c r="AF46" i="26" s="1"/>
  <c r="AD89" i="28" a="1"/>
  <c r="AD89" i="28" s="1"/>
  <c r="F91" i="26" a="1"/>
  <c r="F91" i="26" s="1"/>
  <c r="AT41" i="26" a="1"/>
  <c r="AT41" i="26" s="1"/>
  <c r="AV41" i="26" s="1"/>
  <c r="B93" i="27" a="1"/>
  <c r="B93" i="27" s="1"/>
  <c r="AT90" i="18" a="1"/>
  <c r="AT90" i="18" s="1"/>
  <c r="AD45" i="19" a="1"/>
  <c r="AD45" i="19" s="1"/>
  <c r="AF45" i="19" s="1"/>
  <c r="R94" i="3" a="1"/>
  <c r="R94" i="3" s="1"/>
  <c r="N92" i="17" a="1"/>
  <c r="N92" i="17" s="1"/>
  <c r="R89" i="18" a="1"/>
  <c r="R89" i="18" s="1"/>
  <c r="R90" i="26" a="1"/>
  <c r="R90" i="26" s="1"/>
  <c r="N46" i="18" a="1"/>
  <c r="N46" i="18" s="1"/>
  <c r="P46" i="18" s="1"/>
  <c r="AL44" i="15" a="1"/>
  <c r="AL44" i="15" s="1"/>
  <c r="AN44" i="15" s="1"/>
  <c r="Z93" i="18" a="1"/>
  <c r="Z93" i="18" s="1"/>
  <c r="AH92" i="29" a="1"/>
  <c r="AH92" i="29" s="1"/>
  <c r="AH46" i="26" a="1"/>
  <c r="AH46" i="26" s="1"/>
  <c r="AJ46" i="26" s="1"/>
  <c r="AP46" i="3" a="1"/>
  <c r="AP46" i="3" s="1"/>
  <c r="AR46" i="3" s="1"/>
  <c r="Z91" i="15" a="1"/>
  <c r="Z91" i="15" s="1"/>
  <c r="AL93" i="18" a="1"/>
  <c r="AL93" i="18" s="1"/>
  <c r="B46" i="18" a="1"/>
  <c r="B46" i="18" s="1"/>
  <c r="D46" i="18" s="1"/>
  <c r="F42" i="26" a="1"/>
  <c r="F42" i="26" s="1"/>
  <c r="R42" i="17" a="1"/>
  <c r="R42" i="17" s="1"/>
  <c r="T42" i="17" s="1"/>
  <c r="F45" i="17" a="1"/>
  <c r="F45" i="17" s="1"/>
  <c r="H45" i="17" s="1"/>
  <c r="AL92" i="26" a="1"/>
  <c r="AL92" i="26" s="1"/>
  <c r="B44" i="3" a="1"/>
  <c r="B44" i="3" s="1"/>
  <c r="D44" i="3" s="1"/>
  <c r="Z92" i="19" a="1"/>
  <c r="Z92" i="19" s="1"/>
  <c r="J45" i="27" a="1"/>
  <c r="J45" i="27" s="1"/>
  <c r="L45" i="27" s="1"/>
  <c r="AD92" i="3" a="1"/>
  <c r="AD92" i="3" s="1"/>
  <c r="R94" i="29" a="1"/>
  <c r="R94" i="29" s="1"/>
  <c r="AL94" i="27" a="1"/>
  <c r="AL94" i="27" s="1"/>
  <c r="AL43" i="29" a="1"/>
  <c r="AL43" i="29" s="1"/>
  <c r="AN43" i="29" s="1"/>
  <c r="V94" i="29" a="1"/>
  <c r="V94" i="29" s="1"/>
  <c r="V89" i="16" a="1"/>
  <c r="V89" i="16" s="1"/>
  <c r="AT46" i="28" a="1"/>
  <c r="AT46" i="28" s="1"/>
  <c r="AD92" i="26" a="1"/>
  <c r="AD92" i="26" s="1"/>
  <c r="V94" i="19" a="1"/>
  <c r="V94" i="19" s="1"/>
  <c r="N89" i="18" a="1"/>
  <c r="N89" i="18" s="1"/>
  <c r="AL93" i="17" a="1"/>
  <c r="AL93" i="17" s="1"/>
  <c r="AH44" i="15" a="1"/>
  <c r="AH44" i="15" s="1"/>
  <c r="AJ44" i="15" s="1"/>
  <c r="N41" i="17" a="1"/>
  <c r="N41" i="17" s="1"/>
  <c r="P41" i="17" s="1"/>
  <c r="N93" i="28" a="1"/>
  <c r="N93" i="28" s="1"/>
  <c r="N43" i="17" a="1"/>
  <c r="N43" i="17" s="1"/>
  <c r="P43" i="17" s="1"/>
  <c r="AL90" i="19" a="1"/>
  <c r="AL90" i="19" s="1"/>
  <c r="Z42" i="29" a="1"/>
  <c r="Z42" i="29" s="1"/>
  <c r="AB42" i="29" s="1"/>
  <c r="AT45" i="26" a="1"/>
  <c r="AT45" i="26" s="1"/>
  <c r="AV45" i="26" s="1"/>
  <c r="R92" i="3" a="1"/>
  <c r="R92" i="3" s="1"/>
  <c r="V92" i="26" a="1"/>
  <c r="V92" i="26" s="1"/>
  <c r="AT93" i="27" a="1"/>
  <c r="AT93" i="27" s="1"/>
  <c r="Z92" i="26" a="1"/>
  <c r="Z92" i="26" s="1"/>
  <c r="AT43" i="19" a="1"/>
  <c r="AT43" i="19" s="1"/>
  <c r="AV43" i="19" s="1"/>
  <c r="AD92" i="15" a="1"/>
  <c r="AD92" i="15" s="1"/>
  <c r="AP91" i="19" a="1"/>
  <c r="AP91" i="19" s="1"/>
  <c r="AL41" i="27" a="1"/>
  <c r="AL41" i="27" s="1"/>
  <c r="AN41" i="27" s="1"/>
  <c r="N45" i="27" a="1"/>
  <c r="N45" i="27" s="1"/>
  <c r="P45" i="27" s="1"/>
  <c r="N45" i="19" a="1"/>
  <c r="N45" i="19" s="1"/>
  <c r="P45" i="19" s="1"/>
  <c r="AD42" i="18" a="1"/>
  <c r="AD42" i="18" s="1"/>
  <c r="AF42" i="18" s="1"/>
  <c r="R44" i="26" a="1"/>
  <c r="R44" i="26" s="1"/>
  <c r="T44" i="26" s="1"/>
  <c r="R41" i="16" a="1"/>
  <c r="R41" i="16" s="1"/>
  <c r="T41" i="16" s="1"/>
  <c r="N42" i="16" a="1"/>
  <c r="N42" i="16" s="1"/>
  <c r="P42" i="16" s="1"/>
  <c r="Z90" i="26" a="1"/>
  <c r="Z90" i="26" s="1"/>
  <c r="AD93" i="16" a="1"/>
  <c r="AD93" i="16" s="1"/>
  <c r="Z91" i="16" a="1"/>
  <c r="Z91" i="16" s="1"/>
  <c r="Z89" i="28" a="1"/>
  <c r="Z89" i="28" s="1"/>
  <c r="J90" i="27" a="1"/>
  <c r="J90" i="27" s="1"/>
  <c r="J94" i="15" a="1"/>
  <c r="J94" i="15" s="1"/>
  <c r="R93" i="16" a="1"/>
  <c r="R93" i="16" s="1"/>
  <c r="R92" i="29" a="1"/>
  <c r="R92" i="29" s="1"/>
  <c r="N44" i="15" a="1"/>
  <c r="N44" i="15" s="1"/>
  <c r="P44" i="15" s="1"/>
  <c r="F44" i="29" a="1"/>
  <c r="F44" i="29" s="1"/>
  <c r="V94" i="15" a="1"/>
  <c r="V94" i="15" s="1"/>
  <c r="N91" i="26" a="1"/>
  <c r="N91" i="26" s="1"/>
  <c r="AT89" i="28" a="1"/>
  <c r="AT89" i="28" s="1"/>
  <c r="AT41" i="17" a="1"/>
  <c r="AT41" i="17" s="1"/>
  <c r="AV41" i="17" s="1"/>
  <c r="F92" i="27" a="1"/>
  <c r="F92" i="27" s="1"/>
  <c r="AT91" i="16" a="1"/>
  <c r="AT91" i="16" s="1"/>
  <c r="AP89" i="26" a="1"/>
  <c r="AP89" i="26" s="1"/>
  <c r="AP46" i="18" a="1"/>
  <c r="AP46" i="18" s="1"/>
  <c r="AR46" i="18" s="1"/>
  <c r="B92" i="18" a="1"/>
  <c r="B92" i="18" s="1"/>
  <c r="B41" i="27" a="1"/>
  <c r="B41" i="27" s="1"/>
  <c r="D41" i="27" s="1"/>
  <c r="AT45" i="29" a="1"/>
  <c r="AT45" i="29" s="1"/>
  <c r="AV45" i="29" s="1"/>
  <c r="Z89" i="3" a="1"/>
  <c r="Z89" i="3" s="1"/>
  <c r="J46" i="3" a="1"/>
  <c r="J46" i="3" s="1"/>
  <c r="L46" i="3" s="1"/>
  <c r="F94" i="3" a="1"/>
  <c r="F94" i="3" s="1"/>
  <c r="AT43" i="15" a="1"/>
  <c r="AT43" i="15" s="1"/>
  <c r="AV43" i="15" s="1"/>
  <c r="F43" i="26" a="1"/>
  <c r="F43" i="26" s="1"/>
  <c r="J91" i="27" a="1"/>
  <c r="J91" i="27" s="1"/>
  <c r="Z42" i="19" a="1"/>
  <c r="Z42" i="19" s="1"/>
  <c r="AB42" i="19" s="1"/>
  <c r="J42" i="27" a="1"/>
  <c r="J42" i="27" s="1"/>
  <c r="L42" i="27" s="1"/>
  <c r="AP93" i="16" a="1"/>
  <c r="AP93" i="16" s="1"/>
  <c r="V41" i="16" a="1"/>
  <c r="V41" i="16" s="1"/>
  <c r="X41" i="16" s="1"/>
  <c r="J91" i="26" a="1"/>
  <c r="J91" i="26" s="1"/>
  <c r="AD42" i="16" a="1"/>
  <c r="AD42" i="16" s="1"/>
  <c r="AF42" i="16" s="1"/>
  <c r="AP89" i="27" a="1"/>
  <c r="AP89" i="27" s="1"/>
  <c r="F90" i="19" a="1"/>
  <c r="F90" i="19" s="1"/>
  <c r="AT94" i="3" a="1"/>
  <c r="AT94" i="3" s="1"/>
  <c r="AH41" i="17" a="1"/>
  <c r="AH41" i="17" s="1"/>
  <c r="AJ41" i="17" s="1"/>
  <c r="V42" i="26" a="1"/>
  <c r="V42" i="26" s="1"/>
  <c r="X42" i="26" s="1"/>
  <c r="Z45" i="27" a="1"/>
  <c r="Z45" i="27" s="1"/>
  <c r="AB45" i="27" s="1"/>
  <c r="AL94" i="16" a="1"/>
  <c r="AL94" i="16" s="1"/>
  <c r="AL44" i="26" a="1"/>
  <c r="AL44" i="26" s="1"/>
  <c r="AN44" i="26" s="1"/>
  <c r="V91" i="28" a="1"/>
  <c r="V91" i="28" s="1"/>
  <c r="AL41" i="26" a="1"/>
  <c r="AL41" i="26" s="1"/>
  <c r="AN41" i="26" s="1"/>
  <c r="V45" i="26" a="1"/>
  <c r="V45" i="26" s="1"/>
  <c r="X45" i="26" s="1"/>
  <c r="F91" i="18" a="1"/>
  <c r="F91" i="18" s="1"/>
  <c r="N90" i="18" a="1"/>
  <c r="N90" i="18" s="1"/>
  <c r="AH45" i="27" a="1"/>
  <c r="AH45" i="27" s="1"/>
  <c r="AJ45" i="27" s="1"/>
  <c r="Z41" i="26" a="1"/>
  <c r="Z41" i="26" s="1"/>
  <c r="AB41" i="26" s="1"/>
  <c r="Z41" i="18" a="1"/>
  <c r="Z41" i="18" s="1"/>
  <c r="AB41" i="18" s="1"/>
  <c r="Z43" i="28" a="1"/>
  <c r="Z43" i="28" s="1"/>
  <c r="AB43" i="28" s="1"/>
  <c r="AP93" i="27" a="1"/>
  <c r="AP93" i="27" s="1"/>
  <c r="N42" i="18" a="1"/>
  <c r="N42" i="18" s="1"/>
  <c r="P42" i="18" s="1"/>
  <c r="AL44" i="19" a="1"/>
  <c r="AL44" i="19" s="1"/>
  <c r="AN44" i="19" s="1"/>
  <c r="AL43" i="16" a="1"/>
  <c r="AL43" i="16" s="1"/>
  <c r="AN43" i="16" s="1"/>
  <c r="AL92" i="3" a="1"/>
  <c r="AL92" i="3" s="1"/>
  <c r="AP89" i="19" a="1"/>
  <c r="AP89" i="19" s="1"/>
  <c r="AT89" i="16" a="1"/>
  <c r="AT89" i="16" s="1"/>
  <c r="AH41" i="15" a="1"/>
  <c r="AH41" i="15" s="1"/>
  <c r="AJ41" i="15" s="1"/>
  <c r="AJ49" i="15" s="1"/>
  <c r="B90" i="3" a="1"/>
  <c r="B90" i="3" s="1"/>
  <c r="Z45" i="16" a="1"/>
  <c r="Z45" i="16" s="1"/>
  <c r="AB45" i="16" s="1"/>
  <c r="N41" i="18" a="1"/>
  <c r="N41" i="18" s="1"/>
  <c r="P41" i="18" s="1"/>
  <c r="Z41" i="27" a="1"/>
  <c r="Z41" i="27" s="1"/>
  <c r="AB41" i="27" s="1"/>
  <c r="B46" i="3" a="1"/>
  <c r="B46" i="3" s="1"/>
  <c r="D46" i="3" s="1"/>
  <c r="V90" i="27" a="1"/>
  <c r="V90" i="27" s="1"/>
  <c r="AP94" i="16" a="1"/>
  <c r="AP94" i="16" s="1"/>
  <c r="AD43" i="18" a="1"/>
  <c r="AD43" i="18" s="1"/>
  <c r="AF43" i="18" s="1"/>
  <c r="AD45" i="16" a="1"/>
  <c r="AD45" i="16" s="1"/>
  <c r="AF45" i="16" s="1"/>
  <c r="AD94" i="17" a="1"/>
  <c r="AD94" i="17" s="1"/>
  <c r="Z93" i="15" a="1"/>
  <c r="Z93" i="15" s="1"/>
  <c r="J90" i="19" a="1"/>
  <c r="J90" i="19" s="1"/>
  <c r="Z90" i="29" a="1"/>
  <c r="Z90" i="29" s="1"/>
  <c r="V93" i="15" a="1"/>
  <c r="V93" i="15" s="1"/>
  <c r="J89" i="29" a="1"/>
  <c r="J89" i="29" s="1"/>
  <c r="B46" i="26" a="1"/>
  <c r="B46" i="26" s="1"/>
  <c r="Z45" i="15" a="1"/>
  <c r="Z45" i="15" s="1"/>
  <c r="AB45" i="15" s="1"/>
  <c r="AT41" i="19" a="1"/>
  <c r="AT41" i="19" s="1"/>
  <c r="AV41" i="19" s="1"/>
  <c r="R93" i="18" a="1"/>
  <c r="R93" i="18" s="1"/>
  <c r="AH41" i="29" a="1"/>
  <c r="AH41" i="29" s="1"/>
  <c r="AJ41" i="29" s="1"/>
  <c r="B94" i="16" a="1"/>
  <c r="B94" i="16" s="1"/>
  <c r="N45" i="29" a="1"/>
  <c r="N45" i="29" s="1"/>
  <c r="P45" i="29" s="1"/>
  <c r="R93" i="17" a="1"/>
  <c r="R93" i="17" s="1"/>
  <c r="AT43" i="27" a="1"/>
  <c r="AT43" i="27" s="1"/>
  <c r="Z93" i="27" a="1"/>
  <c r="Z93" i="27" s="1"/>
  <c r="F41" i="27" a="1"/>
  <c r="F41" i="27" s="1"/>
  <c r="H41" i="27" s="1"/>
  <c r="J46" i="27" a="1"/>
  <c r="J46" i="27" s="1"/>
  <c r="L46" i="27" s="1"/>
  <c r="AP90" i="26" a="1"/>
  <c r="AP90" i="26" s="1"/>
  <c r="Z41" i="16" a="1"/>
  <c r="Z41" i="16" s="1"/>
  <c r="AB41" i="16" s="1"/>
  <c r="AT92" i="3" a="1"/>
  <c r="AT92" i="3" s="1"/>
  <c r="F46" i="15" a="1"/>
  <c r="F46" i="15" s="1"/>
  <c r="H46" i="15" s="1"/>
  <c r="AP91" i="15" a="1"/>
  <c r="AP91" i="15" s="1"/>
  <c r="F43" i="27" a="1"/>
  <c r="F43" i="27" s="1"/>
  <c r="H43" i="27" s="1"/>
  <c r="AD46" i="29" a="1"/>
  <c r="AD46" i="29" s="1"/>
  <c r="AF46" i="29" s="1"/>
  <c r="AD89" i="19" a="1"/>
  <c r="AD89" i="19" s="1"/>
  <c r="AH45" i="15" a="1"/>
  <c r="AH45" i="15" s="1"/>
  <c r="AJ45" i="15" s="1"/>
  <c r="V46" i="27" a="1"/>
  <c r="V46" i="27" s="1"/>
  <c r="X46" i="27" s="1"/>
  <c r="R94" i="27" a="1"/>
  <c r="R94" i="27" s="1"/>
  <c r="AH46" i="16" a="1"/>
  <c r="AH46" i="16" s="1"/>
  <c r="AJ46" i="16" s="1"/>
  <c r="AD93" i="3" a="1"/>
  <c r="AD93" i="3" s="1"/>
  <c r="V43" i="27" a="1"/>
  <c r="V43" i="27" s="1"/>
  <c r="X43" i="27" s="1"/>
  <c r="R42" i="27" a="1"/>
  <c r="R42" i="27" s="1"/>
  <c r="T42" i="27" s="1"/>
  <c r="R91" i="19" a="1"/>
  <c r="R91" i="19" s="1"/>
  <c r="V93" i="27" a="1"/>
  <c r="V93" i="27" s="1"/>
  <c r="AD42" i="27" a="1"/>
  <c r="AD42" i="27" s="1"/>
  <c r="AF42" i="27" s="1"/>
  <c r="V43" i="29" a="1"/>
  <c r="V43" i="29" s="1"/>
  <c r="X43" i="29" s="1"/>
  <c r="V92" i="19" a="1"/>
  <c r="V92" i="19" s="1"/>
  <c r="AH91" i="29" a="1"/>
  <c r="AH91" i="29" s="1"/>
  <c r="AD42" i="15" a="1"/>
  <c r="AD42" i="15" s="1"/>
  <c r="AF42" i="15" s="1"/>
  <c r="AD41" i="3" a="1"/>
  <c r="AD41" i="3" s="1"/>
  <c r="AF41" i="3" s="1"/>
  <c r="AP94" i="15" a="1"/>
  <c r="AP94" i="15" s="1"/>
  <c r="Z94" i="3" a="1"/>
  <c r="Z94" i="3" s="1"/>
  <c r="N90" i="29" a="1"/>
  <c r="N90" i="29" s="1"/>
  <c r="F41" i="17" a="1"/>
  <c r="F41" i="17" s="1"/>
  <c r="H41" i="17" s="1"/>
  <c r="AP46" i="29" a="1"/>
  <c r="AP46" i="29" s="1"/>
  <c r="AR46" i="29" s="1"/>
  <c r="AP90" i="19" a="1"/>
  <c r="AP90" i="19" s="1"/>
  <c r="N41" i="27" a="1"/>
  <c r="N41" i="27" s="1"/>
  <c r="P41" i="27" s="1"/>
  <c r="N90" i="27" a="1"/>
  <c r="N90" i="27" s="1"/>
  <c r="V43" i="15" a="1"/>
  <c r="V43" i="15" s="1"/>
  <c r="X43" i="15" s="1"/>
  <c r="F45" i="3" a="1"/>
  <c r="F45" i="3" s="1"/>
  <c r="H45" i="3" s="1"/>
  <c r="AL41" i="19" a="1"/>
  <c r="AL41" i="19" s="1"/>
  <c r="AN41" i="19" s="1"/>
  <c r="AH41" i="28" a="1"/>
  <c r="AH41" i="28" s="1"/>
  <c r="AJ41" i="28" s="1"/>
  <c r="AL42" i="27" a="1"/>
  <c r="AL42" i="27" s="1"/>
  <c r="AN42" i="27" s="1"/>
  <c r="F89" i="19" a="1"/>
  <c r="F89" i="19" s="1"/>
  <c r="AL44" i="3" a="1"/>
  <c r="AL44" i="3" s="1"/>
  <c r="AN44" i="3" s="1"/>
  <c r="F43" i="18" a="1"/>
  <c r="F43" i="18" s="1"/>
  <c r="H43" i="18" s="1"/>
  <c r="AD91" i="16" a="1"/>
  <c r="AD91" i="16" s="1"/>
  <c r="AL46" i="19" a="1"/>
  <c r="AL46" i="19" s="1"/>
  <c r="AN46" i="19" s="1"/>
  <c r="AT44" i="18" a="1"/>
  <c r="AT44" i="18" s="1"/>
  <c r="AV44" i="18" s="1"/>
  <c r="AP43" i="18" a="1"/>
  <c r="AP43" i="18" s="1"/>
  <c r="AR43" i="18" s="1"/>
  <c r="AD91" i="19" a="1"/>
  <c r="AD91" i="19" s="1"/>
  <c r="F91" i="29" a="1"/>
  <c r="F91" i="29" s="1"/>
  <c r="N91" i="29" a="1"/>
  <c r="N91" i="29" s="1"/>
  <c r="Z90" i="28" a="1"/>
  <c r="Z90" i="28" s="1"/>
  <c r="AT42" i="28" a="1"/>
  <c r="AT42" i="28" s="1"/>
  <c r="R46" i="26" a="1"/>
  <c r="R46" i="26" s="1"/>
  <c r="T46" i="26" s="1"/>
  <c r="AT44" i="19" a="1"/>
  <c r="AT44" i="19" s="1"/>
  <c r="AV44" i="19" s="1"/>
  <c r="J46" i="18" a="1"/>
  <c r="J46" i="18" s="1"/>
  <c r="L46" i="18" s="1"/>
  <c r="AD46" i="15" a="1"/>
  <c r="AD46" i="15" s="1"/>
  <c r="AF46" i="15" s="1"/>
  <c r="R43" i="28" a="1"/>
  <c r="R43" i="28" s="1"/>
  <c r="T43" i="28" s="1"/>
  <c r="AT91" i="15" a="1"/>
  <c r="AT91" i="15" s="1"/>
  <c r="AP94" i="17" a="1"/>
  <c r="AP94" i="17" s="1"/>
  <c r="AT94" i="27" a="1"/>
  <c r="AT94" i="27" s="1"/>
  <c r="N42" i="19" a="1"/>
  <c r="N42" i="19" s="1"/>
  <c r="P42" i="19" s="1"/>
  <c r="AH91" i="15" a="1"/>
  <c r="AH91" i="15" s="1"/>
  <c r="AP94" i="27" a="1"/>
  <c r="AP94" i="27" s="1"/>
  <c r="R41" i="27" a="1"/>
  <c r="R41" i="27" s="1"/>
  <c r="T41" i="27" s="1"/>
  <c r="AD42" i="17" a="1"/>
  <c r="AD42" i="17" s="1"/>
  <c r="AF42" i="17" s="1"/>
  <c r="AH91" i="27" a="1"/>
  <c r="AH91" i="27" s="1"/>
  <c r="R94" i="16" a="1"/>
  <c r="R94" i="16" s="1"/>
  <c r="F45" i="19" a="1"/>
  <c r="F45" i="19" s="1"/>
  <c r="H45" i="19" s="1"/>
  <c r="B90" i="18" a="1"/>
  <c r="B90" i="18" s="1"/>
  <c r="R42" i="15" a="1"/>
  <c r="R42" i="15" s="1"/>
  <c r="T42" i="15" s="1"/>
  <c r="AL41" i="15" a="1"/>
  <c r="AL41" i="15" s="1"/>
  <c r="AN41" i="15" s="1"/>
  <c r="AN49" i="15" s="1"/>
  <c r="B43" i="17" a="1"/>
  <c r="B43" i="17" s="1"/>
  <c r="D43" i="17" s="1"/>
  <c r="R91" i="28" a="1"/>
  <c r="R91" i="28" s="1"/>
  <c r="J89" i="27" a="1"/>
  <c r="J89" i="27" s="1"/>
  <c r="AH91" i="17" a="1"/>
  <c r="AH91" i="17" s="1"/>
  <c r="B41" i="26" a="1"/>
  <c r="B41" i="26" s="1"/>
  <c r="AD43" i="28" a="1"/>
  <c r="AD43" i="28" s="1"/>
  <c r="AF43" i="28" s="1"/>
  <c r="R94" i="18" a="1"/>
  <c r="R94" i="18" s="1"/>
  <c r="J94" i="27" a="1"/>
  <c r="J94" i="27" s="1"/>
  <c r="AT91" i="27" a="1"/>
  <c r="AT91" i="27" s="1"/>
  <c r="AP43" i="27" a="1"/>
  <c r="AP43" i="27" s="1"/>
  <c r="AR43" i="27" s="1"/>
  <c r="J91" i="15" a="1"/>
  <c r="J91" i="15" s="1"/>
  <c r="AT45" i="15" a="1"/>
  <c r="AT45" i="15" s="1"/>
  <c r="AV45" i="15" s="1"/>
  <c r="AH45" i="19" a="1"/>
  <c r="AH45" i="19" s="1"/>
  <c r="AJ45" i="19" s="1"/>
  <c r="AT44" i="28" a="1"/>
  <c r="AT44" i="28" s="1"/>
  <c r="AP94" i="28" a="1"/>
  <c r="AP94" i="28" s="1"/>
  <c r="AH92" i="15" a="1"/>
  <c r="AH92" i="15" s="1"/>
  <c r="AP89" i="28" a="1"/>
  <c r="AP89" i="28" s="1"/>
  <c r="AH93" i="18" a="1"/>
  <c r="AH93" i="18" s="1"/>
  <c r="Z44" i="28" a="1"/>
  <c r="Z44" i="28" s="1"/>
  <c r="AB44" i="28" s="1"/>
  <c r="J42" i="17" a="1"/>
  <c r="J42" i="17" s="1"/>
  <c r="L42" i="17" s="1"/>
  <c r="N91" i="18" a="1"/>
  <c r="N91" i="18" s="1"/>
  <c r="AD89" i="18" a="1"/>
  <c r="AD89" i="18" s="1"/>
  <c r="V94" i="27" a="1"/>
  <c r="V94" i="27" s="1"/>
  <c r="AP91" i="26" a="1"/>
  <c r="AP91" i="26" s="1"/>
  <c r="AL45" i="16" a="1"/>
  <c r="AL45" i="16" s="1"/>
  <c r="AN45" i="16" s="1"/>
  <c r="AH45" i="17" a="1"/>
  <c r="AH45" i="17" s="1"/>
  <c r="AJ45" i="17" s="1"/>
  <c r="AH44" i="17" a="1"/>
  <c r="AH44" i="17" s="1"/>
  <c r="AJ44" i="17" s="1"/>
  <c r="B43" i="3" a="1"/>
  <c r="B43" i="3" s="1"/>
  <c r="D43" i="3" s="1"/>
  <c r="AL43" i="18" a="1"/>
  <c r="AL43" i="18" s="1"/>
  <c r="AN43" i="18" s="1"/>
  <c r="R44" i="29" a="1"/>
  <c r="R44" i="29" s="1"/>
  <c r="T44" i="29" s="1"/>
  <c r="F43" i="29" a="1"/>
  <c r="F43" i="29" s="1"/>
  <c r="F44" i="27" a="1"/>
  <c r="F44" i="27" s="1"/>
  <c r="H44" i="27" s="1"/>
  <c r="Z42" i="3" a="1"/>
  <c r="Z42" i="3" s="1"/>
  <c r="AB42" i="3" s="1"/>
  <c r="Z89" i="17" a="1"/>
  <c r="Z89" i="17" s="1"/>
  <c r="F93" i="28" a="1"/>
  <c r="F93" i="28" s="1"/>
  <c r="B91" i="28" a="1"/>
  <c r="B91" i="28" s="1"/>
  <c r="AH43" i="18" a="1"/>
  <c r="AH43" i="18" s="1"/>
  <c r="AJ43" i="18" s="1"/>
  <c r="AP44" i="26" a="1"/>
  <c r="AP44" i="26" s="1"/>
  <c r="AR44" i="26" s="1"/>
  <c r="AT42" i="16" a="1"/>
  <c r="AT42" i="16" s="1"/>
  <c r="AV42" i="16" s="1"/>
  <c r="AD90" i="17" a="1"/>
  <c r="AD90" i="17" s="1"/>
  <c r="AH43" i="16" a="1"/>
  <c r="AH43" i="16" s="1"/>
  <c r="AJ43" i="16" s="1"/>
  <c r="R91" i="17" a="1"/>
  <c r="R91" i="17" s="1"/>
  <c r="AP91" i="28" a="1"/>
  <c r="AP91" i="28" s="1"/>
  <c r="AP45" i="15" a="1"/>
  <c r="AP45" i="15" s="1"/>
  <c r="AR45" i="15" s="1"/>
  <c r="F41" i="26" a="1"/>
  <c r="F41" i="26" s="1"/>
  <c r="N44" i="17" a="1"/>
  <c r="N44" i="17" s="1"/>
  <c r="P44" i="17" s="1"/>
  <c r="N92" i="29" a="1"/>
  <c r="N92" i="29" s="1"/>
  <c r="AP92" i="17" a="1"/>
  <c r="AP92" i="17" s="1"/>
  <c r="N45" i="18" a="1"/>
  <c r="N45" i="18" s="1"/>
  <c r="P45" i="18" s="1"/>
  <c r="F94" i="15" a="1"/>
  <c r="F94" i="15" s="1"/>
  <c r="AH45" i="3" a="1"/>
  <c r="AH45" i="3" s="1"/>
  <c r="AJ45" i="3" s="1"/>
  <c r="AT46" i="29" a="1"/>
  <c r="AT46" i="29" s="1"/>
  <c r="AV46" i="29" s="1"/>
  <c r="R46" i="28" a="1"/>
  <c r="R46" i="28" s="1"/>
  <c r="T46" i="28" s="1"/>
  <c r="Z92" i="15" a="1"/>
  <c r="Z92" i="15" s="1"/>
  <c r="V41" i="17" a="1"/>
  <c r="V41" i="17" s="1"/>
  <c r="X41" i="17" s="1"/>
  <c r="AL90" i="26" a="1"/>
  <c r="AL90" i="26" s="1"/>
  <c r="AP42" i="29" a="1"/>
  <c r="AP42" i="29" s="1"/>
  <c r="AR42" i="29" s="1"/>
  <c r="AD94" i="29" a="1"/>
  <c r="AD94" i="29" s="1"/>
  <c r="AP43" i="19" a="1"/>
  <c r="AP43" i="19" s="1"/>
  <c r="AR43" i="19" s="1"/>
  <c r="V92" i="27" a="1"/>
  <c r="V92" i="27" s="1"/>
  <c r="Z93" i="17" a="1"/>
  <c r="Z93" i="17" s="1"/>
  <c r="AP93" i="28" a="1"/>
  <c r="AP93" i="28" s="1"/>
  <c r="F42" i="27" a="1"/>
  <c r="F42" i="27" s="1"/>
  <c r="H42" i="27" s="1"/>
  <c r="AL41" i="16" a="1"/>
  <c r="AL41" i="16" s="1"/>
  <c r="AN41" i="16" s="1"/>
  <c r="Z91" i="28" a="1"/>
  <c r="Z91" i="28" s="1"/>
  <c r="J42" i="29" a="1"/>
  <c r="J42" i="29" s="1"/>
  <c r="R89" i="15" a="1"/>
  <c r="R89" i="15" s="1"/>
  <c r="N42" i="26" a="1"/>
  <c r="N42" i="26" s="1"/>
  <c r="P42" i="26" s="1"/>
  <c r="V46" i="17" a="1"/>
  <c r="V46" i="17" s="1"/>
  <c r="X46" i="17" s="1"/>
  <c r="AD94" i="18" a="1"/>
  <c r="AD94" i="18" s="1"/>
  <c r="V46" i="28" a="1"/>
  <c r="V46" i="28" s="1"/>
  <c r="X46" i="28" s="1"/>
  <c r="F92" i="28" a="1"/>
  <c r="F92" i="28" s="1"/>
  <c r="Z46" i="16" a="1"/>
  <c r="Z46" i="16" s="1"/>
  <c r="AB46" i="16" s="1"/>
  <c r="R92" i="16" a="1"/>
  <c r="R92" i="16" s="1"/>
  <c r="F45" i="15" a="1"/>
  <c r="F45" i="15" s="1"/>
  <c r="H45" i="15" s="1"/>
  <c r="B45" i="27" a="1"/>
  <c r="B45" i="27" s="1"/>
  <c r="D45" i="27" s="1"/>
  <c r="N91" i="17" a="1"/>
  <c r="N91" i="17" s="1"/>
  <c r="AL43" i="19" a="1"/>
  <c r="AL43" i="19" s="1"/>
  <c r="AN43" i="19" s="1"/>
  <c r="V42" i="15" a="1"/>
  <c r="V42" i="15" s="1"/>
  <c r="X42" i="15" s="1"/>
  <c r="B94" i="3" a="1"/>
  <c r="B94" i="3" s="1"/>
  <c r="J93" i="18" a="1"/>
  <c r="J93" i="18" s="1"/>
  <c r="AD91" i="27" a="1"/>
  <c r="AD91" i="27" s="1"/>
  <c r="AP44" i="17" a="1"/>
  <c r="AP44" i="17" s="1"/>
  <c r="AR44" i="17" s="1"/>
  <c r="V89" i="28" a="1"/>
  <c r="V89" i="28" s="1"/>
  <c r="R89" i="3" a="1"/>
  <c r="R89" i="3" s="1"/>
  <c r="AT91" i="18" a="1"/>
  <c r="AT91" i="18" s="1"/>
  <c r="Z42" i="27" a="1"/>
  <c r="Z42" i="27" s="1"/>
  <c r="AB42" i="27" s="1"/>
  <c r="Z43" i="18" a="1"/>
  <c r="Z43" i="18" s="1"/>
  <c r="AB43" i="18" s="1"/>
  <c r="J46" i="15" a="1"/>
  <c r="J46" i="15" s="1"/>
  <c r="L46" i="15" s="1"/>
  <c r="J91" i="17" a="1"/>
  <c r="J91" i="17" s="1"/>
  <c r="AH42" i="26" a="1"/>
  <c r="AH42" i="26" s="1"/>
  <c r="AJ42" i="26" s="1"/>
  <c r="AP94" i="19" a="1"/>
  <c r="AP94" i="19" s="1"/>
  <c r="J93" i="15" a="1"/>
  <c r="J93" i="15" s="1"/>
  <c r="V91" i="26" a="1"/>
  <c r="V91" i="26" s="1"/>
  <c r="Z89" i="29" a="1"/>
  <c r="Z89" i="29" s="1"/>
  <c r="AT92" i="18" a="1"/>
  <c r="AT92" i="18" s="1"/>
  <c r="F42" i="16" a="1"/>
  <c r="F42" i="16" s="1"/>
  <c r="H42" i="16" s="1"/>
  <c r="N44" i="29" a="1"/>
  <c r="N44" i="29" s="1"/>
  <c r="P44" i="29" s="1"/>
  <c r="AT92" i="17" a="1"/>
  <c r="AT92" i="17" s="1"/>
  <c r="N42" i="28" a="1"/>
  <c r="N42" i="28" s="1"/>
  <c r="P42" i="28" s="1"/>
  <c r="B93" i="16" a="1"/>
  <c r="B93" i="16" s="1"/>
  <c r="AT90" i="27" a="1"/>
  <c r="AT90" i="27" s="1"/>
  <c r="V91" i="17" a="1"/>
  <c r="V91" i="17" s="1"/>
  <c r="V92" i="29" a="1"/>
  <c r="V92" i="29" s="1"/>
  <c r="F43" i="15" a="1"/>
  <c r="F43" i="15" s="1"/>
  <c r="H43" i="15" s="1"/>
  <c r="N46" i="28" a="1"/>
  <c r="N46" i="28" s="1"/>
  <c r="P46" i="28" s="1"/>
  <c r="AH92" i="28" a="1"/>
  <c r="AH92" i="28" s="1"/>
  <c r="AH89" i="28" a="1"/>
  <c r="AH89" i="28" s="1"/>
  <c r="AP46" i="15" a="1"/>
  <c r="AP46" i="15" s="1"/>
  <c r="AR46" i="15" s="1"/>
  <c r="J92" i="26" a="1"/>
  <c r="J92" i="26" s="1"/>
  <c r="B44" i="27" a="1"/>
  <c r="B44" i="27" s="1"/>
  <c r="D44" i="27" s="1"/>
  <c r="F45" i="29" a="1"/>
  <c r="F45" i="29" s="1"/>
  <c r="B41" i="18" a="1"/>
  <c r="B41" i="18" s="1"/>
  <c r="D41" i="18" s="1"/>
  <c r="F46" i="18" a="1"/>
  <c r="F46" i="18" s="1"/>
  <c r="H46" i="18" s="1"/>
  <c r="N44" i="26" a="1"/>
  <c r="N44" i="26" s="1"/>
  <c r="P44" i="26" s="1"/>
  <c r="B90" i="28" a="1"/>
  <c r="B90" i="28" s="1"/>
  <c r="AT91" i="17" a="1"/>
  <c r="AT91" i="17" s="1"/>
  <c r="R41" i="18" a="1"/>
  <c r="R41" i="18" s="1"/>
  <c r="T41" i="18" s="1"/>
  <c r="V91" i="27" a="1"/>
  <c r="V91" i="27" s="1"/>
  <c r="AD43" i="27" a="1"/>
  <c r="AD43" i="27" s="1"/>
  <c r="AF43" i="27" s="1"/>
  <c r="AH45" i="29" a="1"/>
  <c r="AH45" i="29" s="1"/>
  <c r="AJ45" i="29" s="1"/>
  <c r="F90" i="28" a="1"/>
  <c r="F90" i="28" s="1"/>
  <c r="B46" i="28" a="1"/>
  <c r="B46" i="28" s="1"/>
  <c r="D46" i="28" s="1"/>
  <c r="J91" i="29" a="1"/>
  <c r="J91" i="29" s="1"/>
  <c r="F46" i="19" a="1"/>
  <c r="F46" i="19" s="1"/>
  <c r="H46" i="19" s="1"/>
  <c r="Z44" i="19" a="1"/>
  <c r="Z44" i="19" s="1"/>
  <c r="AB44" i="19" s="1"/>
  <c r="Z93" i="16" a="1"/>
  <c r="Z93" i="16" s="1"/>
  <c r="AT89" i="19" a="1"/>
  <c r="AT89" i="19" s="1"/>
  <c r="AP42" i="18" a="1"/>
  <c r="AP42" i="18" s="1"/>
  <c r="AR42" i="18" s="1"/>
  <c r="R43" i="18" a="1"/>
  <c r="R43" i="18" s="1"/>
  <c r="T43" i="18" s="1"/>
  <c r="B89" i="19" a="1"/>
  <c r="B89" i="19" s="1"/>
  <c r="AL93" i="19" a="1"/>
  <c r="AL93" i="19" s="1"/>
  <c r="AD93" i="28" a="1"/>
  <c r="AD93" i="28" s="1"/>
  <c r="J42" i="15" a="1"/>
  <c r="J42" i="15" s="1"/>
  <c r="L42" i="15" s="1"/>
  <c r="AD94" i="3" a="1"/>
  <c r="AD94" i="3" s="1"/>
  <c r="AD44" i="18" a="1"/>
  <c r="AD44" i="18" s="1"/>
  <c r="AF44" i="18" s="1"/>
  <c r="AT92" i="29" a="1"/>
  <c r="AT92" i="29" s="1"/>
  <c r="B45" i="18" a="1"/>
  <c r="B45" i="18" s="1"/>
  <c r="D45" i="18" s="1"/>
  <c r="Z94" i="15" a="1"/>
  <c r="Z94" i="15" s="1"/>
  <c r="N44" i="16" a="1"/>
  <c r="N44" i="16" s="1"/>
  <c r="P44" i="16" s="1"/>
  <c r="AL91" i="29" a="1"/>
  <c r="AL91" i="29" s="1"/>
  <c r="AH94" i="26" a="1"/>
  <c r="AH94" i="26" s="1"/>
  <c r="Z46" i="19" a="1"/>
  <c r="Z46" i="19" s="1"/>
  <c r="AB46" i="19" s="1"/>
  <c r="AD46" i="27" a="1"/>
  <c r="AD46" i="27" s="1"/>
  <c r="AF46" i="27" s="1"/>
  <c r="N92" i="3" a="1"/>
  <c r="N92" i="3" s="1"/>
  <c r="J42" i="28" a="1"/>
  <c r="J42" i="28" s="1"/>
  <c r="L42" i="28" s="1"/>
  <c r="AD41" i="15" a="1"/>
  <c r="AD41" i="15" s="1"/>
  <c r="AF41" i="15" s="1"/>
  <c r="AF49" i="15" s="1"/>
  <c r="J94" i="29" a="1"/>
  <c r="J94" i="29" s="1"/>
  <c r="AT93" i="28" a="1"/>
  <c r="AT93" i="28" s="1"/>
  <c r="V41" i="19" a="1"/>
  <c r="V41" i="19" s="1"/>
  <c r="X41" i="19" s="1"/>
  <c r="AH44" i="19" a="1"/>
  <c r="AH44" i="19" s="1"/>
  <c r="AJ44" i="19" s="1"/>
  <c r="B45" i="26" a="1"/>
  <c r="B45" i="26" s="1"/>
  <c r="J45" i="17" a="1"/>
  <c r="J45" i="17" s="1"/>
  <c r="L45" i="17" s="1"/>
  <c r="F89" i="17" a="1"/>
  <c r="F89" i="17" s="1"/>
  <c r="V89" i="29" a="1"/>
  <c r="V89" i="29" s="1"/>
  <c r="AL44" i="16" a="1"/>
  <c r="AL44" i="16" s="1"/>
  <c r="AN44" i="16" s="1"/>
  <c r="F94" i="28" a="1"/>
  <c r="F94" i="28" s="1"/>
  <c r="B93" i="18" a="1"/>
  <c r="B93" i="18" s="1"/>
  <c r="AT42" i="26" a="1"/>
  <c r="AT42" i="26" s="1"/>
  <c r="AV42" i="26" s="1"/>
  <c r="Z94" i="19" a="1"/>
  <c r="Z94" i="19" s="1"/>
  <c r="AD41" i="29" a="1"/>
  <c r="AD41" i="29" s="1"/>
  <c r="AF41" i="29" s="1"/>
  <c r="J42" i="19" a="1"/>
  <c r="J42" i="19" s="1"/>
  <c r="L42" i="19" s="1"/>
  <c r="F92" i="18" a="1"/>
  <c r="F92" i="18" s="1"/>
  <c r="J94" i="19" a="1"/>
  <c r="J94" i="19" s="1"/>
  <c r="V41" i="27" a="1"/>
  <c r="V41" i="27" s="1"/>
  <c r="X41" i="27" s="1"/>
  <c r="Z42" i="18" a="1"/>
  <c r="Z42" i="18" s="1"/>
  <c r="AB42" i="18" s="1"/>
  <c r="F44" i="17" a="1"/>
  <c r="F44" i="17" s="1"/>
  <c r="H44" i="17" s="1"/>
  <c r="J90" i="29" a="1"/>
  <c r="J90" i="29" s="1"/>
  <c r="F92" i="19" a="1"/>
  <c r="F92" i="19" s="1"/>
  <c r="Z41" i="3" a="1"/>
  <c r="Z41" i="3" s="1"/>
  <c r="AB41" i="3" s="1"/>
  <c r="AH44" i="16" a="1"/>
  <c r="AH44" i="16" s="1"/>
  <c r="AJ44" i="16" s="1"/>
  <c r="J44" i="15" a="1"/>
  <c r="J44" i="15" s="1"/>
  <c r="L44" i="15" s="1"/>
  <c r="AL91" i="16" a="1"/>
  <c r="AL91" i="16" s="1"/>
  <c r="AD45" i="29" a="1"/>
  <c r="AD45" i="29" s="1"/>
  <c r="AF45" i="29" s="1"/>
  <c r="V93" i="19" a="1"/>
  <c r="V93" i="19" s="1"/>
  <c r="AD41" i="18" a="1"/>
  <c r="AD41" i="18" s="1"/>
  <c r="AF41" i="18" s="1"/>
  <c r="N89" i="17" a="1"/>
  <c r="N89" i="17" s="1"/>
  <c r="Z43" i="3" a="1"/>
  <c r="Z43" i="3" s="1"/>
  <c r="AB43" i="3" s="1"/>
  <c r="V44" i="18" a="1"/>
  <c r="V44" i="18" s="1"/>
  <c r="X44" i="18" s="1"/>
  <c r="B44" i="28" a="1"/>
  <c r="B44" i="28" s="1"/>
  <c r="D44" i="28" s="1"/>
  <c r="AL91" i="18" a="1"/>
  <c r="AL91" i="18" s="1"/>
  <c r="B44" i="18" a="1"/>
  <c r="B44" i="18" s="1"/>
  <c r="D44" i="18" s="1"/>
  <c r="B90" i="29" a="1"/>
  <c r="B90" i="29" s="1"/>
  <c r="V41" i="18" a="1"/>
  <c r="V41" i="18" s="1"/>
  <c r="X41" i="18" s="1"/>
  <c r="F92" i="29" a="1"/>
  <c r="F92" i="29" s="1"/>
  <c r="AH42" i="3" a="1"/>
  <c r="AH42" i="3" s="1"/>
  <c r="AJ42" i="3" s="1"/>
  <c r="N45" i="17" a="1"/>
  <c r="N45" i="17" s="1"/>
  <c r="P45" i="17" s="1"/>
  <c r="R41" i="15" a="1"/>
  <c r="R41" i="15" s="1"/>
  <c r="T41" i="15" s="1"/>
  <c r="T49" i="15" s="1"/>
  <c r="AL92" i="15" a="1"/>
  <c r="AL92" i="15" s="1"/>
  <c r="AP43" i="16" a="1"/>
  <c r="AP43" i="16" s="1"/>
  <c r="AR43" i="16" s="1"/>
  <c r="J94" i="26" a="1"/>
  <c r="J94" i="26" s="1"/>
  <c r="F46" i="29" a="1"/>
  <c r="F46" i="29" s="1"/>
  <c r="J44" i="27" a="1"/>
  <c r="J44" i="27" s="1"/>
  <c r="L44" i="27" s="1"/>
  <c r="AD43" i="29" a="1"/>
  <c r="AD43" i="29" s="1"/>
  <c r="AF43" i="29" s="1"/>
  <c r="AT42" i="29" a="1"/>
  <c r="AT42" i="29" s="1"/>
  <c r="AV42" i="29" s="1"/>
  <c r="J92" i="17" a="1"/>
  <c r="J92" i="17" s="1"/>
  <c r="AL90" i="16" a="1"/>
  <c r="AL90" i="16" s="1"/>
  <c r="F90" i="27" a="1"/>
  <c r="F90" i="27" s="1"/>
  <c r="R94" i="17" a="1"/>
  <c r="R94" i="17" s="1"/>
  <c r="V93" i="16" a="1"/>
  <c r="V93" i="16" s="1"/>
  <c r="F41" i="16" a="1"/>
  <c r="F41" i="16" s="1"/>
  <c r="H41" i="16" s="1"/>
  <c r="V45" i="16" a="1"/>
  <c r="V45" i="16" s="1"/>
  <c r="X45" i="16" s="1"/>
  <c r="AP94" i="26" a="1"/>
  <c r="AP94" i="26" s="1"/>
  <c r="AT45" i="16" a="1"/>
  <c r="AT45" i="16" s="1"/>
  <c r="AV45" i="16" s="1"/>
  <c r="V91" i="3" a="1"/>
  <c r="V91" i="3" s="1"/>
  <c r="AT89" i="15" a="1"/>
  <c r="AT89" i="15" s="1"/>
  <c r="R45" i="18" a="1"/>
  <c r="R45" i="18" s="1"/>
  <c r="T45" i="18" s="1"/>
  <c r="AP93" i="3" a="1"/>
  <c r="AP93" i="3" s="1"/>
  <c r="AD90" i="29" a="1"/>
  <c r="AD90" i="29" s="1"/>
  <c r="R41" i="19" a="1"/>
  <c r="R41" i="19" s="1"/>
  <c r="T41" i="19" s="1"/>
  <c r="R44" i="18" a="1"/>
  <c r="R44" i="18" s="1"/>
  <c r="T44" i="18" s="1"/>
  <c r="AP89" i="29" a="1"/>
  <c r="AP89" i="29" s="1"/>
  <c r="B42" i="3" a="1"/>
  <c r="B42" i="3" s="1"/>
  <c r="D42" i="3" s="1"/>
  <c r="R43" i="15" a="1"/>
  <c r="R43" i="15" s="1"/>
  <c r="T43" i="15" s="1"/>
  <c r="R93" i="19" a="1"/>
  <c r="R93" i="19" s="1"/>
  <c r="AH43" i="19" a="1"/>
  <c r="AH43" i="19" s="1"/>
  <c r="AJ43" i="19" s="1"/>
  <c r="N41" i="28" a="1"/>
  <c r="N41" i="28" s="1"/>
  <c r="P41" i="28" s="1"/>
  <c r="F94" i="17" a="1"/>
  <c r="F94" i="17" s="1"/>
  <c r="Z41" i="15" a="1"/>
  <c r="Z41" i="15" s="1"/>
  <c r="AB41" i="15" s="1"/>
  <c r="AB49" i="15" s="1"/>
  <c r="AL89" i="28" a="1"/>
  <c r="AL89" i="28" s="1"/>
  <c r="F42" i="29" a="1"/>
  <c r="F42" i="29" s="1"/>
  <c r="AP94" i="3" a="1"/>
  <c r="AP94" i="3" s="1"/>
  <c r="R46" i="29" a="1"/>
  <c r="R46" i="29" s="1"/>
  <c r="T46" i="29" s="1"/>
  <c r="AT45" i="3" a="1"/>
  <c r="AT45" i="3" s="1"/>
  <c r="AV45" i="3" s="1"/>
  <c r="AT89" i="27" a="1"/>
  <c r="AT89" i="27" s="1"/>
  <c r="B44" i="29" a="1"/>
  <c r="B44" i="29" s="1"/>
  <c r="N90" i="17" a="1"/>
  <c r="N90" i="17" s="1"/>
  <c r="R46" i="15" a="1"/>
  <c r="R46" i="15" s="1"/>
  <c r="T46" i="15" s="1"/>
  <c r="V93" i="18" a="1"/>
  <c r="V93" i="18" s="1"/>
  <c r="AH89" i="15" a="1"/>
  <c r="AH89" i="15" s="1"/>
  <c r="F93" i="15" a="1"/>
  <c r="F93" i="15" s="1"/>
  <c r="AD89" i="15" a="1"/>
  <c r="AD89" i="15" s="1"/>
  <c r="V41" i="26" a="1"/>
  <c r="V41" i="26" s="1"/>
  <c r="X41" i="26" s="1"/>
  <c r="V90" i="28" a="1"/>
  <c r="V90" i="28" s="1"/>
  <c r="AH94" i="17" a="1"/>
  <c r="AH94" i="17" s="1"/>
  <c r="J44" i="17" a="1"/>
  <c r="J44" i="17" s="1"/>
  <c r="L44" i="17" s="1"/>
  <c r="N43" i="18" a="1"/>
  <c r="N43" i="18" s="1"/>
  <c r="P43" i="18" s="1"/>
  <c r="AH45" i="16" a="1"/>
  <c r="AH45" i="16" s="1"/>
  <c r="AJ45" i="16" s="1"/>
  <c r="AP45" i="26" a="1"/>
  <c r="AP45" i="26" s="1"/>
  <c r="AR45" i="26" s="1"/>
  <c r="N41" i="3" a="1"/>
  <c r="N41" i="3" s="1"/>
  <c r="P41" i="3" s="1"/>
  <c r="AL94" i="19" a="1"/>
  <c r="AL94" i="19" s="1"/>
  <c r="AH46" i="15" a="1"/>
  <c r="AH46" i="15" s="1"/>
  <c r="AJ46" i="15" s="1"/>
  <c r="F91" i="15" a="1"/>
  <c r="F91" i="15" s="1"/>
  <c r="AL89" i="29" a="1"/>
  <c r="AL89" i="29" s="1"/>
  <c r="B41" i="16" a="1"/>
  <c r="B41" i="16" s="1"/>
  <c r="D41" i="16" s="1"/>
  <c r="B91" i="15" a="1"/>
  <c r="B91" i="15" s="1"/>
  <c r="AL46" i="28" a="1"/>
  <c r="AL46" i="28" s="1"/>
  <c r="AL94" i="29" a="1"/>
  <c r="AL94" i="29" s="1"/>
  <c r="AP91" i="27" a="1"/>
  <c r="AP91" i="27" s="1"/>
  <c r="AH92" i="26" a="1"/>
  <c r="AH92" i="26" s="1"/>
  <c r="AH93" i="27" a="1"/>
  <c r="AH93" i="27" s="1"/>
  <c r="AT91" i="26" a="1"/>
  <c r="AT91" i="26" s="1"/>
  <c r="R43" i="19" a="1"/>
  <c r="R43" i="19" s="1"/>
  <c r="T43" i="19" s="1"/>
  <c r="N92" i="19" a="1"/>
  <c r="N92" i="19" s="1"/>
  <c r="F43" i="16" a="1"/>
  <c r="F43" i="16" s="1"/>
  <c r="H43" i="16" s="1"/>
  <c r="N42" i="15" a="1"/>
  <c r="N42" i="15" s="1"/>
  <c r="P42" i="15" s="1"/>
  <c r="AL43" i="28" a="1"/>
  <c r="AL43" i="28" s="1"/>
  <c r="AN43" i="28" s="1"/>
  <c r="N94" i="29" a="1"/>
  <c r="N94" i="29" s="1"/>
  <c r="N91" i="19" a="1"/>
  <c r="N91" i="19" s="1"/>
  <c r="N41" i="15" a="1"/>
  <c r="N41" i="15" s="1"/>
  <c r="P41" i="15" s="1"/>
  <c r="P49" i="15" s="1"/>
  <c r="Z93" i="28" a="1"/>
  <c r="Z93" i="28" s="1"/>
  <c r="AT45" i="17" a="1"/>
  <c r="AT45" i="17" s="1"/>
  <c r="AV45" i="17" s="1"/>
  <c r="Z94" i="29" a="1"/>
  <c r="Z94" i="29" s="1"/>
  <c r="J90" i="3" a="1"/>
  <c r="J90" i="3" s="1"/>
  <c r="AH43" i="27" a="1"/>
  <c r="AH43" i="27" s="1"/>
  <c r="AJ43" i="27" s="1"/>
  <c r="B46" i="17" a="1"/>
  <c r="B46" i="17" s="1"/>
  <c r="D46" i="17" s="1"/>
  <c r="Z43" i="19" a="1"/>
  <c r="Z43" i="19" s="1"/>
  <c r="AB43" i="19" s="1"/>
  <c r="B41" i="19" a="1"/>
  <c r="B41" i="19" s="1"/>
  <c r="D41" i="19" s="1"/>
  <c r="Z90" i="15" a="1"/>
  <c r="Z90" i="15" s="1"/>
  <c r="AH89" i="26" a="1"/>
  <c r="AH89" i="26" s="1"/>
  <c r="AT41" i="27" a="1"/>
  <c r="AT41" i="27" s="1"/>
  <c r="AP92" i="16" a="1"/>
  <c r="AP92" i="16" s="1"/>
  <c r="Z41" i="19" a="1"/>
  <c r="Z41" i="19" s="1"/>
  <c r="AB41" i="19" s="1"/>
  <c r="AT90" i="28" a="1"/>
  <c r="AT90" i="28" s="1"/>
  <c r="V42" i="27" a="1"/>
  <c r="V42" i="27" s="1"/>
  <c r="X42" i="27" s="1"/>
  <c r="AD46" i="17" a="1"/>
  <c r="AD46" i="17" s="1"/>
  <c r="AF46" i="17" s="1"/>
  <c r="AT90" i="17" a="1"/>
  <c r="AT90" i="17" s="1"/>
  <c r="R45" i="28" a="1"/>
  <c r="R45" i="28" s="1"/>
  <c r="T45" i="28" s="1"/>
  <c r="N46" i="29" a="1"/>
  <c r="N46" i="29" s="1"/>
  <c r="P46" i="29" s="1"/>
  <c r="AH89" i="18" a="1"/>
  <c r="AH89" i="18" s="1"/>
  <c r="AT91" i="29" a="1"/>
  <c r="AT91" i="29" s="1"/>
  <c r="N94" i="17" a="1"/>
  <c r="N94" i="17" s="1"/>
  <c r="AT93" i="26" a="1"/>
  <c r="AT93" i="26" s="1"/>
  <c r="AD41" i="17" a="1"/>
  <c r="AD41" i="17" s="1"/>
  <c r="AF41" i="17" s="1"/>
  <c r="AD43" i="17" a="1"/>
  <c r="AD43" i="17" s="1"/>
  <c r="AF43" i="17" s="1"/>
  <c r="AH46" i="29" a="1"/>
  <c r="AH46" i="29" s="1"/>
  <c r="AJ46" i="29" s="1"/>
  <c r="V94" i="17" a="1"/>
  <c r="V94" i="17" s="1"/>
  <c r="N94" i="19" a="1"/>
  <c r="N94" i="19" s="1"/>
  <c r="AP91" i="3" a="1"/>
  <c r="AP91" i="3" s="1"/>
  <c r="R89" i="29" a="1"/>
  <c r="R89" i="29" s="1"/>
  <c r="AD44" i="27" a="1"/>
  <c r="AD44" i="27" s="1"/>
  <c r="AF44" i="27" s="1"/>
  <c r="AL45" i="3" a="1"/>
  <c r="AL45" i="3" s="1"/>
  <c r="AN45" i="3" s="1"/>
  <c r="B93" i="17" a="1"/>
  <c r="B93" i="17" s="1"/>
  <c r="V44" i="27" a="1"/>
  <c r="V44" i="27" s="1"/>
  <c r="X44" i="27" s="1"/>
  <c r="AH43" i="17" a="1"/>
  <c r="AH43" i="17" s="1"/>
  <c r="AJ43" i="17" s="1"/>
  <c r="R41" i="29" a="1"/>
  <c r="R41" i="29" s="1"/>
  <c r="T41" i="29" s="1"/>
  <c r="B91" i="3" a="1"/>
  <c r="B91" i="3" s="1"/>
  <c r="B93" i="29" a="1"/>
  <c r="B93" i="29" s="1"/>
  <c r="R42" i="26" a="1"/>
  <c r="R42" i="26" s="1"/>
  <c r="T42" i="26" s="1"/>
  <c r="F92" i="17" a="1"/>
  <c r="F92" i="17" s="1"/>
  <c r="N93" i="16" a="1"/>
  <c r="N93" i="16" s="1"/>
  <c r="Z44" i="3" a="1"/>
  <c r="Z44" i="3" s="1"/>
  <c r="AB44" i="3" s="1"/>
  <c r="B42" i="17" a="1"/>
  <c r="B42" i="17" s="1"/>
  <c r="D42" i="17" s="1"/>
  <c r="R91" i="26" a="1"/>
  <c r="R91" i="26" s="1"/>
  <c r="AH93" i="29" a="1"/>
  <c r="AH93" i="29" s="1"/>
  <c r="J46" i="17" a="1"/>
  <c r="J46" i="17" s="1"/>
  <c r="L46" i="17" s="1"/>
  <c r="J92" i="16" a="1"/>
  <c r="J92" i="16" s="1"/>
  <c r="Z92" i="29" a="1"/>
  <c r="Z92" i="29" s="1"/>
  <c r="R41" i="28" a="1"/>
  <c r="R41" i="28" s="1"/>
  <c r="T41" i="28" s="1"/>
  <c r="F94" i="29" a="1"/>
  <c r="F94" i="29" s="1"/>
  <c r="AT92" i="15" a="1"/>
  <c r="AT92" i="15" s="1"/>
  <c r="AD92" i="19" a="1"/>
  <c r="AD92" i="19" s="1"/>
  <c r="AT91" i="28" a="1"/>
  <c r="AT91" i="28" s="1"/>
  <c r="AP90" i="28" a="1"/>
  <c r="AP90" i="28" s="1"/>
  <c r="J43" i="29" a="1"/>
  <c r="J43" i="29" s="1"/>
  <c r="F92" i="26" a="1"/>
  <c r="F92" i="26" s="1"/>
  <c r="AH90" i="26" a="1"/>
  <c r="AH90" i="26" s="1"/>
  <c r="AH42" i="18" a="1"/>
  <c r="AH42" i="18" s="1"/>
  <c r="AJ42" i="18" s="1"/>
  <c r="N93" i="3" a="1"/>
  <c r="N93" i="3" s="1"/>
  <c r="N43" i="29" a="1"/>
  <c r="N43" i="29" s="1"/>
  <c r="P43" i="29" s="1"/>
  <c r="AP43" i="29" a="1"/>
  <c r="AP43" i="29" s="1"/>
  <c r="AR43" i="29" s="1"/>
  <c r="AP45" i="19" a="1"/>
  <c r="AP45" i="19" s="1"/>
  <c r="AR45" i="19" s="1"/>
  <c r="J94" i="17" a="1"/>
  <c r="J94" i="17" s="1"/>
  <c r="V92" i="3" a="1"/>
  <c r="V92" i="3" s="1"/>
  <c r="V93" i="28" a="1"/>
  <c r="V93" i="28" s="1"/>
  <c r="AL42" i="15" a="1"/>
  <c r="AL42" i="15" s="1"/>
  <c r="AN42" i="15" s="1"/>
  <c r="AH90" i="3" a="1"/>
  <c r="AH90" i="3" s="1"/>
  <c r="N46" i="27" a="1"/>
  <c r="N46" i="27" s="1"/>
  <c r="P46" i="27" s="1"/>
  <c r="V90" i="17" a="1"/>
  <c r="V90" i="17" s="1"/>
  <c r="R42" i="29" a="1"/>
  <c r="R42" i="29" s="1"/>
  <c r="T42" i="29" s="1"/>
  <c r="AP89" i="17" a="1"/>
  <c r="AP89" i="17" s="1"/>
  <c r="AH93" i="28" a="1"/>
  <c r="AH93" i="28" s="1"/>
  <c r="AD93" i="29" a="1"/>
  <c r="AD93" i="29" s="1"/>
  <c r="AD42" i="19" a="1"/>
  <c r="AD42" i="19" s="1"/>
  <c r="AF42" i="19" s="1"/>
  <c r="AD44" i="26" a="1"/>
  <c r="AD44" i="26" s="1"/>
  <c r="AF44" i="26" s="1"/>
  <c r="J91" i="19" a="1"/>
  <c r="J91" i="19" s="1"/>
  <c r="F41" i="15" a="1"/>
  <c r="F41" i="15" s="1"/>
  <c r="H41" i="15" s="1"/>
  <c r="H49" i="15" s="1"/>
  <c r="J93" i="26" a="1"/>
  <c r="J93" i="26" s="1"/>
  <c r="AP42" i="26" a="1"/>
  <c r="AP42" i="26" s="1"/>
  <c r="AR42" i="26" s="1"/>
  <c r="AP41" i="16" a="1"/>
  <c r="AP41" i="16" s="1"/>
  <c r="AR41" i="16" s="1"/>
  <c r="AT89" i="26" a="1"/>
  <c r="AT89" i="26" s="1"/>
  <c r="AT93" i="17" a="1"/>
  <c r="AT93" i="17" s="1"/>
  <c r="R43" i="26" a="1"/>
  <c r="R43" i="26" s="1"/>
  <c r="T43" i="26" s="1"/>
  <c r="AD90" i="18" a="1"/>
  <c r="AD90" i="18" s="1"/>
  <c r="Z45" i="19" a="1"/>
  <c r="Z45" i="19" s="1"/>
  <c r="AB45" i="19" s="1"/>
  <c r="AP92" i="28" a="1"/>
  <c r="AP92" i="28" s="1"/>
  <c r="V89" i="27" a="1"/>
  <c r="V89" i="27" s="1"/>
  <c r="R91" i="29" a="1"/>
  <c r="R91" i="29" s="1"/>
  <c r="AL43" i="27" a="1"/>
  <c r="AL43" i="27" s="1"/>
  <c r="AN43" i="27" s="1"/>
  <c r="V43" i="28" a="1"/>
  <c r="V43" i="28" s="1"/>
  <c r="X43" i="28" s="1"/>
  <c r="N89" i="19" a="1"/>
  <c r="N89" i="19" s="1"/>
  <c r="B42" i="27" a="1"/>
  <c r="B42" i="27" s="1"/>
  <c r="D42" i="27" s="1"/>
  <c r="J45" i="19" a="1"/>
  <c r="J45" i="19" s="1"/>
  <c r="L45" i="19" s="1"/>
  <c r="AT46" i="27" a="1"/>
  <c r="AT46" i="27" s="1"/>
  <c r="J46" i="28" a="1"/>
  <c r="J46" i="28" s="1"/>
  <c r="L46" i="28" s="1"/>
  <c r="AL89" i="15" a="1"/>
  <c r="AL89" i="15" s="1"/>
  <c r="F44" i="15" a="1"/>
  <c r="F44" i="15" s="1"/>
  <c r="H44" i="15" s="1"/>
  <c r="V45" i="17" a="1"/>
  <c r="V45" i="17" s="1"/>
  <c r="X45" i="17" s="1"/>
  <c r="V90" i="19" a="1"/>
  <c r="V90" i="19" s="1"/>
  <c r="J41" i="16" a="1"/>
  <c r="J41" i="16" s="1"/>
  <c r="L41" i="16" s="1"/>
  <c r="AD89" i="17" a="1"/>
  <c r="AD89" i="17" s="1"/>
  <c r="F46" i="16" a="1"/>
  <c r="F46" i="16" s="1"/>
  <c r="H46" i="16" s="1"/>
  <c r="AL90" i="15" a="1"/>
  <c r="AL90" i="15" s="1"/>
  <c r="B43" i="18" a="1"/>
  <c r="B43" i="18" s="1"/>
  <c r="D43" i="18" s="1"/>
  <c r="F89" i="27" a="1"/>
  <c r="F89" i="27" s="1"/>
  <c r="V44" i="19" a="1"/>
  <c r="V44" i="19" s="1"/>
  <c r="X44" i="19" s="1"/>
  <c r="AP94" i="29" a="1"/>
  <c r="AP94" i="29" s="1"/>
  <c r="B46" i="15" a="1"/>
  <c r="B46" i="15" s="1"/>
  <c r="D46" i="15" s="1"/>
  <c r="V93" i="17" a="1"/>
  <c r="V93" i="17" s="1"/>
  <c r="J92" i="3" a="1"/>
  <c r="J92" i="3" s="1"/>
  <c r="F89" i="28" a="1"/>
  <c r="F89" i="28" s="1"/>
  <c r="R45" i="27" a="1"/>
  <c r="R45" i="27" s="1"/>
  <c r="T45" i="27" s="1"/>
  <c r="AP41" i="18" a="1"/>
  <c r="AP41" i="18" s="1"/>
  <c r="AR41" i="18" s="1"/>
  <c r="AT46" i="26" a="1"/>
  <c r="AT46" i="26" s="1"/>
  <c r="AV46" i="26" s="1"/>
  <c r="B91" i="19" a="1"/>
  <c r="B91" i="19" s="1"/>
  <c r="AD90" i="16" a="1"/>
  <c r="AD90" i="16" s="1"/>
  <c r="B94" i="15" a="1"/>
  <c r="B94" i="15" s="1"/>
  <c r="AL94" i="3" a="1"/>
  <c r="AL94" i="3" s="1"/>
  <c r="B92" i="17" a="1"/>
  <c r="B92" i="17" s="1"/>
  <c r="Z93" i="19" a="1"/>
  <c r="Z93" i="19" s="1"/>
  <c r="AH44" i="27" a="1"/>
  <c r="AH44" i="27" s="1"/>
  <c r="AJ44" i="27" s="1"/>
  <c r="J89" i="18" a="1"/>
  <c r="J89" i="18" s="1"/>
  <c r="J94" i="18" a="1"/>
  <c r="J94" i="18" s="1"/>
  <c r="AL45" i="15" a="1"/>
  <c r="AL45" i="15" s="1"/>
  <c r="AN45" i="15" s="1"/>
  <c r="AT93" i="18" a="1"/>
  <c r="AT93" i="18" s="1"/>
  <c r="AL92" i="27" a="1"/>
  <c r="AL92" i="27" s="1"/>
  <c r="R44" i="3" a="1"/>
  <c r="R44" i="3" s="1"/>
  <c r="T44" i="3" s="1"/>
  <c r="AL45" i="29" a="1"/>
  <c r="AL45" i="29" s="1"/>
  <c r="AN45" i="29" s="1"/>
  <c r="AL92" i="17" a="1"/>
  <c r="AL92" i="17" s="1"/>
  <c r="R90" i="18" a="1"/>
  <c r="R90" i="18" s="1"/>
  <c r="AD41" i="26" a="1"/>
  <c r="AD41" i="26" s="1"/>
  <c r="AF41" i="26" s="1"/>
  <c r="J94" i="28" a="1"/>
  <c r="J94" i="28" s="1"/>
  <c r="AP94" i="18" a="1"/>
  <c r="AP94" i="18" s="1"/>
  <c r="N93" i="27" a="1"/>
  <c r="N93" i="27" s="1"/>
  <c r="AP91" i="29" a="1"/>
  <c r="AP91" i="29" s="1"/>
  <c r="AD89" i="26" a="1"/>
  <c r="AD89" i="26" s="1"/>
  <c r="R89" i="27" a="1"/>
  <c r="R89" i="27" s="1"/>
  <c r="F90" i="16" a="1"/>
  <c r="F90" i="16" s="1"/>
  <c r="F91" i="16" a="1"/>
  <c r="F91" i="16" s="1"/>
  <c r="AT94" i="26" a="1"/>
  <c r="AT94" i="26" s="1"/>
  <c r="F44" i="18" a="1"/>
  <c r="F44" i="18" s="1"/>
  <c r="H44" i="18" s="1"/>
  <c r="V89" i="17" a="1"/>
  <c r="V89" i="17" s="1"/>
  <c r="V90" i="18" a="1"/>
  <c r="V90" i="18" s="1"/>
  <c r="AH91" i="26" a="1"/>
  <c r="AH91" i="26" s="1"/>
  <c r="V41" i="28" a="1"/>
  <c r="V41" i="28" s="1"/>
  <c r="X41" i="28" s="1"/>
  <c r="AP90" i="29" a="1"/>
  <c r="AP90" i="29" s="1"/>
  <c r="AT42" i="27" a="1"/>
  <c r="AT42" i="27" s="1"/>
  <c r="Z46" i="3" a="1"/>
  <c r="Z46" i="3" s="1"/>
  <c r="AB46" i="3" s="1"/>
  <c r="AD91" i="3" a="1"/>
  <c r="AD91" i="3" s="1"/>
  <c r="F42" i="28" a="1"/>
  <c r="F42" i="28" s="1"/>
  <c r="H42" i="28" s="1"/>
  <c r="R45" i="3" a="1"/>
  <c r="R45" i="3" s="1"/>
  <c r="T45" i="3" s="1"/>
  <c r="B94" i="19" a="1"/>
  <c r="B94" i="19" s="1"/>
  <c r="Z90" i="16" a="1"/>
  <c r="Z90" i="16" s="1"/>
  <c r="AD46" i="16" a="1"/>
  <c r="AD46" i="16" s="1"/>
  <c r="AF46" i="16" s="1"/>
  <c r="V94" i="18" a="1"/>
  <c r="V94" i="18" s="1"/>
  <c r="B91" i="29" a="1"/>
  <c r="B91" i="29" s="1"/>
  <c r="AT43" i="18" a="1"/>
  <c r="AT43" i="18" s="1"/>
  <c r="AV43" i="18" s="1"/>
  <c r="Z43" i="26" a="1"/>
  <c r="Z43" i="26" s="1"/>
  <c r="AB43" i="26" s="1"/>
  <c r="R91" i="27" a="1"/>
  <c r="R91" i="27" s="1"/>
  <c r="AT90" i="29" a="1"/>
  <c r="AT90" i="29" s="1"/>
  <c r="AL93" i="27" a="1"/>
  <c r="AL93" i="27" s="1"/>
  <c r="AP44" i="19" a="1"/>
  <c r="AP44" i="19" s="1"/>
  <c r="AR44" i="19" s="1"/>
  <c r="V42" i="29" a="1"/>
  <c r="V42" i="29" s="1"/>
  <c r="X42" i="29" s="1"/>
  <c r="V91" i="18" a="1"/>
  <c r="V91" i="18" s="1"/>
  <c r="AL41" i="28" a="1"/>
  <c r="AL41" i="28" s="1"/>
  <c r="AN41" i="28" s="1"/>
  <c r="F45" i="28" a="1"/>
  <c r="F45" i="28" s="1"/>
  <c r="H45" i="28" s="1"/>
  <c r="AL42" i="3" a="1"/>
  <c r="AL42" i="3" s="1"/>
  <c r="AN42" i="3" s="1"/>
  <c r="AL42" i="29" a="1"/>
  <c r="AL42" i="29" s="1"/>
  <c r="AN42" i="29" s="1"/>
  <c r="AP44" i="29" a="1"/>
  <c r="AP44" i="29" s="1"/>
  <c r="AR44" i="29" s="1"/>
  <c r="B93" i="28" a="1"/>
  <c r="B93" i="28" s="1"/>
  <c r="J93" i="29" a="1"/>
  <c r="J93" i="29" s="1"/>
  <c r="AP91" i="18" a="1"/>
  <c r="AP91" i="18" s="1"/>
  <c r="J41" i="15" a="1"/>
  <c r="J41" i="15" s="1"/>
  <c r="L41" i="15" s="1"/>
  <c r="L49" i="15" s="1"/>
  <c r="AH94" i="3" a="1"/>
  <c r="AH94" i="3" s="1"/>
  <c r="Z45" i="28" a="1"/>
  <c r="Z45" i="28" s="1"/>
  <c r="AB45" i="28" s="1"/>
  <c r="AL90" i="28" a="1"/>
  <c r="AL90" i="28" s="1"/>
  <c r="V44" i="28" a="1"/>
  <c r="V44" i="28" s="1"/>
  <c r="X44" i="28" s="1"/>
  <c r="AD91" i="29" a="1"/>
  <c r="AD91" i="29" s="1"/>
  <c r="F44" i="28" a="1"/>
  <c r="F44" i="28" s="1"/>
  <c r="H44" i="28" s="1"/>
  <c r="AH44" i="28" a="1"/>
  <c r="AH44" i="28" s="1"/>
  <c r="AJ44" i="28" s="1"/>
  <c r="AD46" i="3" a="1"/>
  <c r="AD46" i="3" s="1"/>
  <c r="AF46" i="3" s="1"/>
  <c r="AD91" i="17" a="1"/>
  <c r="AD91" i="17" s="1"/>
  <c r="AD91" i="28" a="1"/>
  <c r="AD91" i="28" s="1"/>
  <c r="AP42" i="27" a="1"/>
  <c r="AP42" i="27" s="1"/>
  <c r="AR42" i="27" s="1"/>
  <c r="B41" i="17" a="1"/>
  <c r="B41" i="17" s="1"/>
  <c r="D41" i="17" s="1"/>
  <c r="R93" i="15" a="1"/>
  <c r="R93" i="15" s="1"/>
  <c r="AT90" i="15" a="1"/>
  <c r="AT90" i="15" s="1"/>
  <c r="AH90" i="19" a="1"/>
  <c r="AH90" i="19" s="1"/>
  <c r="AL43" i="17" a="1"/>
  <c r="AL43" i="17" s="1"/>
  <c r="AN43" i="17" s="1"/>
  <c r="AP90" i="27" a="1"/>
  <c r="AP90" i="27" s="1"/>
  <c r="Z46" i="18" a="1"/>
  <c r="Z46" i="18" s="1"/>
  <c r="AB46" i="18" s="1"/>
  <c r="F90" i="29" a="1"/>
  <c r="F90" i="29" s="1"/>
  <c r="J46" i="26" a="1"/>
  <c r="J46" i="26" s="1"/>
  <c r="V45" i="19" a="1"/>
  <c r="V45" i="19" s="1"/>
  <c r="X45" i="19" s="1"/>
  <c r="Z46" i="17" a="1"/>
  <c r="Z46" i="17" s="1"/>
  <c r="AB46" i="17" s="1"/>
  <c r="J45" i="28" a="1"/>
  <c r="J45" i="28" s="1"/>
  <c r="L45" i="28" s="1"/>
  <c r="R91" i="15" a="1"/>
  <c r="R91" i="15" s="1"/>
  <c r="AP46" i="19" a="1"/>
  <c r="AP46" i="19" s="1"/>
  <c r="AR46" i="19" s="1"/>
  <c r="V91" i="16" a="1"/>
  <c r="V91" i="16" s="1"/>
  <c r="AD94" i="27" a="1"/>
  <c r="AD94" i="27" s="1"/>
  <c r="AH89" i="3" a="1"/>
  <c r="AH89" i="3" s="1"/>
  <c r="F90" i="17" a="1"/>
  <c r="F90" i="17" s="1"/>
  <c r="J90" i="15" a="1"/>
  <c r="J90" i="15" s="1"/>
  <c r="AP44" i="15" a="1"/>
  <c r="AP44" i="15" s="1"/>
  <c r="AR44" i="15" s="1"/>
  <c r="AL93" i="3" a="1"/>
  <c r="AL93" i="3" s="1"/>
  <c r="AT94" i="29" a="1"/>
  <c r="AT94" i="29" s="1"/>
  <c r="J93" i="19" a="1"/>
  <c r="J93" i="19" s="1"/>
  <c r="AH90" i="28" a="1"/>
  <c r="AH90" i="28" s="1"/>
  <c r="AT44" i="15" a="1"/>
  <c r="AT44" i="15" s="1"/>
  <c r="AV44" i="15" s="1"/>
  <c r="AL42" i="17" a="1"/>
  <c r="AL42" i="17" s="1"/>
  <c r="AN42" i="17" s="1"/>
  <c r="AT89" i="29" a="1"/>
  <c r="AT89" i="29" s="1"/>
  <c r="F89" i="15" a="1"/>
  <c r="F89" i="15" s="1"/>
  <c r="J93" i="16" a="1"/>
  <c r="J93" i="16" s="1"/>
  <c r="J43" i="16" a="1"/>
  <c r="J43" i="16" s="1"/>
  <c r="L43" i="16" s="1"/>
  <c r="AH42" i="17" a="1"/>
  <c r="AH42" i="17" s="1"/>
  <c r="AJ42" i="17" s="1"/>
  <c r="AP89" i="18" a="1"/>
  <c r="AP89" i="18" s="1"/>
  <c r="V42" i="3" a="1"/>
  <c r="V42" i="3" s="1"/>
  <c r="X42" i="3" s="1"/>
  <c r="J92" i="18" a="1"/>
  <c r="J92" i="18" s="1"/>
  <c r="V89" i="3" a="1"/>
  <c r="V89" i="3" s="1"/>
  <c r="AT93" i="19" a="1"/>
  <c r="AT93" i="19" s="1"/>
  <c r="AH94" i="29" a="1"/>
  <c r="AH94" i="29" s="1"/>
  <c r="N89" i="15" a="1"/>
  <c r="N89" i="15" s="1"/>
  <c r="AT93" i="16" a="1"/>
  <c r="AT93" i="16" s="1"/>
  <c r="F92" i="3" a="1"/>
  <c r="F92" i="3" s="1"/>
  <c r="Z45" i="3" a="1"/>
  <c r="Z45" i="3" s="1"/>
  <c r="AB45" i="3" s="1"/>
  <c r="B92" i="3" a="1"/>
  <c r="B92" i="3" s="1"/>
  <c r="F42" i="17" a="1"/>
  <c r="F42" i="17" s="1"/>
  <c r="H42" i="17" s="1"/>
  <c r="V93" i="29" a="1"/>
  <c r="V93" i="29" s="1"/>
  <c r="AH46" i="28" a="1"/>
  <c r="AH46" i="28" s="1"/>
  <c r="AJ46" i="28" s="1"/>
  <c r="R93" i="28" a="1"/>
  <c r="R93" i="28" s="1"/>
  <c r="J94" i="3" a="1"/>
  <c r="J94" i="3" s="1"/>
  <c r="B93" i="19" a="1"/>
  <c r="B93" i="19" s="1"/>
  <c r="AL42" i="26" a="1"/>
  <c r="AL42" i="26" s="1"/>
  <c r="AN42" i="26" s="1"/>
  <c r="AL91" i="3" a="1"/>
  <c r="AL91" i="3" s="1"/>
  <c r="V92" i="15" a="1"/>
  <c r="V92" i="15" s="1"/>
  <c r="AH91" i="3" a="1"/>
  <c r="AH91" i="3" s="1"/>
  <c r="J89" i="26" a="1"/>
  <c r="J89" i="26" s="1"/>
  <c r="F92" i="15" a="1"/>
  <c r="F92" i="15" s="1"/>
  <c r="AT41" i="16" a="1"/>
  <c r="AT41" i="16" s="1"/>
  <c r="AV41" i="16" s="1"/>
  <c r="AH45" i="28" a="1"/>
  <c r="AH45" i="28" s="1"/>
  <c r="AJ45" i="28" s="1"/>
  <c r="AP93" i="17" a="1"/>
  <c r="AP93" i="17" s="1"/>
  <c r="N45" i="3" a="1"/>
  <c r="N45" i="3" s="1"/>
  <c r="P45" i="3" s="1"/>
  <c r="R45" i="29" a="1"/>
  <c r="R45" i="29" s="1"/>
  <c r="T45" i="29" s="1"/>
  <c r="N91" i="15" a="1"/>
  <c r="N91" i="15" s="1"/>
  <c r="AT91" i="3" a="1"/>
  <c r="AT91" i="3" s="1"/>
  <c r="J45" i="3" a="1"/>
  <c r="J45" i="3" s="1"/>
  <c r="L45" i="3" s="1"/>
  <c r="J43" i="18" a="1"/>
  <c r="J43" i="18" s="1"/>
  <c r="L43" i="18" s="1"/>
  <c r="N46" i="19" a="1"/>
  <c r="N46" i="19" s="1"/>
  <c r="P46" i="19" s="1"/>
  <c r="AL44" i="28" a="1"/>
  <c r="AL44" i="28" s="1"/>
  <c r="AN44" i="28" s="1"/>
  <c r="F41" i="28" a="1"/>
  <c r="F41" i="28" s="1"/>
  <c r="H41" i="28" s="1"/>
  <c r="R44" i="15" a="1"/>
  <c r="R44" i="15" s="1"/>
  <c r="T44" i="15" s="1"/>
  <c r="AP41" i="3" a="1"/>
  <c r="AP41" i="3" s="1"/>
  <c r="AR41" i="3" s="1"/>
  <c r="AH89" i="27" a="1"/>
  <c r="AH89" i="27" s="1"/>
  <c r="V46" i="3" a="1"/>
  <c r="V46" i="3" s="1"/>
  <c r="X46" i="3" s="1"/>
  <c r="Z92" i="27" a="1"/>
  <c r="Z92" i="27" s="1"/>
  <c r="Z92" i="17" a="1"/>
  <c r="Z92" i="17" s="1"/>
  <c r="N42" i="17" a="1"/>
  <c r="N42" i="17" s="1"/>
  <c r="P42" i="17" s="1"/>
  <c r="J41" i="27" a="1"/>
  <c r="J41" i="27" s="1"/>
  <c r="L41" i="27" s="1"/>
  <c r="AP92" i="18" a="1"/>
  <c r="AP92" i="18" s="1"/>
  <c r="B89" i="3" a="1"/>
  <c r="B89" i="3" s="1"/>
  <c r="B44" i="26" a="1"/>
  <c r="B44" i="26" s="1"/>
  <c r="AH90" i="18" a="1"/>
  <c r="AH90" i="18" s="1"/>
  <c r="J91" i="3" a="1"/>
  <c r="J91" i="3" s="1"/>
  <c r="AD92" i="27" a="1"/>
  <c r="AD92" i="27" s="1"/>
  <c r="V45" i="3" a="1"/>
  <c r="V45" i="3" s="1"/>
  <c r="X45" i="3" s="1"/>
  <c r="V43" i="19" a="1"/>
  <c r="V43" i="19" s="1"/>
  <c r="X43" i="19" s="1"/>
  <c r="AT91" i="19" a="1"/>
  <c r="AT91" i="19" s="1"/>
  <c r="B93" i="15" a="1"/>
  <c r="B93" i="15" s="1"/>
  <c r="V91" i="29" a="1"/>
  <c r="V91" i="29" s="1"/>
  <c r="AD45" i="18" a="1"/>
  <c r="AD45" i="18" s="1"/>
  <c r="AF45" i="18" s="1"/>
  <c r="N44" i="28" a="1"/>
  <c r="N44" i="28" s="1"/>
  <c r="P44" i="28" s="1"/>
  <c r="AP41" i="26" a="1"/>
  <c r="AP41" i="26" s="1"/>
  <c r="AR41" i="26" s="1"/>
  <c r="B45" i="3" a="1"/>
  <c r="B45" i="3" s="1"/>
  <c r="D45" i="3" s="1"/>
  <c r="Z46" i="15" a="1"/>
  <c r="Z46" i="15" s="1"/>
  <c r="AB46" i="15" s="1"/>
  <c r="AP92" i="19" a="1"/>
  <c r="AP92" i="19" s="1"/>
  <c r="Z89" i="27" a="1"/>
  <c r="Z89" i="27" s="1"/>
  <c r="N89" i="16" a="1"/>
  <c r="N89" i="16" s="1"/>
  <c r="AT46" i="19" a="1"/>
  <c r="AT46" i="19" s="1"/>
  <c r="AV46" i="19" s="1"/>
  <c r="AH93" i="17" a="1"/>
  <c r="AH93" i="17" s="1"/>
  <c r="R42" i="28" a="1"/>
  <c r="R42" i="28" s="1"/>
  <c r="T42" i="28" s="1"/>
  <c r="AD90" i="27" a="1"/>
  <c r="AD90" i="27" s="1"/>
  <c r="R44" i="17" a="1"/>
  <c r="R44" i="17" s="1"/>
  <c r="T44" i="17" s="1"/>
  <c r="AD90" i="3" a="1"/>
  <c r="AD90" i="3" s="1"/>
  <c r="F91" i="17" a="1"/>
  <c r="F91" i="17" s="1"/>
  <c r="J94" i="16" a="1"/>
  <c r="J94" i="16" s="1"/>
  <c r="AT92" i="28" a="1"/>
  <c r="AT92" i="28" s="1"/>
  <c r="J41" i="3" a="1"/>
  <c r="J41" i="3" s="1"/>
  <c r="L41" i="3" s="1"/>
  <c r="B46" i="27" a="1"/>
  <c r="B46" i="27" s="1"/>
  <c r="D46" i="27" s="1"/>
  <c r="V93" i="26" a="1"/>
  <c r="V93" i="26" s="1"/>
  <c r="AH43" i="15" a="1"/>
  <c r="AH43" i="15" s="1"/>
  <c r="AJ43" i="15" s="1"/>
  <c r="Z89" i="18" a="1"/>
  <c r="Z89" i="18" s="1"/>
  <c r="J41" i="28" a="1"/>
  <c r="J41" i="28" s="1"/>
  <c r="L41" i="28" s="1"/>
  <c r="AL46" i="3" a="1"/>
  <c r="AL46" i="3" s="1"/>
  <c r="AN46" i="3" s="1"/>
  <c r="B92" i="15" a="1"/>
  <c r="B92" i="15" s="1"/>
  <c r="AT92" i="26" a="1"/>
  <c r="AT92" i="26" s="1"/>
  <c r="AP43" i="28" a="1"/>
  <c r="AP43" i="28" s="1"/>
  <c r="AR43" i="28" s="1"/>
  <c r="R91" i="3" a="1"/>
  <c r="R91" i="3" s="1"/>
  <c r="Z91" i="3" a="1"/>
  <c r="Z91" i="3" s="1"/>
  <c r="AD89" i="29" a="1"/>
  <c r="AD89" i="29" s="1"/>
  <c r="V45" i="28" a="1"/>
  <c r="V45" i="28" s="1"/>
  <c r="X45" i="28" s="1"/>
  <c r="F89" i="18" a="1"/>
  <c r="F89" i="18" s="1"/>
  <c r="F42" i="15" a="1"/>
  <c r="F42" i="15" s="1"/>
  <c r="H42" i="15" s="1"/>
  <c r="B45" i="28" a="1"/>
  <c r="B45" i="28" s="1"/>
  <c r="D45" i="28" s="1"/>
  <c r="N90" i="15" a="1"/>
  <c r="N90" i="15" s="1"/>
  <c r="V89" i="18" a="1"/>
  <c r="V89" i="18" s="1"/>
  <c r="AP45" i="27" a="1"/>
  <c r="AP45" i="27" s="1"/>
  <c r="AR45" i="27" s="1"/>
  <c r="J91" i="28" a="1"/>
  <c r="J91" i="28" s="1"/>
  <c r="Z43" i="15" a="1"/>
  <c r="Z43" i="15" s="1"/>
  <c r="AB43" i="15" s="1"/>
  <c r="J44" i="18" a="1"/>
  <c r="J44" i="18" s="1"/>
  <c r="L44" i="18" s="1"/>
  <c r="AL89" i="19" a="1"/>
  <c r="AL89" i="19" s="1"/>
  <c r="Z45" i="18" a="1"/>
  <c r="Z45" i="18" s="1"/>
  <c r="AB45" i="18" s="1"/>
  <c r="AH41" i="16" a="1"/>
  <c r="AH41" i="16" s="1"/>
  <c r="AJ41" i="16" s="1"/>
  <c r="J46" i="19" a="1"/>
  <c r="J46" i="19" s="1"/>
  <c r="L46" i="19" s="1"/>
  <c r="V92" i="28" a="1"/>
  <c r="V92" i="28" s="1"/>
  <c r="V41" i="15" a="1"/>
  <c r="V41" i="15" s="1"/>
  <c r="X41" i="15" s="1"/>
  <c r="X49" i="15" s="1"/>
  <c r="AP46" i="17" a="1"/>
  <c r="AP46" i="17" s="1"/>
  <c r="AR46" i="17" s="1"/>
  <c r="AP93" i="19" a="1"/>
  <c r="AP93" i="19" s="1"/>
  <c r="AT42" i="18" a="1"/>
  <c r="AT42" i="18" s="1"/>
  <c r="AV42" i="18" s="1"/>
  <c r="V91" i="15" a="1"/>
  <c r="V91" i="15" s="1"/>
  <c r="AP90" i="15" a="1"/>
  <c r="AP90" i="15" s="1"/>
  <c r="V42" i="28" a="1"/>
  <c r="V42" i="28" s="1"/>
  <c r="X42" i="28" s="1"/>
  <c r="F94" i="16" a="1"/>
  <c r="F94" i="16" s="1"/>
  <c r="AP46" i="28" a="1"/>
  <c r="AP46" i="28" s="1"/>
  <c r="AR46" i="28" s="1"/>
  <c r="J41" i="26" a="1"/>
  <c r="J41" i="26" s="1"/>
  <c r="N45" i="26" a="1"/>
  <c r="N45" i="26" s="1"/>
  <c r="P45" i="26" s="1"/>
  <c r="AL44" i="29" a="1"/>
  <c r="AL44" i="29" s="1"/>
  <c r="AN44" i="29" s="1"/>
  <c r="N90" i="26" a="1"/>
  <c r="N90" i="26" s="1"/>
  <c r="R90" i="19" a="1"/>
  <c r="R90" i="19" s="1"/>
  <c r="V45" i="27" a="1"/>
  <c r="V45" i="27" s="1"/>
  <c r="X45" i="27" s="1"/>
  <c r="AT94" i="18" a="1"/>
  <c r="AT94" i="18" s="1"/>
  <c r="AD45" i="17" a="1"/>
  <c r="AD45" i="17" s="1"/>
  <c r="AF45" i="17" s="1"/>
  <c r="AH45" i="26" a="1"/>
  <c r="AH45" i="26" s="1"/>
  <c r="AJ45" i="26" s="1"/>
  <c r="AH93" i="26" a="1"/>
  <c r="AH93" i="26" s="1"/>
  <c r="N91" i="28" a="1"/>
  <c r="N91" i="28" s="1"/>
  <c r="AP41" i="15" a="1"/>
  <c r="AP41" i="15" s="1"/>
  <c r="AR41" i="15" s="1"/>
  <c r="AR49" i="15" s="1"/>
  <c r="AT45" i="27" a="1"/>
  <c r="AT45" i="27" s="1"/>
  <c r="AL89" i="27" a="1"/>
  <c r="AL89" i="27" s="1"/>
  <c r="V92" i="16" a="1"/>
  <c r="V92" i="16" s="1"/>
  <c r="B42" i="15" a="1"/>
  <c r="B42" i="15" s="1"/>
  <c r="D42" i="15" s="1"/>
  <c r="V90" i="15" a="1"/>
  <c r="V90" i="15" s="1"/>
  <c r="B93" i="26" a="1"/>
  <c r="B93" i="26" s="1"/>
  <c r="B42" i="18" a="1"/>
  <c r="B42" i="18" s="1"/>
  <c r="D42" i="18" s="1"/>
  <c r="Z93" i="3" a="1"/>
  <c r="Z93" i="3" s="1"/>
  <c r="J43" i="3" a="1"/>
  <c r="J43" i="3" s="1"/>
  <c r="L43" i="3" s="1"/>
  <c r="F41" i="18" a="1"/>
  <c r="F41" i="18" s="1"/>
  <c r="H41" i="18" s="1"/>
  <c r="J43" i="19" a="1"/>
  <c r="J43" i="19" s="1"/>
  <c r="L43" i="19" s="1"/>
  <c r="V89" i="26" a="1"/>
  <c r="V89" i="26" s="1"/>
  <c r="N92" i="16" a="1"/>
  <c r="N92" i="16" s="1"/>
  <c r="AL91" i="19" a="1"/>
  <c r="AL91" i="19" s="1"/>
  <c r="AP41" i="19" a="1"/>
  <c r="AP41" i="19" s="1"/>
  <c r="AR41" i="19" s="1"/>
  <c r="J43" i="27" a="1"/>
  <c r="J43" i="27" s="1"/>
  <c r="L43" i="27" s="1"/>
  <c r="B44" i="19" a="1"/>
  <c r="B44" i="19" s="1"/>
  <c r="D44" i="19" s="1"/>
  <c r="Z92" i="16" a="1"/>
  <c r="Z92" i="16" s="1"/>
  <c r="R94" i="19" a="1"/>
  <c r="R94" i="19" s="1"/>
  <c r="B41" i="15" a="1"/>
  <c r="B41" i="15" s="1"/>
  <c r="D41" i="15" s="1"/>
  <c r="Z42" i="15" a="1"/>
  <c r="Z42" i="15" s="1"/>
  <c r="AB42" i="15" s="1"/>
  <c r="B43" i="27" a="1"/>
  <c r="B43" i="27" s="1"/>
  <c r="D43" i="27" s="1"/>
  <c r="F44" i="3" a="1"/>
  <c r="F44" i="3" s="1"/>
  <c r="H44" i="3" s="1"/>
  <c r="N92" i="26" a="1"/>
  <c r="N92" i="26" s="1"/>
  <c r="AL42" i="28" a="1"/>
  <c r="AL42" i="28" s="1"/>
  <c r="AN42" i="28" s="1"/>
  <c r="AN46" i="28"/>
  <c r="D47" i="17" l="1"/>
  <c r="D49" i="17" s="1"/>
  <c r="AA8" i="23" s="1"/>
  <c r="AF49" i="16"/>
  <c r="AF47" i="16"/>
  <c r="AR47" i="26"/>
  <c r="AR49" i="26"/>
  <c r="L47" i="27"/>
  <c r="L49" i="27"/>
  <c r="T47" i="19"/>
  <c r="T49" i="19"/>
  <c r="H17" i="23"/>
  <c r="C20" i="4"/>
  <c r="AR49" i="28"/>
  <c r="AR47" i="28"/>
  <c r="L49" i="17"/>
  <c r="L47" i="17"/>
  <c r="X47" i="27"/>
  <c r="X49" i="27"/>
  <c r="AJ47" i="17"/>
  <c r="AJ49" i="17"/>
  <c r="P49" i="17"/>
  <c r="P47" i="17"/>
  <c r="H47" i="19"/>
  <c r="H49" i="19"/>
  <c r="AN49" i="3"/>
  <c r="AN47" i="3"/>
  <c r="X47" i="19"/>
  <c r="X49" i="19"/>
  <c r="AJ47" i="28"/>
  <c r="AJ49" i="28"/>
  <c r="AJ47" i="29"/>
  <c r="AJ49" i="29"/>
  <c r="AN47" i="27"/>
  <c r="AN49" i="27"/>
  <c r="AB49" i="17"/>
  <c r="AB47" i="17"/>
  <c r="L49" i="16"/>
  <c r="L47" i="16"/>
  <c r="X47" i="26"/>
  <c r="X49" i="26"/>
  <c r="H14" i="23"/>
  <c r="C17" i="4"/>
  <c r="AN49" i="19"/>
  <c r="AN47" i="19"/>
  <c r="AB49" i="18"/>
  <c r="AB47" i="18"/>
  <c r="D47" i="28"/>
  <c r="D49" i="28" s="1"/>
  <c r="P49" i="16"/>
  <c r="P47" i="16"/>
  <c r="H10" i="23"/>
  <c r="C13" i="4"/>
  <c r="AV49" i="16"/>
  <c r="AV47" i="16"/>
  <c r="AR49" i="18"/>
  <c r="AR47" i="18"/>
  <c r="AR47" i="3"/>
  <c r="AR49" i="3"/>
  <c r="C14" i="4"/>
  <c r="H11" i="23"/>
  <c r="AF47" i="18"/>
  <c r="AF49" i="18"/>
  <c r="AN49" i="16"/>
  <c r="AN47" i="16"/>
  <c r="AV47" i="19"/>
  <c r="AV49" i="19"/>
  <c r="AB47" i="27"/>
  <c r="AB49" i="27"/>
  <c r="AB47" i="26"/>
  <c r="AB49" i="26"/>
  <c r="D47" i="27"/>
  <c r="D49" i="27" s="1"/>
  <c r="AJ49" i="19"/>
  <c r="AJ47" i="19"/>
  <c r="AF47" i="27"/>
  <c r="AF49" i="27"/>
  <c r="AN49" i="18"/>
  <c r="AN47" i="18"/>
  <c r="AB47" i="29"/>
  <c r="AB49" i="29"/>
  <c r="AJ47" i="18"/>
  <c r="AJ49" i="18"/>
  <c r="H19" i="23"/>
  <c r="C22" i="4"/>
  <c r="AR49" i="17"/>
  <c r="AR47" i="17"/>
  <c r="AB47" i="19"/>
  <c r="AB49" i="19"/>
  <c r="D47" i="16"/>
  <c r="D49" i="16" s="1"/>
  <c r="P47" i="28"/>
  <c r="P49" i="28"/>
  <c r="AF47" i="29"/>
  <c r="AF49" i="29"/>
  <c r="C18" i="4"/>
  <c r="H15" i="23"/>
  <c r="T47" i="27"/>
  <c r="T49" i="27"/>
  <c r="P49" i="18"/>
  <c r="P47" i="18"/>
  <c r="AN49" i="29"/>
  <c r="AN47" i="29"/>
  <c r="T47" i="26"/>
  <c r="T49" i="26"/>
  <c r="AF47" i="26"/>
  <c r="AF49" i="26"/>
  <c r="X49" i="17"/>
  <c r="X47" i="17"/>
  <c r="AR49" i="19"/>
  <c r="AR47" i="19"/>
  <c r="L47" i="28"/>
  <c r="L49" i="28"/>
  <c r="H47" i="28"/>
  <c r="H49" i="28"/>
  <c r="C15" i="4"/>
  <c r="H12" i="23"/>
  <c r="T49" i="18"/>
  <c r="T47" i="18"/>
  <c r="AV47" i="29"/>
  <c r="AV49" i="29"/>
  <c r="H18" i="23"/>
  <c r="C21" i="4"/>
  <c r="AN47" i="28"/>
  <c r="AN49" i="28"/>
  <c r="H47" i="16"/>
  <c r="H49" i="16"/>
  <c r="P47" i="27"/>
  <c r="P49" i="27"/>
  <c r="AB47" i="16"/>
  <c r="AB49" i="16"/>
  <c r="X49" i="16"/>
  <c r="X47" i="16"/>
  <c r="X49" i="3"/>
  <c r="X47" i="3"/>
  <c r="T49" i="3"/>
  <c r="T47" i="3"/>
  <c r="AF47" i="28"/>
  <c r="AF49" i="28"/>
  <c r="AF49" i="19"/>
  <c r="AF47" i="19"/>
  <c r="X47" i="29"/>
  <c r="X49" i="29"/>
  <c r="AR49" i="27"/>
  <c r="AF49" i="3"/>
  <c r="AF47" i="3"/>
  <c r="AR49" i="16"/>
  <c r="AR47" i="16"/>
  <c r="AF49" i="17"/>
  <c r="AF47" i="17"/>
  <c r="H16" i="23"/>
  <c r="C19" i="4"/>
  <c r="AJ47" i="27"/>
  <c r="AJ49" i="27"/>
  <c r="AR47" i="29"/>
  <c r="AR49" i="29"/>
  <c r="P49" i="19"/>
  <c r="P47" i="19"/>
  <c r="D47" i="3"/>
  <c r="D49" i="3" s="1"/>
  <c r="T49" i="17"/>
  <c r="T47" i="17"/>
  <c r="AR46" i="27"/>
  <c r="AR47" i="27" s="1"/>
  <c r="L49" i="19"/>
  <c r="L47" i="19"/>
  <c r="AJ49" i="16"/>
  <c r="AJ47" i="16"/>
  <c r="H49" i="18"/>
  <c r="H47" i="18"/>
  <c r="AN47" i="26"/>
  <c r="AN49" i="26"/>
  <c r="AV47" i="26"/>
  <c r="AV49" i="26"/>
  <c r="P47" i="26"/>
  <c r="P49" i="26"/>
  <c r="AV47" i="18"/>
  <c r="AV49" i="18"/>
  <c r="AV49" i="3"/>
  <c r="AV47" i="3"/>
  <c r="AU41" i="27"/>
  <c r="AU42" i="27" s="1"/>
  <c r="AU43" i="27" s="1"/>
  <c r="AU44" i="27" s="1"/>
  <c r="AU45" i="27" s="1"/>
  <c r="AU46" i="27" s="1"/>
  <c r="AV46" i="27" s="1"/>
  <c r="X47" i="28"/>
  <c r="X49" i="28"/>
  <c r="T47" i="29"/>
  <c r="T49" i="29"/>
  <c r="D47" i="19"/>
  <c r="D49" i="19" s="1"/>
  <c r="P49" i="3"/>
  <c r="P47" i="3"/>
  <c r="X47" i="18"/>
  <c r="X49" i="18"/>
  <c r="AB49" i="3"/>
  <c r="AB47" i="3"/>
  <c r="H49" i="17"/>
  <c r="H47" i="17"/>
  <c r="H47" i="27"/>
  <c r="H49" i="27"/>
  <c r="AV49" i="17"/>
  <c r="AV47" i="17"/>
  <c r="AN47" i="17"/>
  <c r="AN49" i="17"/>
  <c r="P47" i="29"/>
  <c r="P49" i="29"/>
  <c r="AU41" i="28"/>
  <c r="AU42" i="28" s="1"/>
  <c r="AU43" i="28" s="1"/>
  <c r="AU44" i="28" s="1"/>
  <c r="AU45" i="28" s="1"/>
  <c r="AU46" i="28" s="1"/>
  <c r="AV46" i="28" s="1"/>
  <c r="L49" i="18"/>
  <c r="L47" i="18"/>
  <c r="H13" i="23"/>
  <c r="C16" i="4"/>
  <c r="L47" i="3"/>
  <c r="L49" i="3"/>
  <c r="H9" i="23"/>
  <c r="C12" i="4"/>
  <c r="T47" i="28"/>
  <c r="T49" i="28"/>
  <c r="D47" i="18"/>
  <c r="D49" i="18" s="1"/>
  <c r="T49" i="16"/>
  <c r="T47" i="16"/>
  <c r="AB47" i="28"/>
  <c r="AB49" i="28"/>
  <c r="H49" i="3"/>
  <c r="H47" i="3"/>
  <c r="AJ49" i="3"/>
  <c r="AJ47" i="3"/>
  <c r="AJ47" i="26"/>
  <c r="AJ49" i="26"/>
  <c r="AV43" i="28" l="1"/>
  <c r="AV44" i="27"/>
  <c r="AV41" i="27"/>
  <c r="AV49" i="27" s="1"/>
  <c r="AV41" i="28"/>
  <c r="AV49" i="28" s="1"/>
  <c r="T22" i="4" s="1"/>
  <c r="P11" i="4"/>
  <c r="AV42" i="27"/>
  <c r="AE15" i="23"/>
  <c r="T18" i="4"/>
  <c r="AE12" i="23"/>
  <c r="T15" i="4"/>
  <c r="P18" i="4"/>
  <c r="AA15" i="23"/>
  <c r="AC14" i="23"/>
  <c r="R17" i="4"/>
  <c r="K15" i="23"/>
  <c r="F18" i="4"/>
  <c r="AE9" i="23"/>
  <c r="T12" i="4"/>
  <c r="G12" i="23"/>
  <c r="B15" i="4"/>
  <c r="G14" i="23"/>
  <c r="B17" i="4"/>
  <c r="G15" i="23"/>
  <c r="B18" i="4"/>
  <c r="E14" i="4"/>
  <c r="J11" i="23"/>
  <c r="AD18" i="23"/>
  <c r="S21" i="4"/>
  <c r="F14" i="4"/>
  <c r="K11" i="23"/>
  <c r="I19" i="23"/>
  <c r="D22" i="4"/>
  <c r="AD16" i="23"/>
  <c r="S19" i="4"/>
  <c r="AA11" i="23"/>
  <c r="P14" i="4"/>
  <c r="C23" i="4"/>
  <c r="D19" i="4"/>
  <c r="I16" i="23"/>
  <c r="D13" i="4"/>
  <c r="I10" i="23"/>
  <c r="P19" i="4"/>
  <c r="AA16" i="23"/>
  <c r="AD11" i="23"/>
  <c r="S14" i="4"/>
  <c r="AA17" i="23"/>
  <c r="P20" i="4"/>
  <c r="K9" i="23"/>
  <c r="F12" i="4"/>
  <c r="K16" i="23"/>
  <c r="F19" i="4"/>
  <c r="AD19" i="23"/>
  <c r="S22" i="4"/>
  <c r="T13" i="4"/>
  <c r="AE10" i="23"/>
  <c r="Q19" i="4"/>
  <c r="AB16" i="23"/>
  <c r="Q16" i="4"/>
  <c r="AB13" i="23"/>
  <c r="Q11" i="4"/>
  <c r="AB8" i="23"/>
  <c r="R13" i="4"/>
  <c r="AC10" i="23"/>
  <c r="B11" i="4"/>
  <c r="G8" i="23"/>
  <c r="I18" i="23"/>
  <c r="D21" i="4"/>
  <c r="S16" i="4"/>
  <c r="AD13" i="23"/>
  <c r="AE16" i="23"/>
  <c r="T19" i="4"/>
  <c r="AC9" i="23"/>
  <c r="R12" i="4"/>
  <c r="J12" i="23"/>
  <c r="E15" i="4"/>
  <c r="AA18" i="23"/>
  <c r="P21" i="4"/>
  <c r="Q17" i="4"/>
  <c r="AB14" i="23"/>
  <c r="I15" i="23"/>
  <c r="D18" i="4"/>
  <c r="K8" i="23"/>
  <c r="F11" i="4"/>
  <c r="I17" i="23"/>
  <c r="D20" i="4"/>
  <c r="R15" i="4"/>
  <c r="AC12" i="23"/>
  <c r="D15" i="4"/>
  <c r="I12" i="23"/>
  <c r="J19" i="23"/>
  <c r="E22" i="4"/>
  <c r="K10" i="23"/>
  <c r="F13" i="4"/>
  <c r="S18" i="4"/>
  <c r="AD15" i="23"/>
  <c r="J16" i="23"/>
  <c r="E19" i="4"/>
  <c r="AC16" i="23"/>
  <c r="R19" i="4"/>
  <c r="AA14" i="23"/>
  <c r="P17" i="4"/>
  <c r="B20" i="4"/>
  <c r="G17" i="23"/>
  <c r="G11" i="23"/>
  <c r="B14" i="4"/>
  <c r="R18" i="4"/>
  <c r="AC15" i="23"/>
  <c r="I13" i="23"/>
  <c r="D16" i="4"/>
  <c r="P16" i="4"/>
  <c r="AA13" i="23"/>
  <c r="Q14" i="4"/>
  <c r="AB11" i="23"/>
  <c r="AD14" i="23"/>
  <c r="S17" i="4"/>
  <c r="J14" i="23"/>
  <c r="E17" i="4"/>
  <c r="AB15" i="23"/>
  <c r="Q18" i="4"/>
  <c r="B21" i="4"/>
  <c r="G18" i="23"/>
  <c r="AV43" i="27"/>
  <c r="T16" i="4"/>
  <c r="AE13" i="23"/>
  <c r="AA12" i="23"/>
  <c r="P15" i="4"/>
  <c r="AC18" i="23"/>
  <c r="R21" i="4"/>
  <c r="E18" i="4"/>
  <c r="J15" i="23"/>
  <c r="AE11" i="23"/>
  <c r="T14" i="4"/>
  <c r="D14" i="4"/>
  <c r="I11" i="23"/>
  <c r="R20" i="4"/>
  <c r="AC17" i="23"/>
  <c r="F20" i="4"/>
  <c r="K17" i="23"/>
  <c r="J18" i="23"/>
  <c r="E21" i="4"/>
  <c r="R11" i="4"/>
  <c r="AC8" i="23"/>
  <c r="AB9" i="23"/>
  <c r="Q12" i="4"/>
  <c r="B16" i="4"/>
  <c r="G13" i="23"/>
  <c r="F15" i="4"/>
  <c r="K12" i="23"/>
  <c r="K14" i="23"/>
  <c r="F17" i="4"/>
  <c r="AV42" i="28"/>
  <c r="J13" i="23"/>
  <c r="E16" i="4"/>
  <c r="AA10" i="23"/>
  <c r="P13" i="4"/>
  <c r="G9" i="23"/>
  <c r="B12" i="4"/>
  <c r="F22" i="4"/>
  <c r="K19" i="23"/>
  <c r="AB10" i="23"/>
  <c r="Q13" i="4"/>
  <c r="F21" i="4"/>
  <c r="K18" i="23"/>
  <c r="AE17" i="23"/>
  <c r="T20" i="4"/>
  <c r="Q20" i="4"/>
  <c r="AB17" i="23"/>
  <c r="AV45" i="27"/>
  <c r="AV45" i="28"/>
  <c r="K13" i="23"/>
  <c r="F16" i="4"/>
  <c r="AE18" i="23"/>
  <c r="T21" i="4"/>
  <c r="AA9" i="23"/>
  <c r="P12" i="4"/>
  <c r="G19" i="23"/>
  <c r="B22" i="4"/>
  <c r="T17" i="4"/>
  <c r="AE14" i="23"/>
  <c r="G16" i="23"/>
  <c r="B19" i="4"/>
  <c r="AD12" i="23"/>
  <c r="S15" i="4"/>
  <c r="Q22" i="4"/>
  <c r="AB19" i="23"/>
  <c r="J17" i="23"/>
  <c r="E20" i="4"/>
  <c r="AC11" i="23"/>
  <c r="R14" i="4"/>
  <c r="I14" i="23"/>
  <c r="D17" i="4"/>
  <c r="AB12" i="23"/>
  <c r="Q15" i="4"/>
  <c r="I8" i="23"/>
  <c r="D11" i="4"/>
  <c r="AC19" i="23"/>
  <c r="R22" i="4"/>
  <c r="AC13" i="23"/>
  <c r="R16" i="4"/>
  <c r="P6" i="4"/>
  <c r="Q6" i="4" s="1"/>
  <c r="AV44" i="28"/>
  <c r="B13" i="4"/>
  <c r="G10" i="23"/>
  <c r="AA19" i="23"/>
  <c r="P22" i="4"/>
  <c r="I9" i="23"/>
  <c r="D12" i="4"/>
  <c r="AD17" i="23"/>
  <c r="S20" i="4"/>
  <c r="Q21" i="4"/>
  <c r="AB18" i="23"/>
  <c r="T11" i="4"/>
  <c r="AE8" i="23"/>
  <c r="AV47" i="27" l="1"/>
  <c r="AE19" i="23"/>
  <c r="AV47" i="28"/>
  <c r="F23" i="4"/>
  <c r="F24" i="4" s="1"/>
  <c r="D23" i="4"/>
  <c r="P23" i="4"/>
  <c r="P24" i="4" s="1"/>
  <c r="P26" i="4" s="1"/>
  <c r="R23" i="4"/>
  <c r="T23" i="4"/>
  <c r="D24" i="4"/>
  <c r="D25" i="4"/>
  <c r="C24" i="4"/>
  <c r="B6" i="4"/>
  <c r="C6" i="4" s="1"/>
  <c r="C26" i="4" s="1"/>
  <c r="B23" i="4"/>
  <c r="B24" i="4" s="1"/>
  <c r="Q23" i="4"/>
  <c r="C25" i="4" l="1"/>
  <c r="D26" i="4"/>
  <c r="F26" i="4"/>
  <c r="P25" i="4"/>
  <c r="T24" i="4"/>
  <c r="T26" i="4"/>
  <c r="R24" i="4"/>
  <c r="R26" i="4"/>
  <c r="R25" i="4"/>
  <c r="Q24" i="4"/>
  <c r="Q25" i="4"/>
  <c r="Q26" i="4"/>
  <c r="B26" i="4"/>
  <c r="B25" i="4"/>
  <c r="AM39" i="2" l="1" a="1"/>
  <c r="AM39" i="2" s="1"/>
  <c r="AM36" i="2" a="1"/>
  <c r="AM36" i="2" s="1"/>
  <c r="AM42" i="2" a="1"/>
  <c r="AM42" i="2" s="1"/>
  <c r="AM33" i="2" a="1"/>
  <c r="AM33" i="2" s="1"/>
  <c r="AM44" i="2" a="1"/>
  <c r="AM44" i="2" s="1"/>
  <c r="AM45" i="2" a="1"/>
  <c r="AM45" i="2" s="1"/>
  <c r="AM41" i="2" a="1"/>
  <c r="AM41" i="2" s="1"/>
  <c r="AM38" i="2" a="1"/>
  <c r="AM38" i="2" s="1"/>
  <c r="AM35" i="2" a="1"/>
  <c r="AM35" i="2" s="1"/>
  <c r="AM34" i="2" a="1"/>
  <c r="AM34" i="2" s="1"/>
  <c r="AM43" i="2" a="1"/>
  <c r="AM43" i="2" s="1"/>
  <c r="AM40" i="2" a="1"/>
  <c r="AM40" i="2" s="1"/>
  <c r="AM37" i="2" a="1"/>
  <c r="AM37" i="2" s="1"/>
  <c r="B29" i="26" l="1"/>
  <c r="D29" i="26" s="1"/>
  <c r="B29" i="29"/>
  <c r="D29" i="29" s="1"/>
  <c r="B32" i="29"/>
  <c r="D32" i="29" s="1"/>
  <c r="B32" i="26"/>
  <c r="D32" i="26" s="1"/>
  <c r="B26" i="26"/>
  <c r="D26" i="26" s="1"/>
  <c r="B26" i="29"/>
  <c r="D26" i="29" s="1"/>
  <c r="B27" i="26"/>
  <c r="D27" i="26" s="1"/>
  <c r="B27" i="29"/>
  <c r="D27" i="29" s="1"/>
  <c r="B30" i="26"/>
  <c r="D30" i="26" s="1"/>
  <c r="B30" i="29"/>
  <c r="D30" i="29" s="1"/>
  <c r="B33" i="26"/>
  <c r="D33" i="26" s="1"/>
  <c r="B33" i="29"/>
  <c r="D33" i="29" s="1"/>
  <c r="B37" i="26"/>
  <c r="D37" i="26" s="1"/>
  <c r="B37" i="29"/>
  <c r="D37" i="29" s="1"/>
  <c r="B36" i="29"/>
  <c r="D36" i="29" s="1"/>
  <c r="B36" i="26"/>
  <c r="D36" i="26" s="1"/>
  <c r="B25" i="26"/>
  <c r="D25" i="26" s="1"/>
  <c r="B25" i="29"/>
  <c r="D25" i="29" s="1"/>
  <c r="B34" i="29"/>
  <c r="D34" i="29" s="1"/>
  <c r="B34" i="26"/>
  <c r="D34" i="26" s="1"/>
  <c r="B28" i="26"/>
  <c r="D28" i="26" s="1"/>
  <c r="B28" i="29"/>
  <c r="D28" i="29" s="1"/>
  <c r="B31" i="29"/>
  <c r="D31" i="29" s="1"/>
  <c r="B31" i="26"/>
  <c r="D31" i="26" s="1"/>
  <c r="B35" i="26"/>
  <c r="D35" i="26" s="1"/>
  <c r="B35" i="29"/>
  <c r="D35" i="29" s="1"/>
  <c r="AN41" i="2" a="1"/>
  <c r="AN41" i="2" s="1"/>
  <c r="AN38" i="2" a="1"/>
  <c r="AN38" i="2" s="1"/>
  <c r="AN35" i="2" a="1"/>
  <c r="AN35" i="2" s="1"/>
  <c r="AN43" i="2" a="1"/>
  <c r="AN43" i="2" s="1"/>
  <c r="AN40" i="2" a="1"/>
  <c r="AN40" i="2" s="1"/>
  <c r="AN37" i="2" a="1"/>
  <c r="AN37" i="2" s="1"/>
  <c r="AN34" i="2" a="1"/>
  <c r="AN34" i="2" s="1"/>
  <c r="AN45" i="2" a="1"/>
  <c r="AN45" i="2" s="1"/>
  <c r="AN42" i="2" a="1"/>
  <c r="AN42" i="2" s="1"/>
  <c r="AN39" i="2" a="1"/>
  <c r="AN39" i="2" s="1"/>
  <c r="AN44" i="2" a="1"/>
  <c r="AN44" i="2" s="1"/>
  <c r="AN36" i="2" a="1"/>
  <c r="AN36" i="2" s="1"/>
  <c r="AN33" i="2" a="1"/>
  <c r="AN33" i="2" s="1"/>
  <c r="F33" i="29" l="1"/>
  <c r="H33" i="29" s="1"/>
  <c r="F33" i="26"/>
  <c r="H33" i="26" s="1"/>
  <c r="AO44" i="2" a="1"/>
  <c r="AO44" i="2" s="1"/>
  <c r="AO35" i="2" a="1"/>
  <c r="AO35" i="2" s="1"/>
  <c r="AO38" i="2" a="1"/>
  <c r="AO38" i="2" s="1"/>
  <c r="AO34" i="2" a="1"/>
  <c r="AO34" i="2" s="1"/>
  <c r="AO40" i="2" a="1"/>
  <c r="AO40" i="2" s="1"/>
  <c r="AO43" i="2" a="1"/>
  <c r="AO43" i="2" s="1"/>
  <c r="AO39" i="2" a="1"/>
  <c r="AO39" i="2" s="1"/>
  <c r="AO37" i="2" a="1"/>
  <c r="AO37" i="2" s="1"/>
  <c r="AO45" i="2" a="1"/>
  <c r="AO45" i="2" s="1"/>
  <c r="AO41" i="2" a="1"/>
  <c r="AO41" i="2" s="1"/>
  <c r="AO33" i="2" a="1"/>
  <c r="AO33" i="2" s="1"/>
  <c r="AO42" i="2" a="1"/>
  <c r="AO42" i="2" s="1"/>
  <c r="AO36" i="2" a="1"/>
  <c r="AO36" i="2" s="1"/>
  <c r="F28" i="26"/>
  <c r="H28" i="26" s="1"/>
  <c r="F28" i="29"/>
  <c r="H28" i="29" s="1"/>
  <c r="F25" i="26"/>
  <c r="H25" i="26" s="1"/>
  <c r="F25" i="29"/>
  <c r="H25" i="29" s="1"/>
  <c r="F36" i="29"/>
  <c r="H36" i="29" s="1"/>
  <c r="F36" i="26"/>
  <c r="H36" i="26" s="1"/>
  <c r="F31" i="26"/>
  <c r="H31" i="26" s="1"/>
  <c r="F31" i="29"/>
  <c r="H31" i="29" s="1"/>
  <c r="F34" i="26"/>
  <c r="H34" i="26" s="1"/>
  <c r="F34" i="29"/>
  <c r="H34" i="29" s="1"/>
  <c r="F37" i="26"/>
  <c r="H37" i="26" s="1"/>
  <c r="F37" i="29"/>
  <c r="H37" i="29" s="1"/>
  <c r="F26" i="29"/>
  <c r="H26" i="29" s="1"/>
  <c r="F26" i="26"/>
  <c r="H26" i="26" s="1"/>
  <c r="F29" i="26"/>
  <c r="H29" i="26" s="1"/>
  <c r="F29" i="29"/>
  <c r="H29" i="29" s="1"/>
  <c r="F32" i="29"/>
  <c r="H32" i="29" s="1"/>
  <c r="F32" i="26"/>
  <c r="H32" i="26" s="1"/>
  <c r="D38" i="29"/>
  <c r="C41" i="29" s="1"/>
  <c r="F35" i="26"/>
  <c r="H35" i="26" s="1"/>
  <c r="F35" i="29"/>
  <c r="H35" i="29" s="1"/>
  <c r="D38" i="26"/>
  <c r="C41" i="26" s="1"/>
  <c r="F27" i="29"/>
  <c r="H27" i="29" s="1"/>
  <c r="F27" i="26"/>
  <c r="H27" i="26" s="1"/>
  <c r="F30" i="29"/>
  <c r="H30" i="29" s="1"/>
  <c r="F30" i="26"/>
  <c r="H30" i="26" s="1"/>
  <c r="J33" i="26" l="1"/>
  <c r="L33" i="26" s="1"/>
  <c r="J33" i="29"/>
  <c r="L33" i="29" s="1"/>
  <c r="J29" i="26"/>
  <c r="L29" i="26" s="1"/>
  <c r="J29" i="29"/>
  <c r="L29" i="29" s="1"/>
  <c r="C42" i="26"/>
  <c r="D41" i="26"/>
  <c r="J31" i="29"/>
  <c r="L31" i="29" s="1"/>
  <c r="J31" i="26"/>
  <c r="L31" i="26" s="1"/>
  <c r="J35" i="26"/>
  <c r="L35" i="26" s="1"/>
  <c r="J35" i="29"/>
  <c r="L35" i="29" s="1"/>
  <c r="J32" i="26"/>
  <c r="L32" i="26" s="1"/>
  <c r="J32" i="29"/>
  <c r="L32" i="29" s="1"/>
  <c r="J26" i="26"/>
  <c r="L26" i="26" s="1"/>
  <c r="J26" i="29"/>
  <c r="L26" i="29" s="1"/>
  <c r="J37" i="26"/>
  <c r="L37" i="26" s="1"/>
  <c r="J37" i="29"/>
  <c r="L37" i="29" s="1"/>
  <c r="C42" i="29"/>
  <c r="D41" i="29"/>
  <c r="H38" i="29"/>
  <c r="J30" i="26"/>
  <c r="L30" i="26" s="1"/>
  <c r="J30" i="29"/>
  <c r="L30" i="29" s="1"/>
  <c r="H38" i="26"/>
  <c r="J27" i="29"/>
  <c r="L27" i="29" s="1"/>
  <c r="J27" i="26"/>
  <c r="L27" i="26" s="1"/>
  <c r="J36" i="26"/>
  <c r="L36" i="26" s="1"/>
  <c r="J36" i="29"/>
  <c r="L36" i="29" s="1"/>
  <c r="J28" i="29"/>
  <c r="L28" i="29" s="1"/>
  <c r="J28" i="26"/>
  <c r="L28" i="26" s="1"/>
  <c r="J25" i="29"/>
  <c r="L25" i="29" s="1"/>
  <c r="J25" i="26"/>
  <c r="L25" i="26" s="1"/>
  <c r="J34" i="26"/>
  <c r="L34" i="26" s="1"/>
  <c r="J34" i="29"/>
  <c r="L34" i="29" s="1"/>
  <c r="G41" i="29" l="1"/>
  <c r="C43" i="26"/>
  <c r="D42" i="26"/>
  <c r="G41" i="26"/>
  <c r="L38" i="26"/>
  <c r="C43" i="29"/>
  <c r="D42" i="29"/>
  <c r="L38" i="29"/>
  <c r="C44" i="29" l="1"/>
  <c r="D43" i="29"/>
  <c r="K41" i="29"/>
  <c r="K41" i="26"/>
  <c r="C44" i="26"/>
  <c r="D43" i="26"/>
  <c r="G42" i="29"/>
  <c r="H41" i="29"/>
  <c r="G42" i="26"/>
  <c r="H41" i="26"/>
  <c r="G43" i="26" l="1"/>
  <c r="H42" i="26"/>
  <c r="G43" i="29"/>
  <c r="H42" i="29"/>
  <c r="H49" i="26"/>
  <c r="H49" i="29"/>
  <c r="C45" i="26"/>
  <c r="D44" i="26"/>
  <c r="K42" i="26"/>
  <c r="L41" i="26"/>
  <c r="K42" i="29"/>
  <c r="L41" i="29"/>
  <c r="C45" i="29"/>
  <c r="D44" i="29"/>
  <c r="G44" i="29" l="1"/>
  <c r="H43" i="29"/>
  <c r="AD9" i="23"/>
  <c r="S12" i="4"/>
  <c r="L49" i="26"/>
  <c r="K43" i="26"/>
  <c r="L42" i="26"/>
  <c r="C46" i="26"/>
  <c r="D46" i="26" s="1"/>
  <c r="D45" i="26"/>
  <c r="J9" i="23"/>
  <c r="E12" i="4"/>
  <c r="C46" i="29"/>
  <c r="D46" i="29" s="1"/>
  <c r="D45" i="29"/>
  <c r="G44" i="26"/>
  <c r="H43" i="26"/>
  <c r="L49" i="29"/>
  <c r="K43" i="29"/>
  <c r="L42" i="29"/>
  <c r="D47" i="29" l="1"/>
  <c r="D49" i="29" s="1"/>
  <c r="S11" i="4" s="1"/>
  <c r="D47" i="26"/>
  <c r="D49" i="26" s="1"/>
  <c r="E11" i="4" s="1"/>
  <c r="K44" i="26"/>
  <c r="L43" i="26"/>
  <c r="K44" i="29"/>
  <c r="L43" i="29"/>
  <c r="S13" i="4"/>
  <c r="AD10" i="23"/>
  <c r="G45" i="26"/>
  <c r="H44" i="26"/>
  <c r="G45" i="29"/>
  <c r="H44" i="29"/>
  <c r="J10" i="23"/>
  <c r="E13" i="4"/>
  <c r="J8" i="23" l="1"/>
  <c r="AD8" i="23"/>
  <c r="E23" i="4"/>
  <c r="E25" i="4" s="1"/>
  <c r="G46" i="26"/>
  <c r="H46" i="26" s="1"/>
  <c r="H45" i="26"/>
  <c r="H47" i="26" s="1"/>
  <c r="S23" i="4"/>
  <c r="K45" i="29"/>
  <c r="L44" i="29"/>
  <c r="K45" i="26"/>
  <c r="L44" i="26"/>
  <c r="G46" i="29"/>
  <c r="H46" i="29" s="1"/>
  <c r="H45" i="29"/>
  <c r="E26" i="4"/>
  <c r="E24" i="4"/>
  <c r="F25" i="4" l="1"/>
  <c r="H47" i="29"/>
  <c r="S24" i="4"/>
  <c r="S25" i="4"/>
  <c r="S26" i="4"/>
  <c r="T25" i="4"/>
  <c r="K46" i="26"/>
  <c r="L46" i="26" s="1"/>
  <c r="L45" i="26"/>
  <c r="K46" i="29"/>
  <c r="L46" i="29" s="1"/>
  <c r="L45" i="29"/>
  <c r="L47" i="29" l="1"/>
  <c r="L47" i="26"/>
  <c r="AM57" i="2" l="1" a="1"/>
  <c r="AM57" i="2" s="1"/>
  <c r="AM59" i="2" a="1"/>
  <c r="AM59" i="2" s="1"/>
  <c r="AM60" i="2" a="1"/>
  <c r="AM60" i="2" s="1"/>
  <c r="AM55" i="2" a="1"/>
  <c r="AM55" i="2" s="1"/>
  <c r="AM52" i="2" a="1"/>
  <c r="AM52" i="2" s="1"/>
  <c r="AM62" i="2" a="1"/>
  <c r="AM62" i="2" s="1"/>
  <c r="AM58" i="2" a="1"/>
  <c r="AM58" i="2" s="1"/>
  <c r="AM50" i="2" a="1"/>
  <c r="AM50" i="2" s="1"/>
  <c r="AM61" i="2" a="1"/>
  <c r="AM61" i="2" s="1"/>
  <c r="AM54" i="2" a="1"/>
  <c r="AM54" i="2" s="1"/>
  <c r="AM51" i="2" a="1"/>
  <c r="AM51" i="2" s="1"/>
  <c r="AM53" i="2" a="1"/>
  <c r="AM53" i="2" s="1"/>
  <c r="AM56" i="2" a="1"/>
  <c r="AM56" i="2" s="1"/>
  <c r="B77" i="26" l="1"/>
  <c r="D77" i="26" s="1"/>
  <c r="B77" i="29"/>
  <c r="D77" i="29" s="1"/>
  <c r="B78" i="26"/>
  <c r="D78" i="26" s="1"/>
  <c r="B78" i="29"/>
  <c r="D78" i="29" s="1"/>
  <c r="B85" i="26"/>
  <c r="D85" i="26" s="1"/>
  <c r="B85" i="29"/>
  <c r="D85" i="29" s="1"/>
  <c r="B74" i="26"/>
  <c r="D74" i="26" s="1"/>
  <c r="B74" i="29"/>
  <c r="D74" i="29" s="1"/>
  <c r="B76" i="29"/>
  <c r="D76" i="29" s="1"/>
  <c r="B76" i="26"/>
  <c r="D76" i="26" s="1"/>
  <c r="B79" i="26"/>
  <c r="D79" i="26" s="1"/>
  <c r="B79" i="29"/>
  <c r="D79" i="29" s="1"/>
  <c r="B84" i="26"/>
  <c r="D84" i="26" s="1"/>
  <c r="B84" i="29"/>
  <c r="D84" i="29" s="1"/>
  <c r="B80" i="29"/>
  <c r="D80" i="29" s="1"/>
  <c r="B80" i="26"/>
  <c r="D80" i="26" s="1"/>
  <c r="B83" i="26"/>
  <c r="D83" i="26" s="1"/>
  <c r="B83" i="29"/>
  <c r="D83" i="29" s="1"/>
  <c r="B75" i="29"/>
  <c r="D75" i="29" s="1"/>
  <c r="B75" i="26"/>
  <c r="D75" i="26" s="1"/>
  <c r="B82" i="29"/>
  <c r="D82" i="29" s="1"/>
  <c r="B82" i="26"/>
  <c r="D82" i="26" s="1"/>
  <c r="B81" i="29"/>
  <c r="D81" i="29" s="1"/>
  <c r="B81" i="26"/>
  <c r="D81" i="26" s="1"/>
  <c r="AN57" i="2" a="1"/>
  <c r="AN57" i="2" s="1"/>
  <c r="AN54" i="2" a="1"/>
  <c r="AN54" i="2" s="1"/>
  <c r="AN55" i="2" a="1"/>
  <c r="AN55" i="2" s="1"/>
  <c r="AN62" i="2" a="1"/>
  <c r="AN62" i="2" s="1"/>
  <c r="AN52" i="2" a="1"/>
  <c r="AN52" i="2" s="1"/>
  <c r="AN53" i="2" a="1"/>
  <c r="AN53" i="2" s="1"/>
  <c r="AN60" i="2" a="1"/>
  <c r="AN60" i="2" s="1"/>
  <c r="AN51" i="2" a="1"/>
  <c r="AN51" i="2" s="1"/>
  <c r="AN56" i="2" a="1"/>
  <c r="AN56" i="2" s="1"/>
  <c r="AN58" i="2" a="1"/>
  <c r="AN58" i="2" s="1"/>
  <c r="AN59" i="2" a="1"/>
  <c r="AN59" i="2" s="1"/>
  <c r="AN61" i="2" a="1"/>
  <c r="AN61" i="2" s="1"/>
  <c r="AN50" i="2" a="1"/>
  <c r="AN50" i="2" s="1"/>
  <c r="F78" i="26" l="1"/>
  <c r="H78" i="26" s="1"/>
  <c r="F78" i="29"/>
  <c r="H78" i="29" s="1"/>
  <c r="F79" i="26"/>
  <c r="H79" i="26" s="1"/>
  <c r="F79" i="29"/>
  <c r="H79" i="29" s="1"/>
  <c r="F81" i="26"/>
  <c r="H81" i="26" s="1"/>
  <c r="F81" i="29"/>
  <c r="H81" i="29" s="1"/>
  <c r="AO57" i="2" a="1"/>
  <c r="AO57" i="2" s="1"/>
  <c r="AO58" i="2" a="1"/>
  <c r="AO58" i="2" s="1"/>
  <c r="AO53" i="2" a="1"/>
  <c r="AO53" i="2" s="1"/>
  <c r="AO59" i="2" a="1"/>
  <c r="AO59" i="2" s="1"/>
  <c r="AO60" i="2" a="1"/>
  <c r="AO60" i="2" s="1"/>
  <c r="AO62" i="2" a="1"/>
  <c r="AO62" i="2" s="1"/>
  <c r="AO52" i="2" a="1"/>
  <c r="AO52" i="2" s="1"/>
  <c r="AO54" i="2" a="1"/>
  <c r="AO54" i="2" s="1"/>
  <c r="AO50" i="2" a="1"/>
  <c r="AO50" i="2" s="1"/>
  <c r="AO55" i="2" a="1"/>
  <c r="AO55" i="2" s="1"/>
  <c r="AO56" i="2" a="1"/>
  <c r="AO56" i="2" s="1"/>
  <c r="AO61" i="2" a="1"/>
  <c r="AO61" i="2" s="1"/>
  <c r="AO51" i="2" a="1"/>
  <c r="AO51" i="2" s="1"/>
  <c r="F74" i="29"/>
  <c r="H74" i="29" s="1"/>
  <c r="F74" i="26"/>
  <c r="H74" i="26" s="1"/>
  <c r="F85" i="29"/>
  <c r="H85" i="29" s="1"/>
  <c r="F85" i="26"/>
  <c r="H85" i="26" s="1"/>
  <c r="F83" i="29"/>
  <c r="H83" i="29" s="1"/>
  <c r="F83" i="26"/>
  <c r="H83" i="26" s="1"/>
  <c r="D86" i="29"/>
  <c r="C89" i="29" s="1"/>
  <c r="F82" i="29"/>
  <c r="H82" i="29" s="1"/>
  <c r="F82" i="26"/>
  <c r="H82" i="26" s="1"/>
  <c r="D86" i="26"/>
  <c r="C89" i="26" s="1"/>
  <c r="F80" i="29"/>
  <c r="H80" i="29" s="1"/>
  <c r="F80" i="26"/>
  <c r="H80" i="26" s="1"/>
  <c r="F75" i="29"/>
  <c r="H75" i="29" s="1"/>
  <c r="F75" i="26"/>
  <c r="H75" i="26" s="1"/>
  <c r="F84" i="26"/>
  <c r="H84" i="26" s="1"/>
  <c r="F84" i="29"/>
  <c r="H84" i="29" s="1"/>
  <c r="F77" i="26"/>
  <c r="H77" i="26" s="1"/>
  <c r="F77" i="29"/>
  <c r="H77" i="29" s="1"/>
  <c r="F76" i="29"/>
  <c r="H76" i="29" s="1"/>
  <c r="F76" i="26"/>
  <c r="H76" i="26" s="1"/>
  <c r="J76" i="26" l="1"/>
  <c r="L76" i="26" s="1"/>
  <c r="J76" i="29"/>
  <c r="L76" i="29" s="1"/>
  <c r="C90" i="29"/>
  <c r="D89" i="29"/>
  <c r="J84" i="26"/>
  <c r="L84" i="26" s="1"/>
  <c r="J84" i="29"/>
  <c r="L84" i="29" s="1"/>
  <c r="J83" i="26"/>
  <c r="L83" i="26" s="1"/>
  <c r="J83" i="29"/>
  <c r="L83" i="29" s="1"/>
  <c r="J82" i="26"/>
  <c r="L82" i="26" s="1"/>
  <c r="J82" i="29"/>
  <c r="L82" i="29" s="1"/>
  <c r="J81" i="29"/>
  <c r="L81" i="29" s="1"/>
  <c r="J81" i="26"/>
  <c r="L81" i="26" s="1"/>
  <c r="AP57" i="2" a="1"/>
  <c r="AP57" i="2" s="1"/>
  <c r="AP51" i="2" a="1"/>
  <c r="AP51" i="2" s="1"/>
  <c r="AP56" i="2" a="1"/>
  <c r="AP56" i="2" s="1"/>
  <c r="AP62" i="2" a="1"/>
  <c r="AP62" i="2" s="1"/>
  <c r="AP50" i="2" a="1"/>
  <c r="AP50" i="2" s="1"/>
  <c r="AP53" i="2" a="1"/>
  <c r="AP53" i="2" s="1"/>
  <c r="AP59" i="2" a="1"/>
  <c r="AP59" i="2" s="1"/>
  <c r="J75" i="29"/>
  <c r="L75" i="29" s="1"/>
  <c r="J75" i="26"/>
  <c r="L75" i="26" s="1"/>
  <c r="H86" i="26"/>
  <c r="J85" i="29"/>
  <c r="L85" i="29" s="1"/>
  <c r="J85" i="26"/>
  <c r="L85" i="26" s="1"/>
  <c r="J80" i="26"/>
  <c r="L80" i="26" s="1"/>
  <c r="J80" i="29"/>
  <c r="L80" i="29" s="1"/>
  <c r="J77" i="29"/>
  <c r="L77" i="29" s="1"/>
  <c r="J77" i="26"/>
  <c r="L77" i="26" s="1"/>
  <c r="J79" i="26"/>
  <c r="L79" i="26" s="1"/>
  <c r="J79" i="29"/>
  <c r="L79" i="29" s="1"/>
  <c r="H86" i="29"/>
  <c r="C90" i="26"/>
  <c r="D89" i="26"/>
  <c r="J74" i="26"/>
  <c r="L74" i="26" s="1"/>
  <c r="J74" i="29"/>
  <c r="L74" i="29" s="1"/>
  <c r="J78" i="29"/>
  <c r="L78" i="29" s="1"/>
  <c r="J78" i="26"/>
  <c r="L78" i="26" s="1"/>
  <c r="L86" i="26" l="1"/>
  <c r="N81" i="26"/>
  <c r="P81" i="26" s="1"/>
  <c r="N81" i="29"/>
  <c r="P81" i="29" s="1"/>
  <c r="AQ57" i="2" a="1"/>
  <c r="AQ57" i="2" s="1"/>
  <c r="AQ62" i="2" a="1"/>
  <c r="AQ62" i="2" s="1"/>
  <c r="AQ58" i="2" a="1"/>
  <c r="AQ58" i="2" s="1"/>
  <c r="AQ51" i="2" a="1"/>
  <c r="AQ51" i="2" s="1"/>
  <c r="AQ54" i="2" a="1"/>
  <c r="AQ54" i="2" s="1"/>
  <c r="AQ50" i="2" a="1"/>
  <c r="AQ50" i="2" s="1"/>
  <c r="AQ55" i="2" a="1"/>
  <c r="AQ55" i="2" s="1"/>
  <c r="AQ53" i="2" a="1"/>
  <c r="AQ53" i="2" s="1"/>
  <c r="AQ59" i="2" a="1"/>
  <c r="AQ59" i="2" s="1"/>
  <c r="AQ52" i="2" a="1"/>
  <c r="AQ52" i="2" s="1"/>
  <c r="AQ61" i="2" a="1"/>
  <c r="AQ61" i="2" s="1"/>
  <c r="AQ56" i="2" a="1"/>
  <c r="AQ56" i="2" s="1"/>
  <c r="AQ60" i="2" a="1"/>
  <c r="AQ60" i="2" s="1"/>
  <c r="N74" i="26"/>
  <c r="P74" i="26" s="1"/>
  <c r="N74" i="29"/>
  <c r="P74" i="29" s="1"/>
  <c r="C91" i="26"/>
  <c r="D90" i="26"/>
  <c r="AP61" i="2" a="1"/>
  <c r="AP61" i="2" s="1"/>
  <c r="N80" i="26"/>
  <c r="P80" i="26" s="1"/>
  <c r="N80" i="29"/>
  <c r="P80" i="29" s="1"/>
  <c r="N75" i="29"/>
  <c r="P75" i="29" s="1"/>
  <c r="N75" i="26"/>
  <c r="P75" i="26" s="1"/>
  <c r="N77" i="26"/>
  <c r="P77" i="26" s="1"/>
  <c r="N77" i="29"/>
  <c r="P77" i="29" s="1"/>
  <c r="AP54" i="2" a="1"/>
  <c r="AP54" i="2" s="1"/>
  <c r="AP60" i="2" a="1"/>
  <c r="AP60" i="2" s="1"/>
  <c r="K89" i="26"/>
  <c r="AP55" i="2" a="1"/>
  <c r="AP55" i="2" s="1"/>
  <c r="C91" i="29"/>
  <c r="D90" i="29"/>
  <c r="N83" i="26"/>
  <c r="P83" i="26" s="1"/>
  <c r="N83" i="29"/>
  <c r="P83" i="29" s="1"/>
  <c r="AP52" i="2" a="1"/>
  <c r="AP52" i="2" s="1"/>
  <c r="L86" i="29"/>
  <c r="G89" i="29"/>
  <c r="G89" i="26"/>
  <c r="AP58" i="2" a="1"/>
  <c r="AP58" i="2" s="1"/>
  <c r="R85" i="29" l="1"/>
  <c r="T85" i="29" s="1"/>
  <c r="R85" i="26"/>
  <c r="T85" i="26" s="1"/>
  <c r="G90" i="29"/>
  <c r="H89" i="29"/>
  <c r="R76" i="29"/>
  <c r="T76" i="29" s="1"/>
  <c r="R76" i="26"/>
  <c r="T76" i="26" s="1"/>
  <c r="R77" i="29"/>
  <c r="T77" i="29" s="1"/>
  <c r="R77" i="26"/>
  <c r="T77" i="26" s="1"/>
  <c r="R79" i="29"/>
  <c r="T79" i="29" s="1"/>
  <c r="R79" i="26"/>
  <c r="T79" i="26" s="1"/>
  <c r="N76" i="26"/>
  <c r="P76" i="26" s="1"/>
  <c r="N76" i="29"/>
  <c r="P76" i="29" s="1"/>
  <c r="P86" i="29" s="1"/>
  <c r="R74" i="29"/>
  <c r="T74" i="29" s="1"/>
  <c r="R74" i="26"/>
  <c r="T74" i="26" s="1"/>
  <c r="N78" i="26"/>
  <c r="P78" i="26" s="1"/>
  <c r="N78" i="29"/>
  <c r="P78" i="29" s="1"/>
  <c r="R78" i="26"/>
  <c r="T78" i="26" s="1"/>
  <c r="R78" i="29"/>
  <c r="T78" i="29" s="1"/>
  <c r="K89" i="29"/>
  <c r="N85" i="26"/>
  <c r="P85" i="26" s="1"/>
  <c r="N85" i="29"/>
  <c r="P85" i="29" s="1"/>
  <c r="R75" i="26"/>
  <c r="T75" i="26" s="1"/>
  <c r="R75" i="29"/>
  <c r="T75" i="29" s="1"/>
  <c r="N79" i="26"/>
  <c r="P79" i="26" s="1"/>
  <c r="N79" i="29"/>
  <c r="P79" i="29" s="1"/>
  <c r="R82" i="29"/>
  <c r="T82" i="29" s="1"/>
  <c r="R82" i="26"/>
  <c r="T82" i="26" s="1"/>
  <c r="C92" i="26"/>
  <c r="D91" i="26"/>
  <c r="R81" i="29"/>
  <c r="T81" i="29" s="1"/>
  <c r="R81" i="26"/>
  <c r="T81" i="26" s="1"/>
  <c r="N82" i="26"/>
  <c r="P82" i="26" s="1"/>
  <c r="N82" i="29"/>
  <c r="P82" i="29" s="1"/>
  <c r="AR57" i="2" a="1"/>
  <c r="AR57" i="2" s="1"/>
  <c r="AR52" i="2" a="1"/>
  <c r="AR52" i="2" s="1"/>
  <c r="AR61" i="2" a="1"/>
  <c r="AR61" i="2" s="1"/>
  <c r="AR58" i="2" a="1"/>
  <c r="AR58" i="2" s="1"/>
  <c r="AR59" i="2" a="1"/>
  <c r="AR59" i="2" s="1"/>
  <c r="AR50" i="2" a="1"/>
  <c r="AR50" i="2" s="1"/>
  <c r="AR53" i="2" a="1"/>
  <c r="AR53" i="2" s="1"/>
  <c r="AR51" i="2" a="1"/>
  <c r="AR51" i="2" s="1"/>
  <c r="AR60" i="2" a="1"/>
  <c r="AR60" i="2" s="1"/>
  <c r="AR62" i="2" a="1"/>
  <c r="AR62" i="2" s="1"/>
  <c r="AR54" i="2" a="1"/>
  <c r="AR54" i="2" s="1"/>
  <c r="N84" i="29"/>
  <c r="P84" i="29" s="1"/>
  <c r="N84" i="26"/>
  <c r="P84" i="26" s="1"/>
  <c r="R84" i="26"/>
  <c r="T84" i="26" s="1"/>
  <c r="R84" i="29"/>
  <c r="T84" i="29" s="1"/>
  <c r="R83" i="29"/>
  <c r="T83" i="29" s="1"/>
  <c r="R83" i="26"/>
  <c r="T83" i="26" s="1"/>
  <c r="C92" i="29"/>
  <c r="D91" i="29"/>
  <c r="K90" i="26"/>
  <c r="L89" i="26"/>
  <c r="G90" i="26"/>
  <c r="H89" i="26"/>
  <c r="R80" i="26"/>
  <c r="T80" i="26" s="1"/>
  <c r="R80" i="29"/>
  <c r="T80" i="29" s="1"/>
  <c r="P86" i="26" l="1"/>
  <c r="O89" i="26" s="1"/>
  <c r="O89" i="29"/>
  <c r="V85" i="26"/>
  <c r="X85" i="26" s="1"/>
  <c r="V85" i="29"/>
  <c r="X85" i="29" s="1"/>
  <c r="AS57" i="2" a="1"/>
  <c r="AS57" i="2" s="1"/>
  <c r="AS59" i="2" a="1"/>
  <c r="AS59" i="2" s="1"/>
  <c r="AS61" i="2" a="1"/>
  <c r="AS61" i="2" s="1"/>
  <c r="AS53" i="2" a="1"/>
  <c r="AS53" i="2" s="1"/>
  <c r="AS51" i="2" a="1"/>
  <c r="AS51" i="2" s="1"/>
  <c r="AS50" i="2" a="1"/>
  <c r="AS50" i="2" s="1"/>
  <c r="AS54" i="2" a="1"/>
  <c r="AS54" i="2" s="1"/>
  <c r="AS62" i="2" a="1"/>
  <c r="AS62" i="2" s="1"/>
  <c r="AS58" i="2" a="1"/>
  <c r="AS58" i="2" s="1"/>
  <c r="AS52" i="2" a="1"/>
  <c r="AS52" i="2" s="1"/>
  <c r="V78" i="29"/>
  <c r="X78" i="29" s="1"/>
  <c r="V78" i="26"/>
  <c r="X78" i="26" s="1"/>
  <c r="V76" i="26"/>
  <c r="X76" i="26" s="1"/>
  <c r="V76" i="29"/>
  <c r="X76" i="29" s="1"/>
  <c r="V75" i="26"/>
  <c r="X75" i="26" s="1"/>
  <c r="V75" i="29"/>
  <c r="X75" i="29" s="1"/>
  <c r="K90" i="29"/>
  <c r="L89" i="29"/>
  <c r="V81" i="29"/>
  <c r="X81" i="29" s="1"/>
  <c r="V81" i="26"/>
  <c r="X81" i="26" s="1"/>
  <c r="H97" i="26"/>
  <c r="V77" i="26"/>
  <c r="X77" i="26" s="1"/>
  <c r="V77" i="29"/>
  <c r="X77" i="29" s="1"/>
  <c r="H97" i="29"/>
  <c r="G91" i="26"/>
  <c r="H90" i="26"/>
  <c r="L97" i="26"/>
  <c r="K91" i="26"/>
  <c r="L90" i="26"/>
  <c r="V74" i="29"/>
  <c r="X74" i="29" s="1"/>
  <c r="V74" i="26"/>
  <c r="X74" i="26" s="1"/>
  <c r="G91" i="29"/>
  <c r="H90" i="29"/>
  <c r="V84" i="29"/>
  <c r="X84" i="29" s="1"/>
  <c r="V84" i="26"/>
  <c r="X84" i="26" s="1"/>
  <c r="V83" i="26"/>
  <c r="X83" i="26" s="1"/>
  <c r="V83" i="29"/>
  <c r="X83" i="29" s="1"/>
  <c r="C93" i="29"/>
  <c r="D92" i="29"/>
  <c r="V82" i="29"/>
  <c r="X82" i="29" s="1"/>
  <c r="V82" i="26"/>
  <c r="X82" i="26" s="1"/>
  <c r="C93" i="26"/>
  <c r="D92" i="26"/>
  <c r="AR55" i="2" a="1"/>
  <c r="AR55" i="2" s="1"/>
  <c r="T86" i="26"/>
  <c r="S89" i="26" s="1"/>
  <c r="AR56" i="2" a="1"/>
  <c r="AR56" i="2" s="1"/>
  <c r="T86" i="29"/>
  <c r="L13" i="4" l="1"/>
  <c r="T10" i="23"/>
  <c r="Z75" i="26"/>
  <c r="AB75" i="26" s="1"/>
  <c r="Z75" i="29"/>
  <c r="AB75" i="29" s="1"/>
  <c r="Z85" i="26"/>
  <c r="AB85" i="26" s="1"/>
  <c r="Z85" i="29"/>
  <c r="AB85" i="29" s="1"/>
  <c r="C94" i="29"/>
  <c r="D94" i="29" s="1"/>
  <c r="D93" i="29"/>
  <c r="G92" i="26"/>
  <c r="H91" i="26"/>
  <c r="Z83" i="29"/>
  <c r="AB83" i="29" s="1"/>
  <c r="Z83" i="26"/>
  <c r="AB83" i="26" s="1"/>
  <c r="AN9" i="23"/>
  <c r="Z12" i="4"/>
  <c r="Z81" i="26"/>
  <c r="AB81" i="26" s="1"/>
  <c r="Z81" i="29"/>
  <c r="AB81" i="29" s="1"/>
  <c r="AT57" i="2" a="1"/>
  <c r="AT57" i="2" s="1"/>
  <c r="AT52" i="2" a="1"/>
  <c r="AT52" i="2" s="1"/>
  <c r="AT53" i="2" a="1"/>
  <c r="AT53" i="2" s="1"/>
  <c r="AT61" i="2" a="1"/>
  <c r="AT61" i="2" s="1"/>
  <c r="AT51" i="2" a="1"/>
  <c r="AT51" i="2" s="1"/>
  <c r="AT50" i="2" a="1"/>
  <c r="AT50" i="2" s="1"/>
  <c r="AT56" i="2" a="1"/>
  <c r="AT56" i="2" s="1"/>
  <c r="AT62" i="2" a="1"/>
  <c r="AT62" i="2" s="1"/>
  <c r="AT59" i="2" a="1"/>
  <c r="AT59" i="2" s="1"/>
  <c r="AT54" i="2" a="1"/>
  <c r="AT54" i="2" s="1"/>
  <c r="AT60" i="2" a="1"/>
  <c r="AT60" i="2" s="1"/>
  <c r="Z76" i="29"/>
  <c r="AB76" i="29" s="1"/>
  <c r="Z76" i="26"/>
  <c r="AB76" i="26" s="1"/>
  <c r="Z82" i="26"/>
  <c r="AB82" i="26" s="1"/>
  <c r="Z82" i="29"/>
  <c r="AB82" i="29" s="1"/>
  <c r="S89" i="29"/>
  <c r="L12" i="4"/>
  <c r="T9" i="23"/>
  <c r="V80" i="26"/>
  <c r="X80" i="26" s="1"/>
  <c r="V80" i="29"/>
  <c r="X80" i="29" s="1"/>
  <c r="X86" i="29" s="1"/>
  <c r="G92" i="29"/>
  <c r="H91" i="29"/>
  <c r="Z78" i="29"/>
  <c r="AB78" i="29" s="1"/>
  <c r="Z78" i="26"/>
  <c r="AB78" i="26" s="1"/>
  <c r="Z74" i="29"/>
  <c r="AB74" i="29" s="1"/>
  <c r="Z74" i="26"/>
  <c r="AB74" i="26" s="1"/>
  <c r="O90" i="29"/>
  <c r="P89" i="29"/>
  <c r="V79" i="29"/>
  <c r="X79" i="29" s="1"/>
  <c r="V79" i="26"/>
  <c r="X79" i="26" s="1"/>
  <c r="AS56" i="2" a="1"/>
  <c r="AS56" i="2" s="1"/>
  <c r="L97" i="29"/>
  <c r="AS55" i="2" a="1"/>
  <c r="AS55" i="2" s="1"/>
  <c r="Z77" i="29"/>
  <c r="AB77" i="29" s="1"/>
  <c r="Z77" i="26"/>
  <c r="AB77" i="26" s="1"/>
  <c r="S90" i="26"/>
  <c r="T89" i="26"/>
  <c r="C94" i="26"/>
  <c r="D94" i="26" s="1"/>
  <c r="D93" i="26"/>
  <c r="K92" i="26"/>
  <c r="L91" i="26"/>
  <c r="K91" i="29"/>
  <c r="L90" i="29"/>
  <c r="AS60" i="2" a="1"/>
  <c r="AS60" i="2" s="1"/>
  <c r="O90" i="26"/>
  <c r="P89" i="26"/>
  <c r="D95" i="26" l="1"/>
  <c r="D97" i="26" s="1"/>
  <c r="X86" i="26"/>
  <c r="D95" i="29"/>
  <c r="D97" i="29" s="1"/>
  <c r="W89" i="29"/>
  <c r="W89" i="26"/>
  <c r="Z80" i="26"/>
  <c r="AB80" i="26" s="1"/>
  <c r="Z80" i="29"/>
  <c r="AB80" i="29" s="1"/>
  <c r="AD74" i="29"/>
  <c r="AF74" i="29" s="1"/>
  <c r="AD74" i="26"/>
  <c r="AF74" i="26" s="1"/>
  <c r="G93" i="26"/>
  <c r="H92" i="26"/>
  <c r="AD75" i="29"/>
  <c r="AF75" i="29" s="1"/>
  <c r="AD75" i="26"/>
  <c r="AF75" i="26" s="1"/>
  <c r="O91" i="26"/>
  <c r="P90" i="26"/>
  <c r="K93" i="26"/>
  <c r="L92" i="26"/>
  <c r="S90" i="29"/>
  <c r="T89" i="29"/>
  <c r="AD85" i="29"/>
  <c r="AF85" i="29" s="1"/>
  <c r="AD85" i="26"/>
  <c r="AF85" i="26" s="1"/>
  <c r="AN8" i="23"/>
  <c r="Z11" i="4"/>
  <c r="AD77" i="26"/>
  <c r="AF77" i="26" s="1"/>
  <c r="AD77" i="29"/>
  <c r="AF77" i="29" s="1"/>
  <c r="L11" i="4"/>
  <c r="T8" i="23"/>
  <c r="O91" i="29"/>
  <c r="P90" i="29"/>
  <c r="AD76" i="29"/>
  <c r="AF76" i="29" s="1"/>
  <c r="AD76" i="26"/>
  <c r="AF76" i="26" s="1"/>
  <c r="Z84" i="29"/>
  <c r="AB84" i="29" s="1"/>
  <c r="Z84" i="26"/>
  <c r="AB84" i="26" s="1"/>
  <c r="AD81" i="26"/>
  <c r="AF81" i="26" s="1"/>
  <c r="AD81" i="29"/>
  <c r="AF81" i="29" s="1"/>
  <c r="T97" i="26"/>
  <c r="AU57" i="2" a="1"/>
  <c r="AU57" i="2" s="1"/>
  <c r="AU61" i="2" a="1"/>
  <c r="AU61" i="2" s="1"/>
  <c r="AU60" i="2" a="1"/>
  <c r="AU60" i="2" s="1"/>
  <c r="AU58" i="2" a="1"/>
  <c r="AU58" i="2" s="1"/>
  <c r="Z13" i="4"/>
  <c r="AN10" i="23"/>
  <c r="P97" i="29"/>
  <c r="AD84" i="29"/>
  <c r="AF84" i="29" s="1"/>
  <c r="AD84" i="26"/>
  <c r="AF84" i="26" s="1"/>
  <c r="AD83" i="26"/>
  <c r="AF83" i="26" s="1"/>
  <c r="AD83" i="29"/>
  <c r="AF83" i="29" s="1"/>
  <c r="K92" i="29"/>
  <c r="L91" i="29"/>
  <c r="AD78" i="26"/>
  <c r="AF78" i="26" s="1"/>
  <c r="AD78" i="29"/>
  <c r="AF78" i="29" s="1"/>
  <c r="AB86" i="26"/>
  <c r="AT55" i="2" a="1"/>
  <c r="AT55" i="2" s="1"/>
  <c r="AD80" i="29"/>
  <c r="AF80" i="29" s="1"/>
  <c r="AD80" i="26"/>
  <c r="AF80" i="26" s="1"/>
  <c r="S91" i="26"/>
  <c r="T90" i="26"/>
  <c r="P97" i="26"/>
  <c r="Z79" i="26"/>
  <c r="AB79" i="26" s="1"/>
  <c r="Z79" i="29"/>
  <c r="AB79" i="29" s="1"/>
  <c r="G93" i="29"/>
  <c r="H92" i="29"/>
  <c r="AT58" i="2" a="1"/>
  <c r="AT58" i="2" s="1"/>
  <c r="AB86" i="29" l="1"/>
  <c r="AA89" i="29"/>
  <c r="G94" i="26"/>
  <c r="H94" i="26" s="1"/>
  <c r="H93" i="26"/>
  <c r="AH85" i="29"/>
  <c r="AJ85" i="29" s="1"/>
  <c r="AH85" i="26"/>
  <c r="AJ85" i="26" s="1"/>
  <c r="AU51" i="2" a="1"/>
  <c r="AU51" i="2" s="1"/>
  <c r="AH84" i="26"/>
  <c r="AJ84" i="26" s="1"/>
  <c r="AH84" i="29"/>
  <c r="AJ84" i="29" s="1"/>
  <c r="L15" i="4"/>
  <c r="T12" i="23"/>
  <c r="AU50" i="2" a="1"/>
  <c r="AU50" i="2" s="1"/>
  <c r="AH82" i="26"/>
  <c r="AJ82" i="26" s="1"/>
  <c r="AH82" i="29"/>
  <c r="AJ82" i="29" s="1"/>
  <c r="AH81" i="26"/>
  <c r="AJ81" i="26" s="1"/>
  <c r="AH81" i="29"/>
  <c r="AJ81" i="29" s="1"/>
  <c r="AU56" i="2" a="1"/>
  <c r="AU56" i="2" s="1"/>
  <c r="T97" i="29"/>
  <c r="AD82" i="29"/>
  <c r="AF82" i="29" s="1"/>
  <c r="AD82" i="26"/>
  <c r="AF82" i="26" s="1"/>
  <c r="AU54" i="2" a="1"/>
  <c r="AU54" i="2" s="1"/>
  <c r="S91" i="29"/>
  <c r="T90" i="29"/>
  <c r="W90" i="26"/>
  <c r="X89" i="26"/>
  <c r="AA89" i="26"/>
  <c r="G94" i="29"/>
  <c r="H94" i="29" s="1"/>
  <c r="H93" i="29"/>
  <c r="AU55" i="2" a="1"/>
  <c r="AU55" i="2" s="1"/>
  <c r="AD79" i="26"/>
  <c r="AF79" i="26" s="1"/>
  <c r="AD79" i="29"/>
  <c r="AF79" i="29" s="1"/>
  <c r="K93" i="29"/>
  <c r="L92" i="29"/>
  <c r="AU52" i="2" a="1"/>
  <c r="AU52" i="2" s="1"/>
  <c r="K94" i="26"/>
  <c r="L94" i="26" s="1"/>
  <c r="L93" i="26"/>
  <c r="W90" i="29"/>
  <c r="X89" i="29"/>
  <c r="AV57" i="2" a="1"/>
  <c r="AV57" i="2" s="1"/>
  <c r="AV59" i="2" a="1"/>
  <c r="AV59" i="2" s="1"/>
  <c r="AV56" i="2" a="1"/>
  <c r="AV56" i="2" s="1"/>
  <c r="AV60" i="2" a="1"/>
  <c r="AV60" i="2" s="1"/>
  <c r="AV55" i="2" a="1"/>
  <c r="AV55" i="2" s="1"/>
  <c r="AV52" i="2" a="1"/>
  <c r="AV52" i="2" s="1"/>
  <c r="AV54" i="2" a="1"/>
  <c r="AV54" i="2" s="1"/>
  <c r="AV61" i="2" a="1"/>
  <c r="AV61" i="2" s="1"/>
  <c r="AV53" i="2" a="1"/>
  <c r="AV53" i="2" s="1"/>
  <c r="AV62" i="2" a="1"/>
  <c r="AV62" i="2" s="1"/>
  <c r="AV58" i="2" a="1"/>
  <c r="AV58" i="2" s="1"/>
  <c r="AV50" i="2" a="1"/>
  <c r="AV50" i="2" s="1"/>
  <c r="AV51" i="2" a="1"/>
  <c r="AV51" i="2" s="1"/>
  <c r="AU53" i="2" a="1"/>
  <c r="AU53" i="2" s="1"/>
  <c r="L14" i="4"/>
  <c r="T11" i="23"/>
  <c r="AU59" i="2" a="1"/>
  <c r="AU59" i="2" s="1"/>
  <c r="S92" i="26"/>
  <c r="T91" i="26"/>
  <c r="AN11" i="23"/>
  <c r="Z14" i="4"/>
  <c r="AU62" i="2" a="1"/>
  <c r="AU62" i="2" s="1"/>
  <c r="O92" i="29"/>
  <c r="P91" i="29"/>
  <c r="O92" i="26"/>
  <c r="P91" i="26"/>
  <c r="L95" i="26" l="1"/>
  <c r="AF86" i="29"/>
  <c r="AF86" i="26"/>
  <c r="AE89" i="26"/>
  <c r="AE89" i="29"/>
  <c r="AL75" i="26"/>
  <c r="AN75" i="26" s="1"/>
  <c r="AL75" i="29"/>
  <c r="AN75" i="29" s="1"/>
  <c r="X97" i="29"/>
  <c r="X97" i="26"/>
  <c r="AH74" i="29"/>
  <c r="AJ74" i="29" s="1"/>
  <c r="AH74" i="26"/>
  <c r="AJ74" i="26" s="1"/>
  <c r="AL82" i="26"/>
  <c r="AN82" i="26" s="1"/>
  <c r="AL82" i="29"/>
  <c r="AN82" i="29" s="1"/>
  <c r="AH78" i="26"/>
  <c r="AJ78" i="26" s="1"/>
  <c r="AH78" i="29"/>
  <c r="AJ78" i="29" s="1"/>
  <c r="AL78" i="29"/>
  <c r="AN78" i="29" s="1"/>
  <c r="AL78" i="26"/>
  <c r="AN78" i="26" s="1"/>
  <c r="K94" i="29"/>
  <c r="L94" i="29" s="1"/>
  <c r="L93" i="29"/>
  <c r="O93" i="26"/>
  <c r="P92" i="26"/>
  <c r="AL85" i="29"/>
  <c r="AN85" i="29" s="1"/>
  <c r="AL85" i="26"/>
  <c r="AN85" i="26" s="1"/>
  <c r="AL76" i="29"/>
  <c r="AN76" i="29" s="1"/>
  <c r="AL76" i="26"/>
  <c r="AN76" i="26" s="1"/>
  <c r="Z15" i="4"/>
  <c r="AN12" i="23"/>
  <c r="AH75" i="29"/>
  <c r="AJ75" i="29" s="1"/>
  <c r="AH75" i="26"/>
  <c r="AJ75" i="26" s="1"/>
  <c r="AH76" i="26"/>
  <c r="AJ76" i="26" s="1"/>
  <c r="AH76" i="29"/>
  <c r="AJ76" i="29" s="1"/>
  <c r="S93" i="26"/>
  <c r="T92" i="26"/>
  <c r="AL77" i="29"/>
  <c r="AN77" i="29" s="1"/>
  <c r="AL77" i="26"/>
  <c r="AN77" i="26" s="1"/>
  <c r="AH80" i="26"/>
  <c r="AJ80" i="26" s="1"/>
  <c r="AH80" i="29"/>
  <c r="AJ80" i="29" s="1"/>
  <c r="AL74" i="26"/>
  <c r="AN74" i="26" s="1"/>
  <c r="AL74" i="29"/>
  <c r="AN74" i="29" s="1"/>
  <c r="AL79" i="29"/>
  <c r="AN79" i="29" s="1"/>
  <c r="AL79" i="26"/>
  <c r="AN79" i="26" s="1"/>
  <c r="AL80" i="26"/>
  <c r="AN80" i="26" s="1"/>
  <c r="AL80" i="29"/>
  <c r="AN80" i="29" s="1"/>
  <c r="AH83" i="26"/>
  <c r="AJ83" i="26" s="1"/>
  <c r="AH83" i="29"/>
  <c r="AJ83" i="29" s="1"/>
  <c r="AL83" i="26"/>
  <c r="AN83" i="26" s="1"/>
  <c r="AL83" i="29"/>
  <c r="AN83" i="29" s="1"/>
  <c r="H95" i="29"/>
  <c r="H95" i="26"/>
  <c r="W91" i="26"/>
  <c r="X90" i="26"/>
  <c r="O93" i="29"/>
  <c r="P92" i="29"/>
  <c r="AL84" i="26"/>
  <c r="AN84" i="26" s="1"/>
  <c r="AL84" i="29"/>
  <c r="AN84" i="29" s="1"/>
  <c r="AL81" i="29"/>
  <c r="AN81" i="29" s="1"/>
  <c r="AL81" i="26"/>
  <c r="AN81" i="26" s="1"/>
  <c r="W91" i="29"/>
  <c r="X90" i="29"/>
  <c r="S92" i="29"/>
  <c r="T91" i="29"/>
  <c r="AH79" i="29"/>
  <c r="AJ79" i="29" s="1"/>
  <c r="AH79" i="26"/>
  <c r="AJ79" i="26" s="1"/>
  <c r="AH77" i="26"/>
  <c r="AJ77" i="26" s="1"/>
  <c r="AH77" i="29"/>
  <c r="AJ77" i="29" s="1"/>
  <c r="AW57" i="2" a="1"/>
  <c r="AW57" i="2" s="1"/>
  <c r="AW58" i="2" a="1"/>
  <c r="AW58" i="2" s="1"/>
  <c r="AW51" i="2" a="1"/>
  <c r="AW51" i="2" s="1"/>
  <c r="AW53" i="2" a="1"/>
  <c r="AW53" i="2" s="1"/>
  <c r="AW50" i="2" a="1"/>
  <c r="AW50" i="2" s="1"/>
  <c r="AW56" i="2" a="1"/>
  <c r="AW56" i="2" s="1"/>
  <c r="AW52" i="2" a="1"/>
  <c r="AW52" i="2" s="1"/>
  <c r="AW61" i="2" a="1"/>
  <c r="AW61" i="2" s="1"/>
  <c r="AW60" i="2" a="1"/>
  <c r="AW60" i="2" s="1"/>
  <c r="AW59" i="2" a="1"/>
  <c r="AW59" i="2" s="1"/>
  <c r="AW62" i="2" a="1"/>
  <c r="AW62" i="2" s="1"/>
  <c r="AW54" i="2" a="1"/>
  <c r="AW54" i="2" s="1"/>
  <c r="AW55" i="2" a="1"/>
  <c r="AW55" i="2" s="1"/>
  <c r="AA90" i="26"/>
  <c r="AB89" i="26"/>
  <c r="AA90" i="29"/>
  <c r="AB89" i="29"/>
  <c r="AJ86" i="29" l="1"/>
  <c r="L95" i="29"/>
  <c r="W92" i="26"/>
  <c r="X91" i="26"/>
  <c r="T13" i="23"/>
  <c r="L16" i="4"/>
  <c r="AP84" i="26"/>
  <c r="AR84" i="26" s="1"/>
  <c r="AP84" i="29"/>
  <c r="AR84" i="29" s="1"/>
  <c r="AP85" i="29"/>
  <c r="AR85" i="29" s="1"/>
  <c r="AP85" i="26"/>
  <c r="AR85" i="26" s="1"/>
  <c r="S93" i="29"/>
  <c r="T92" i="29"/>
  <c r="O94" i="26"/>
  <c r="P94" i="26" s="1"/>
  <c r="P93" i="26"/>
  <c r="AP83" i="29"/>
  <c r="AR83" i="29" s="1"/>
  <c r="AP83" i="26"/>
  <c r="AR83" i="26" s="1"/>
  <c r="AP76" i="26"/>
  <c r="AR76" i="26" s="1"/>
  <c r="AP76" i="29"/>
  <c r="AR76" i="29" s="1"/>
  <c r="S94" i="26"/>
  <c r="T94" i="26" s="1"/>
  <c r="T93" i="26"/>
  <c r="AP80" i="26"/>
  <c r="AR80" i="26" s="1"/>
  <c r="AP80" i="29"/>
  <c r="AR80" i="29" s="1"/>
  <c r="W92" i="29"/>
  <c r="X91" i="29"/>
  <c r="Z16" i="4"/>
  <c r="AN13" i="23"/>
  <c r="AP74" i="26"/>
  <c r="AR74" i="26" s="1"/>
  <c r="AP74" i="29"/>
  <c r="AR74" i="29" s="1"/>
  <c r="AB97" i="29"/>
  <c r="AE90" i="29"/>
  <c r="AF89" i="29"/>
  <c r="AP82" i="26"/>
  <c r="AR82" i="26" s="1"/>
  <c r="AP82" i="29"/>
  <c r="AR82" i="29" s="1"/>
  <c r="AP77" i="26"/>
  <c r="AR77" i="26" s="1"/>
  <c r="AP77" i="29"/>
  <c r="AR77" i="29" s="1"/>
  <c r="AP81" i="26"/>
  <c r="AR81" i="26" s="1"/>
  <c r="AP81" i="29"/>
  <c r="AR81" i="29" s="1"/>
  <c r="AI89" i="29"/>
  <c r="AP75" i="26"/>
  <c r="AR75" i="26" s="1"/>
  <c r="AP75" i="29"/>
  <c r="AR75" i="29" s="1"/>
  <c r="AA91" i="29"/>
  <c r="AB90" i="29"/>
  <c r="AB97" i="26"/>
  <c r="AA91" i="26"/>
  <c r="AB90" i="26"/>
  <c r="AX54" i="2" a="1"/>
  <c r="AX54" i="2" s="1"/>
  <c r="AX59" i="2" a="1"/>
  <c r="AX59" i="2" s="1"/>
  <c r="AX62" i="2" a="1"/>
  <c r="AX62" i="2" s="1"/>
  <c r="AX50" i="2" a="1"/>
  <c r="AX50" i="2" s="1"/>
  <c r="AX61" i="2" a="1"/>
  <c r="AX61" i="2" s="1"/>
  <c r="AX58" i="2" a="1"/>
  <c r="AX58" i="2" s="1"/>
  <c r="O94" i="29"/>
  <c r="P94" i="29" s="1"/>
  <c r="P93" i="29"/>
  <c r="P95" i="29" s="1"/>
  <c r="AN86" i="29"/>
  <c r="AM89" i="29" s="1"/>
  <c r="AP78" i="29"/>
  <c r="AR78" i="29" s="1"/>
  <c r="AP78" i="26"/>
  <c r="AR78" i="26" s="1"/>
  <c r="AP79" i="29"/>
  <c r="AR79" i="29" s="1"/>
  <c r="AP79" i="26"/>
  <c r="AR79" i="26" s="1"/>
  <c r="AN86" i="26"/>
  <c r="AJ86" i="26"/>
  <c r="AE90" i="26"/>
  <c r="AF89" i="26"/>
  <c r="P95" i="26" l="1"/>
  <c r="T95" i="26"/>
  <c r="AT74" i="29"/>
  <c r="AV74" i="29" s="1"/>
  <c r="AT74" i="26"/>
  <c r="AV74" i="26" s="1"/>
  <c r="AI90" i="29"/>
  <c r="AJ89" i="29"/>
  <c r="S94" i="29"/>
  <c r="T94" i="29" s="1"/>
  <c r="T93" i="29"/>
  <c r="AX57" i="2" a="1"/>
  <c r="AX57" i="2" s="1"/>
  <c r="AT82" i="29"/>
  <c r="AV82" i="29" s="1"/>
  <c r="AT82" i="26"/>
  <c r="AV82" i="26" s="1"/>
  <c r="AT85" i="26"/>
  <c r="AV85" i="26" s="1"/>
  <c r="AT85" i="29"/>
  <c r="AV85" i="29" s="1"/>
  <c r="AA92" i="26"/>
  <c r="AB91" i="26"/>
  <c r="L17" i="4"/>
  <c r="T14" i="23"/>
  <c r="AF97" i="29"/>
  <c r="AX52" i="2" a="1"/>
  <c r="AX52" i="2" s="1"/>
  <c r="AE91" i="29"/>
  <c r="AF90" i="29"/>
  <c r="W93" i="26"/>
  <c r="X92" i="26"/>
  <c r="AT78" i="29"/>
  <c r="AV78" i="29" s="1"/>
  <c r="AT78" i="26"/>
  <c r="AV78" i="26" s="1"/>
  <c r="AX55" i="2" a="1"/>
  <c r="AX55" i="2" s="1"/>
  <c r="Z17" i="4"/>
  <c r="AN14" i="23"/>
  <c r="AX60" i="2" a="1"/>
  <c r="AX60" i="2" s="1"/>
  <c r="AF97" i="26"/>
  <c r="AE91" i="26"/>
  <c r="AF90" i="26"/>
  <c r="AI89" i="26"/>
  <c r="AX53" i="2" a="1"/>
  <c r="AX53" i="2" s="1"/>
  <c r="AA92" i="29"/>
  <c r="AB91" i="29"/>
  <c r="AM89" i="26"/>
  <c r="AX56" i="2" a="1"/>
  <c r="AX56" i="2" s="1"/>
  <c r="AR86" i="29"/>
  <c r="AT83" i="29"/>
  <c r="AV83" i="29" s="1"/>
  <c r="AT83" i="26"/>
  <c r="AV83" i="26" s="1"/>
  <c r="AM90" i="29"/>
  <c r="AN89" i="29"/>
  <c r="W93" i="29"/>
  <c r="X92" i="29"/>
  <c r="AY57" i="2" a="1"/>
  <c r="AY57" i="2" s="1"/>
  <c r="AY50" i="2" a="1"/>
  <c r="AY50" i="2" s="1"/>
  <c r="AY55" i="2" a="1"/>
  <c r="AY55" i="2" s="1"/>
  <c r="AY56" i="2" a="1"/>
  <c r="AY56" i="2" s="1"/>
  <c r="AY58" i="2" a="1"/>
  <c r="AY58" i="2" s="1"/>
  <c r="AY53" i="2" a="1"/>
  <c r="AY53" i="2" s="1"/>
  <c r="AY59" i="2" a="1"/>
  <c r="AY59" i="2" s="1"/>
  <c r="AY54" i="2" a="1"/>
  <c r="AY54" i="2" s="1"/>
  <c r="AY61" i="2" a="1"/>
  <c r="AY61" i="2" s="1"/>
  <c r="AY62" i="2" a="1"/>
  <c r="AY62" i="2" s="1"/>
  <c r="AY51" i="2" a="1"/>
  <c r="AY51" i="2" s="1"/>
  <c r="AY52" i="2" a="1"/>
  <c r="AY52" i="2" s="1"/>
  <c r="AY60" i="2" a="1"/>
  <c r="AY60" i="2" s="1"/>
  <c r="AX51" i="2" a="1"/>
  <c r="AX51" i="2" s="1"/>
  <c r="AR86" i="26"/>
  <c r="T95" i="29" l="1"/>
  <c r="AA93" i="29"/>
  <c r="AB92" i="29"/>
  <c r="AQ89" i="26"/>
  <c r="B80" i="28"/>
  <c r="D80" i="28" s="1"/>
  <c r="B80" i="27"/>
  <c r="D80" i="27" s="1"/>
  <c r="AM90" i="26"/>
  <c r="AN89" i="26"/>
  <c r="AT77" i="26"/>
  <c r="AV77" i="26" s="1"/>
  <c r="AT77" i="29"/>
  <c r="AV77" i="29" s="1"/>
  <c r="W94" i="26"/>
  <c r="X94" i="26" s="1"/>
  <c r="X93" i="26"/>
  <c r="AT81" i="26"/>
  <c r="AV81" i="26" s="1"/>
  <c r="AT81" i="29"/>
  <c r="AV81" i="29" s="1"/>
  <c r="B79" i="27"/>
  <c r="D79" i="27" s="1"/>
  <c r="B79" i="28"/>
  <c r="D79" i="28" s="1"/>
  <c r="AT75" i="26"/>
  <c r="AV75" i="26" s="1"/>
  <c r="AT75" i="29"/>
  <c r="AV75" i="29" s="1"/>
  <c r="AZ54" i="2" a="1"/>
  <c r="AZ54" i="2" s="1"/>
  <c r="AZ53" i="2" a="1"/>
  <c r="AZ53" i="2" s="1"/>
  <c r="AZ50" i="2" a="1"/>
  <c r="AZ50" i="2" s="1"/>
  <c r="AZ56" i="2" a="1"/>
  <c r="AZ56" i="2" s="1"/>
  <c r="B81" i="27"/>
  <c r="D81" i="27" s="1"/>
  <c r="B81" i="28"/>
  <c r="D81" i="28" s="1"/>
  <c r="B84" i="27"/>
  <c r="D84" i="27" s="1"/>
  <c r="B84" i="28"/>
  <c r="D84" i="28" s="1"/>
  <c r="AI90" i="26"/>
  <c r="AJ89" i="26"/>
  <c r="AE92" i="29"/>
  <c r="AF91" i="29"/>
  <c r="W94" i="29"/>
  <c r="X94" i="29" s="1"/>
  <c r="X93" i="29"/>
  <c r="AT76" i="26"/>
  <c r="AV76" i="26" s="1"/>
  <c r="AT76" i="29"/>
  <c r="AV76" i="29" s="1"/>
  <c r="AJ97" i="29"/>
  <c r="B75" i="28"/>
  <c r="D75" i="28" s="1"/>
  <c r="B75" i="27"/>
  <c r="D75" i="27" s="1"/>
  <c r="AN97" i="29"/>
  <c r="AE92" i="26"/>
  <c r="AF91" i="26"/>
  <c r="AN15" i="23"/>
  <c r="Z18" i="4"/>
  <c r="AI91" i="29"/>
  <c r="AJ90" i="29"/>
  <c r="B76" i="27"/>
  <c r="D76" i="27" s="1"/>
  <c r="B76" i="28"/>
  <c r="D76" i="28" s="1"/>
  <c r="AM91" i="29"/>
  <c r="AN90" i="29"/>
  <c r="L18" i="4"/>
  <c r="T15" i="23"/>
  <c r="B85" i="27"/>
  <c r="D85" i="27" s="1"/>
  <c r="B85" i="28"/>
  <c r="D85" i="28" s="1"/>
  <c r="AT84" i="29"/>
  <c r="AV84" i="29" s="1"/>
  <c r="AT84" i="26"/>
  <c r="AV84" i="26" s="1"/>
  <c r="B83" i="27"/>
  <c r="D83" i="27" s="1"/>
  <c r="B83" i="28"/>
  <c r="D83" i="28" s="1"/>
  <c r="AQ89" i="29"/>
  <c r="B74" i="28"/>
  <c r="D74" i="28" s="1"/>
  <c r="B74" i="27"/>
  <c r="D74" i="27" s="1"/>
  <c r="B78" i="27"/>
  <c r="D78" i="27" s="1"/>
  <c r="B78" i="28"/>
  <c r="D78" i="28" s="1"/>
  <c r="B77" i="28"/>
  <c r="D77" i="28" s="1"/>
  <c r="B77" i="27"/>
  <c r="D77" i="27" s="1"/>
  <c r="AT80" i="29"/>
  <c r="AV80" i="29" s="1"/>
  <c r="AT80" i="26"/>
  <c r="AV80" i="26" s="1"/>
  <c r="AA93" i="26"/>
  <c r="AB92" i="26"/>
  <c r="B82" i="28"/>
  <c r="D82" i="28" s="1"/>
  <c r="B82" i="27"/>
  <c r="D82" i="27" s="1"/>
  <c r="AT79" i="26"/>
  <c r="AV79" i="26" s="1"/>
  <c r="AT79" i="29"/>
  <c r="AV79" i="29" s="1"/>
  <c r="X95" i="26" l="1"/>
  <c r="AV86" i="29"/>
  <c r="AV86" i="26"/>
  <c r="AU89" i="26" s="1"/>
  <c r="AV89" i="26" s="1"/>
  <c r="AU89" i="29"/>
  <c r="F78" i="27"/>
  <c r="H78" i="27" s="1"/>
  <c r="F78" i="28"/>
  <c r="H78" i="28" s="1"/>
  <c r="AZ51" i="2" a="1"/>
  <c r="AZ51" i="2" s="1"/>
  <c r="AN97" i="26"/>
  <c r="F74" i="28"/>
  <c r="H74" i="28" s="1"/>
  <c r="F74" i="27"/>
  <c r="H74" i="27" s="1"/>
  <c r="AJ97" i="26"/>
  <c r="Z20" i="4"/>
  <c r="AN17" i="23"/>
  <c r="AZ60" i="2" a="1"/>
  <c r="AZ60" i="2" s="1"/>
  <c r="AM91" i="26"/>
  <c r="AN90" i="26"/>
  <c r="AZ57" i="2" a="1"/>
  <c r="AZ57" i="2" s="1"/>
  <c r="AI91" i="26"/>
  <c r="AJ90" i="26"/>
  <c r="BA57" i="2" a="1"/>
  <c r="BA57" i="2" s="1"/>
  <c r="BA61" i="2" a="1"/>
  <c r="BA61" i="2" s="1"/>
  <c r="BA59" i="2" a="1"/>
  <c r="BA59" i="2" s="1"/>
  <c r="BA55" i="2" a="1"/>
  <c r="BA55" i="2" s="1"/>
  <c r="BA52" i="2" a="1"/>
  <c r="BA52" i="2" s="1"/>
  <c r="BA58" i="2" a="1"/>
  <c r="BA58" i="2" s="1"/>
  <c r="BA51" i="2" a="1"/>
  <c r="BA51" i="2" s="1"/>
  <c r="BA50" i="2" a="1"/>
  <c r="BA50" i="2" s="1"/>
  <c r="BA62" i="2" a="1"/>
  <c r="BA62" i="2" s="1"/>
  <c r="BA53" i="2" a="1"/>
  <c r="BA53" i="2" s="1"/>
  <c r="BA54" i="2" a="1"/>
  <c r="BA54" i="2" s="1"/>
  <c r="AA94" i="26"/>
  <c r="AB94" i="26" s="1"/>
  <c r="AB93" i="26"/>
  <c r="Z19" i="4"/>
  <c r="AN16" i="23"/>
  <c r="F80" i="28"/>
  <c r="H80" i="28" s="1"/>
  <c r="F80" i="27"/>
  <c r="H80" i="27" s="1"/>
  <c r="AZ55" i="2" a="1"/>
  <c r="AZ55" i="2" s="1"/>
  <c r="AQ90" i="26"/>
  <c r="AR89" i="26"/>
  <c r="AZ61" i="2" a="1"/>
  <c r="AZ61" i="2" s="1"/>
  <c r="F77" i="27"/>
  <c r="H77" i="27" s="1"/>
  <c r="F77" i="28"/>
  <c r="H77" i="28" s="1"/>
  <c r="AE93" i="26"/>
  <c r="AF92" i="26"/>
  <c r="AQ90" i="29"/>
  <c r="AR89" i="29"/>
  <c r="AZ59" i="2" a="1"/>
  <c r="AZ59" i="2" s="1"/>
  <c r="AA94" i="29"/>
  <c r="AB94" i="29" s="1"/>
  <c r="AB93" i="29"/>
  <c r="D86" i="27"/>
  <c r="C89" i="27" s="1"/>
  <c r="AZ58" i="2" a="1"/>
  <c r="AZ58" i="2" s="1"/>
  <c r="AZ52" i="2" a="1"/>
  <c r="AZ52" i="2" s="1"/>
  <c r="AE93" i="29"/>
  <c r="AF92" i="29"/>
  <c r="D86" i="28"/>
  <c r="C89" i="28" s="1"/>
  <c r="AM92" i="29"/>
  <c r="AN91" i="29"/>
  <c r="AI92" i="29"/>
  <c r="AJ91" i="29"/>
  <c r="X95" i="29"/>
  <c r="AZ62" i="2" a="1"/>
  <c r="AZ62" i="2" s="1"/>
  <c r="AU90" i="26" l="1"/>
  <c r="J85" i="28"/>
  <c r="L85" i="28" s="1"/>
  <c r="J85" i="27"/>
  <c r="L85" i="27" s="1"/>
  <c r="J83" i="27"/>
  <c r="L83" i="27" s="1"/>
  <c r="J83" i="28"/>
  <c r="L83" i="28" s="1"/>
  <c r="J81" i="28"/>
  <c r="L81" i="28" s="1"/>
  <c r="J81" i="27"/>
  <c r="L81" i="27" s="1"/>
  <c r="L20" i="4"/>
  <c r="T17" i="23"/>
  <c r="T16" i="23"/>
  <c r="L19" i="4"/>
  <c r="F83" i="27"/>
  <c r="H83" i="27" s="1"/>
  <c r="F83" i="28"/>
  <c r="H83" i="28" s="1"/>
  <c r="AR97" i="29"/>
  <c r="AQ91" i="29"/>
  <c r="AR90" i="29"/>
  <c r="AB95" i="26"/>
  <c r="BB54" i="2" a="1"/>
  <c r="BB54" i="2" s="1"/>
  <c r="BB61" i="2" a="1"/>
  <c r="BB61" i="2" s="1"/>
  <c r="BB62" i="2" a="1"/>
  <c r="BB62" i="2" s="1"/>
  <c r="BB53" i="2" a="1"/>
  <c r="BB53" i="2" s="1"/>
  <c r="BB60" i="2" a="1"/>
  <c r="BB60" i="2" s="1"/>
  <c r="BB50" i="2" a="1"/>
  <c r="BB50" i="2" s="1"/>
  <c r="BB58" i="2" a="1"/>
  <c r="BB58" i="2" s="1"/>
  <c r="BB52" i="2" a="1"/>
  <c r="BB52" i="2" s="1"/>
  <c r="BB51" i="2" a="1"/>
  <c r="BB51" i="2" s="1"/>
  <c r="BB59" i="2" a="1"/>
  <c r="BB59" i="2" s="1"/>
  <c r="AB95" i="29"/>
  <c r="AI93" i="29"/>
  <c r="AJ92" i="29"/>
  <c r="J78" i="28"/>
  <c r="L78" i="28" s="1"/>
  <c r="J78" i="27"/>
  <c r="L78" i="27" s="1"/>
  <c r="F75" i="28"/>
  <c r="H75" i="28" s="1"/>
  <c r="F75" i="27"/>
  <c r="H75" i="27" s="1"/>
  <c r="D89" i="27"/>
  <c r="C90" i="27"/>
  <c r="J77" i="28"/>
  <c r="L77" i="28" s="1"/>
  <c r="J77" i="27"/>
  <c r="L77" i="27" s="1"/>
  <c r="AI92" i="26"/>
  <c r="AJ91" i="26"/>
  <c r="F81" i="28"/>
  <c r="H81" i="28" s="1"/>
  <c r="F81" i="27"/>
  <c r="H81" i="27" s="1"/>
  <c r="J76" i="28"/>
  <c r="L76" i="28" s="1"/>
  <c r="J76" i="27"/>
  <c r="L76" i="27" s="1"/>
  <c r="AM93" i="29"/>
  <c r="AN92" i="29"/>
  <c r="J74" i="28"/>
  <c r="L74" i="28" s="1"/>
  <c r="J74" i="27"/>
  <c r="L74" i="27" s="1"/>
  <c r="AE94" i="26"/>
  <c r="AF94" i="26" s="1"/>
  <c r="AF93" i="26"/>
  <c r="F85" i="28"/>
  <c r="H85" i="28" s="1"/>
  <c r="F85" i="27"/>
  <c r="H85" i="27" s="1"/>
  <c r="J75" i="27"/>
  <c r="L75" i="27" s="1"/>
  <c r="J75" i="28"/>
  <c r="L75" i="28" s="1"/>
  <c r="AM92" i="26"/>
  <c r="AN91" i="26"/>
  <c r="AU90" i="29"/>
  <c r="AV89" i="29"/>
  <c r="AV97" i="29" s="1"/>
  <c r="J79" i="27"/>
  <c r="L79" i="27" s="1"/>
  <c r="J79" i="28"/>
  <c r="L79" i="28" s="1"/>
  <c r="C90" i="28"/>
  <c r="D89" i="28"/>
  <c r="AE94" i="29"/>
  <c r="AF94" i="29" s="1"/>
  <c r="AF93" i="29"/>
  <c r="AR97" i="26"/>
  <c r="J82" i="28"/>
  <c r="L82" i="28" s="1"/>
  <c r="J82" i="27"/>
  <c r="L82" i="27" s="1"/>
  <c r="F84" i="28"/>
  <c r="H84" i="28" s="1"/>
  <c r="F84" i="27"/>
  <c r="H84" i="27" s="1"/>
  <c r="AV97" i="26"/>
  <c r="F76" i="28"/>
  <c r="H76" i="28" s="1"/>
  <c r="F76" i="27"/>
  <c r="H76" i="27" s="1"/>
  <c r="AQ91" i="26"/>
  <c r="AR90" i="26"/>
  <c r="BA56" i="2" a="1"/>
  <c r="BA56" i="2" s="1"/>
  <c r="AU91" i="26"/>
  <c r="AV90" i="26"/>
  <c r="F82" i="27"/>
  <c r="H82" i="27" s="1"/>
  <c r="F82" i="28"/>
  <c r="H82" i="28" s="1"/>
  <c r="F79" i="27"/>
  <c r="H79" i="27" s="1"/>
  <c r="F79" i="28"/>
  <c r="H79" i="28" s="1"/>
  <c r="BA60" i="2" a="1"/>
  <c r="BA60" i="2" s="1"/>
  <c r="AF95" i="29" l="1"/>
  <c r="H86" i="27"/>
  <c r="G89" i="27" s="1"/>
  <c r="G90" i="27" s="1"/>
  <c r="H86" i="28"/>
  <c r="G89" i="28" s="1"/>
  <c r="H89" i="27"/>
  <c r="AQ92" i="26"/>
  <c r="AR91" i="26"/>
  <c r="C91" i="28"/>
  <c r="D90" i="28"/>
  <c r="N77" i="28"/>
  <c r="P77" i="28" s="1"/>
  <c r="N77" i="27"/>
  <c r="P77" i="27" s="1"/>
  <c r="Z22" i="4"/>
  <c r="Z23" i="4" s="1"/>
  <c r="AN19" i="23"/>
  <c r="N85" i="27"/>
  <c r="P85" i="27" s="1"/>
  <c r="N85" i="28"/>
  <c r="P85" i="28" s="1"/>
  <c r="N78" i="27"/>
  <c r="P78" i="27" s="1"/>
  <c r="N78" i="28"/>
  <c r="P78" i="28" s="1"/>
  <c r="J84" i="27"/>
  <c r="L84" i="27" s="1"/>
  <c r="J84" i="28"/>
  <c r="L84" i="28" s="1"/>
  <c r="AI94" i="29"/>
  <c r="AJ94" i="29" s="1"/>
  <c r="AJ93" i="29"/>
  <c r="BB57" i="2" a="1"/>
  <c r="BB57" i="2" s="1"/>
  <c r="AM93" i="26"/>
  <c r="AN92" i="26"/>
  <c r="BC55" i="2" a="1"/>
  <c r="BC55" i="2" s="1"/>
  <c r="N83" i="28"/>
  <c r="P83" i="28" s="1"/>
  <c r="N83" i="27"/>
  <c r="P83" i="27" s="1"/>
  <c r="N75" i="27"/>
  <c r="P75" i="27" s="1"/>
  <c r="N75" i="28"/>
  <c r="P75" i="28" s="1"/>
  <c r="AM94" i="29"/>
  <c r="AN94" i="29" s="1"/>
  <c r="AN93" i="29"/>
  <c r="L22" i="4"/>
  <c r="T19" i="23"/>
  <c r="N76" i="27"/>
  <c r="P76" i="27" s="1"/>
  <c r="N76" i="28"/>
  <c r="P76" i="28" s="1"/>
  <c r="AQ92" i="29"/>
  <c r="AR91" i="29"/>
  <c r="T18" i="23"/>
  <c r="L21" i="4"/>
  <c r="L23" i="4" s="1"/>
  <c r="N82" i="28"/>
  <c r="P82" i="28" s="1"/>
  <c r="N82" i="27"/>
  <c r="P82" i="27" s="1"/>
  <c r="AU91" i="29"/>
  <c r="AV90" i="29"/>
  <c r="N74" i="28"/>
  <c r="P74" i="28" s="1"/>
  <c r="N74" i="27"/>
  <c r="P74" i="27" s="1"/>
  <c r="Z21" i="4"/>
  <c r="AN18" i="23"/>
  <c r="N84" i="28"/>
  <c r="P84" i="28" s="1"/>
  <c r="N84" i="27"/>
  <c r="P84" i="27" s="1"/>
  <c r="J80" i="27"/>
  <c r="L80" i="27" s="1"/>
  <c r="L86" i="27" s="1"/>
  <c r="J80" i="28"/>
  <c r="L80" i="28" s="1"/>
  <c r="L86" i="28" s="1"/>
  <c r="C91" i="27"/>
  <c r="D90" i="27"/>
  <c r="BB56" i="2" a="1"/>
  <c r="BB56" i="2" s="1"/>
  <c r="AI93" i="26"/>
  <c r="AJ92" i="26"/>
  <c r="AU92" i="26"/>
  <c r="AV91" i="26"/>
  <c r="AF95" i="26"/>
  <c r="BB55" i="2" a="1"/>
  <c r="BB55" i="2" s="1"/>
  <c r="AJ95" i="29" l="1"/>
  <c r="AN95" i="29"/>
  <c r="K89" i="28"/>
  <c r="K89" i="27"/>
  <c r="N81" i="28"/>
  <c r="P81" i="28" s="1"/>
  <c r="N81" i="27"/>
  <c r="P81" i="27" s="1"/>
  <c r="R79" i="27"/>
  <c r="T79" i="27" s="1"/>
  <c r="R79" i="28"/>
  <c r="T79" i="28" s="1"/>
  <c r="BC56" i="2" a="1"/>
  <c r="BC56" i="2" s="1"/>
  <c r="C92" i="28"/>
  <c r="D91" i="28"/>
  <c r="BC52" i="2" a="1"/>
  <c r="BC52" i="2" s="1"/>
  <c r="BD57" i="2" a="1"/>
  <c r="BD57" i="2" s="1"/>
  <c r="BD55" i="2" a="1"/>
  <c r="BD55" i="2" s="1"/>
  <c r="BD60" i="2" a="1"/>
  <c r="BD60" i="2" s="1"/>
  <c r="BD50" i="2" a="1"/>
  <c r="BD50" i="2" s="1"/>
  <c r="BD59" i="2" a="1"/>
  <c r="BD59" i="2" s="1"/>
  <c r="BD56" i="2" a="1"/>
  <c r="BD56" i="2" s="1"/>
  <c r="BD54" i="2" a="1"/>
  <c r="BD54" i="2" s="1"/>
  <c r="BD53" i="2" a="1"/>
  <c r="BD53" i="2" s="1"/>
  <c r="BD51" i="2" a="1"/>
  <c r="BD51" i="2" s="1"/>
  <c r="BD58" i="2" a="1"/>
  <c r="BD58" i="2" s="1"/>
  <c r="BD62" i="2" a="1"/>
  <c r="BD62" i="2" s="1"/>
  <c r="BD52" i="2" a="1"/>
  <c r="BD52" i="2" s="1"/>
  <c r="BD61" i="2" a="1"/>
  <c r="BD61" i="2" s="1"/>
  <c r="BC58" i="2" a="1"/>
  <c r="BC58" i="2" s="1"/>
  <c r="AQ93" i="26"/>
  <c r="AR92" i="26"/>
  <c r="C92" i="27"/>
  <c r="D91" i="27"/>
  <c r="BC54" i="2" a="1"/>
  <c r="BC54" i="2" s="1"/>
  <c r="BC59" i="2" a="1"/>
  <c r="BC59" i="2" s="1"/>
  <c r="Z26" i="4"/>
  <c r="Z24" i="4"/>
  <c r="BC53" i="2" a="1"/>
  <c r="BC53" i="2" s="1"/>
  <c r="N79" i="27"/>
  <c r="P79" i="27" s="1"/>
  <c r="N79" i="28"/>
  <c r="P79" i="28" s="1"/>
  <c r="BC51" i="2" a="1"/>
  <c r="BC51" i="2" s="1"/>
  <c r="G90" i="28"/>
  <c r="H89" i="28"/>
  <c r="AM94" i="26"/>
  <c r="AN94" i="26" s="1"/>
  <c r="AN93" i="26"/>
  <c r="BC61" i="2" a="1"/>
  <c r="BC61" i="2" s="1"/>
  <c r="AI94" i="26"/>
  <c r="AJ94" i="26" s="1"/>
  <c r="AJ93" i="26"/>
  <c r="BC60" i="2" a="1"/>
  <c r="BC60" i="2" s="1"/>
  <c r="BC50" i="2" a="1"/>
  <c r="BC50" i="2" s="1"/>
  <c r="AQ93" i="29"/>
  <c r="AR92" i="29"/>
  <c r="AU93" i="26"/>
  <c r="AV92" i="26"/>
  <c r="BC62" i="2" a="1"/>
  <c r="BC62" i="2" s="1"/>
  <c r="H97" i="27"/>
  <c r="L26" i="4"/>
  <c r="L24" i="4"/>
  <c r="AU92" i="29"/>
  <c r="AV91" i="29"/>
  <c r="N80" i="28"/>
  <c r="P80" i="28" s="1"/>
  <c r="N80" i="27"/>
  <c r="P80" i="27" s="1"/>
  <c r="BC57" i="2" a="1"/>
  <c r="BC57" i="2" s="1"/>
  <c r="G91" i="27"/>
  <c r="H90" i="27"/>
  <c r="AN95" i="26" l="1"/>
  <c r="P86" i="27"/>
  <c r="P86" i="28"/>
  <c r="O89" i="28" s="1"/>
  <c r="P89" i="28" s="1"/>
  <c r="AJ95" i="26"/>
  <c r="O89" i="27"/>
  <c r="O90" i="28"/>
  <c r="AQ94" i="29"/>
  <c r="AR94" i="29" s="1"/>
  <c r="AR93" i="29"/>
  <c r="R77" i="27"/>
  <c r="T77" i="27" s="1"/>
  <c r="R77" i="28"/>
  <c r="T77" i="28" s="1"/>
  <c r="V82" i="28"/>
  <c r="X82" i="28" s="1"/>
  <c r="V82" i="27"/>
  <c r="X82" i="27" s="1"/>
  <c r="C93" i="28"/>
  <c r="D92" i="28"/>
  <c r="R74" i="27"/>
  <c r="T74" i="27" s="1"/>
  <c r="R74" i="28"/>
  <c r="T74" i="28" s="1"/>
  <c r="R84" i="27"/>
  <c r="T84" i="27" s="1"/>
  <c r="R84" i="28"/>
  <c r="T84" i="28" s="1"/>
  <c r="V77" i="27"/>
  <c r="X77" i="27" s="1"/>
  <c r="V77" i="28"/>
  <c r="X77" i="28" s="1"/>
  <c r="V78" i="28"/>
  <c r="X78" i="28" s="1"/>
  <c r="V78" i="27"/>
  <c r="X78" i="27" s="1"/>
  <c r="AU93" i="29"/>
  <c r="AV92" i="29"/>
  <c r="R83" i="28"/>
  <c r="T83" i="28" s="1"/>
  <c r="R83" i="27"/>
  <c r="T83" i="27" s="1"/>
  <c r="V80" i="27"/>
  <c r="X80" i="27" s="1"/>
  <c r="V80" i="28"/>
  <c r="X80" i="28" s="1"/>
  <c r="V75" i="27"/>
  <c r="X75" i="27" s="1"/>
  <c r="V75" i="28"/>
  <c r="X75" i="28" s="1"/>
  <c r="V83" i="28"/>
  <c r="X83" i="28" s="1"/>
  <c r="V83" i="27"/>
  <c r="X83" i="27" s="1"/>
  <c r="R80" i="27"/>
  <c r="T80" i="27" s="1"/>
  <c r="R80" i="28"/>
  <c r="T80" i="28" s="1"/>
  <c r="V74" i="27"/>
  <c r="X74" i="27" s="1"/>
  <c r="V74" i="28"/>
  <c r="X74" i="28" s="1"/>
  <c r="R78" i="27"/>
  <c r="T78" i="27" s="1"/>
  <c r="R78" i="28"/>
  <c r="T78" i="28" s="1"/>
  <c r="C93" i="27"/>
  <c r="D92" i="27"/>
  <c r="V84" i="28"/>
  <c r="X84" i="28" s="1"/>
  <c r="V84" i="27"/>
  <c r="X84" i="27" s="1"/>
  <c r="K90" i="27"/>
  <c r="L89" i="27"/>
  <c r="H97" i="28"/>
  <c r="V79" i="28"/>
  <c r="X79" i="28" s="1"/>
  <c r="V79" i="27"/>
  <c r="X79" i="27" s="1"/>
  <c r="R85" i="28"/>
  <c r="T85" i="28" s="1"/>
  <c r="R85" i="27"/>
  <c r="T85" i="27" s="1"/>
  <c r="M12" i="4"/>
  <c r="U9" i="23"/>
  <c r="G91" i="28"/>
  <c r="H90" i="28"/>
  <c r="AQ94" i="26"/>
  <c r="AR94" i="26" s="1"/>
  <c r="AR93" i="26"/>
  <c r="V81" i="28"/>
  <c r="X81" i="28" s="1"/>
  <c r="V81" i="27"/>
  <c r="X81" i="27" s="1"/>
  <c r="R75" i="28"/>
  <c r="T75" i="28" s="1"/>
  <c r="R75" i="27"/>
  <c r="T75" i="27" s="1"/>
  <c r="R82" i="27"/>
  <c r="T82" i="27" s="1"/>
  <c r="R82" i="28"/>
  <c r="T82" i="28" s="1"/>
  <c r="BE57" i="2" a="1"/>
  <c r="BE57" i="2" s="1"/>
  <c r="BE55" i="2" a="1"/>
  <c r="BE55" i="2" s="1"/>
  <c r="BE56" i="2" a="1"/>
  <c r="BE56" i="2" s="1"/>
  <c r="BE61" i="2" a="1"/>
  <c r="BE61" i="2" s="1"/>
  <c r="BE50" i="2" a="1"/>
  <c r="BE50" i="2" s="1"/>
  <c r="BE58" i="2" a="1"/>
  <c r="BE58" i="2" s="1"/>
  <c r="BE51" i="2" a="1"/>
  <c r="BE51" i="2" s="1"/>
  <c r="G92" i="27"/>
  <c r="H91" i="27"/>
  <c r="V85" i="27"/>
  <c r="X85" i="27" s="1"/>
  <c r="V85" i="28"/>
  <c r="X85" i="28" s="1"/>
  <c r="K90" i="28"/>
  <c r="L89" i="28"/>
  <c r="R81" i="28"/>
  <c r="T81" i="28" s="1"/>
  <c r="R81" i="27"/>
  <c r="T81" i="27" s="1"/>
  <c r="AU94" i="26"/>
  <c r="AV94" i="26" s="1"/>
  <c r="AV93" i="26"/>
  <c r="V76" i="28"/>
  <c r="X76" i="28" s="1"/>
  <c r="V76" i="27"/>
  <c r="X76" i="27" s="1"/>
  <c r="R76" i="28"/>
  <c r="T76" i="28" s="1"/>
  <c r="R76" i="27"/>
  <c r="T76" i="27" s="1"/>
  <c r="AR95" i="29" l="1"/>
  <c r="AR95" i="26"/>
  <c r="AV95" i="26"/>
  <c r="K91" i="28"/>
  <c r="L90" i="28"/>
  <c r="BE52" i="2" a="1"/>
  <c r="BE52" i="2" s="1"/>
  <c r="C94" i="28"/>
  <c r="D94" i="28" s="1"/>
  <c r="D93" i="28"/>
  <c r="Z80" i="27"/>
  <c r="AB80" i="27" s="1"/>
  <c r="Z80" i="28"/>
  <c r="AB80" i="28" s="1"/>
  <c r="G92" i="28"/>
  <c r="H91" i="28"/>
  <c r="C94" i="27"/>
  <c r="D94" i="27" s="1"/>
  <c r="D93" i="27"/>
  <c r="G93" i="27"/>
  <c r="H92" i="27"/>
  <c r="BF57" i="2" a="1"/>
  <c r="BF57" i="2" s="1"/>
  <c r="BF58" i="2" a="1"/>
  <c r="BF58" i="2" s="1"/>
  <c r="BF55" i="2" a="1"/>
  <c r="BF55" i="2" s="1"/>
  <c r="BF56" i="2" a="1"/>
  <c r="BF56" i="2" s="1"/>
  <c r="BF54" i="2" a="1"/>
  <c r="BF54" i="2" s="1"/>
  <c r="BF62" i="2" a="1"/>
  <c r="BF62" i="2" s="1"/>
  <c r="BF60" i="2" a="1"/>
  <c r="BF60" i="2" s="1"/>
  <c r="BF52" i="2" a="1"/>
  <c r="BF52" i="2" s="1"/>
  <c r="BF51" i="2" a="1"/>
  <c r="BF51" i="2" s="1"/>
  <c r="BF59" i="2" a="1"/>
  <c r="BF59" i="2" s="1"/>
  <c r="BF53" i="2" a="1"/>
  <c r="BF53" i="2" s="1"/>
  <c r="BF50" i="2" a="1"/>
  <c r="BF50" i="2" s="1"/>
  <c r="BF61" i="2" a="1"/>
  <c r="BF61" i="2" s="1"/>
  <c r="X86" i="28"/>
  <c r="AU94" i="29"/>
  <c r="AV94" i="29" s="1"/>
  <c r="AV93" i="29"/>
  <c r="AV95" i="29" s="1"/>
  <c r="BE53" i="2" a="1"/>
  <c r="BE53" i="2" s="1"/>
  <c r="X86" i="27"/>
  <c r="Z79" i="28"/>
  <c r="AB79" i="28" s="1"/>
  <c r="Z79" i="27"/>
  <c r="AB79" i="27" s="1"/>
  <c r="BE59" i="2" a="1"/>
  <c r="BE59" i="2" s="1"/>
  <c r="Z75" i="28"/>
  <c r="AB75" i="28" s="1"/>
  <c r="Z75" i="27"/>
  <c r="AB75" i="27" s="1"/>
  <c r="P97" i="28"/>
  <c r="Z81" i="28"/>
  <c r="AB81" i="28" s="1"/>
  <c r="Z81" i="27"/>
  <c r="AB81" i="27" s="1"/>
  <c r="BE62" i="2" a="1"/>
  <c r="BE62" i="2" s="1"/>
  <c r="AO9" i="23"/>
  <c r="AA12" i="4"/>
  <c r="O91" i="28"/>
  <c r="P90" i="28"/>
  <c r="Z82" i="28"/>
  <c r="AB82" i="28" s="1"/>
  <c r="Z82" i="27"/>
  <c r="AB82" i="27" s="1"/>
  <c r="Z74" i="27"/>
  <c r="AB74" i="27" s="1"/>
  <c r="Z74" i="28"/>
  <c r="AB74" i="28" s="1"/>
  <c r="L97" i="27"/>
  <c r="Z85" i="27"/>
  <c r="AB85" i="27" s="1"/>
  <c r="Z85" i="28"/>
  <c r="AB85" i="28" s="1"/>
  <c r="K91" i="27"/>
  <c r="L90" i="27"/>
  <c r="T86" i="28"/>
  <c r="BE60" i="2" a="1"/>
  <c r="BE60" i="2" s="1"/>
  <c r="T86" i="27"/>
  <c r="O90" i="27"/>
  <c r="P89" i="27"/>
  <c r="L97" i="28"/>
  <c r="BE54" i="2" a="1"/>
  <c r="BE54" i="2" s="1"/>
  <c r="D95" i="28" l="1"/>
  <c r="D97" i="28" s="1"/>
  <c r="D95" i="27"/>
  <c r="D97" i="27" s="1"/>
  <c r="M11" i="4" s="1"/>
  <c r="AD74" i="28"/>
  <c r="AF74" i="28" s="1"/>
  <c r="AD74" i="27"/>
  <c r="AF74" i="27" s="1"/>
  <c r="G94" i="27"/>
  <c r="H94" i="27" s="1"/>
  <c r="H93" i="27"/>
  <c r="AD77" i="28"/>
  <c r="AF77" i="28" s="1"/>
  <c r="AD77" i="27"/>
  <c r="AF77" i="27" s="1"/>
  <c r="Z78" i="27"/>
  <c r="AB78" i="27" s="1"/>
  <c r="Z78" i="28"/>
  <c r="AB78" i="28" s="1"/>
  <c r="AD76" i="27"/>
  <c r="AF76" i="27" s="1"/>
  <c r="AD76" i="28"/>
  <c r="AF76" i="28" s="1"/>
  <c r="G93" i="28"/>
  <c r="H92" i="28"/>
  <c r="U10" i="23"/>
  <c r="M13" i="4"/>
  <c r="Z83" i="28"/>
  <c r="AB83" i="28" s="1"/>
  <c r="Z83" i="27"/>
  <c r="AB83" i="27" s="1"/>
  <c r="AD84" i="28"/>
  <c r="AF84" i="28" s="1"/>
  <c r="AD84" i="27"/>
  <c r="AF84" i="27" s="1"/>
  <c r="AD83" i="28"/>
  <c r="AF83" i="28" s="1"/>
  <c r="AD83" i="27"/>
  <c r="AF83" i="27" s="1"/>
  <c r="AD78" i="28"/>
  <c r="AF78" i="28" s="1"/>
  <c r="AD78" i="27"/>
  <c r="AF78" i="27" s="1"/>
  <c r="AA11" i="4"/>
  <c r="AO8" i="23"/>
  <c r="W89" i="27"/>
  <c r="AD80" i="28"/>
  <c r="AF80" i="28" s="1"/>
  <c r="AD80" i="27"/>
  <c r="AF80" i="27" s="1"/>
  <c r="AD75" i="28"/>
  <c r="AF75" i="28" s="1"/>
  <c r="AD75" i="27"/>
  <c r="AF75" i="27" s="1"/>
  <c r="AD79" i="27"/>
  <c r="AF79" i="27" s="1"/>
  <c r="AD79" i="28"/>
  <c r="AF79" i="28" s="1"/>
  <c r="Z76" i="27"/>
  <c r="AB76" i="27" s="1"/>
  <c r="Z76" i="28"/>
  <c r="AB76" i="28" s="1"/>
  <c r="AA14" i="4"/>
  <c r="AO11" i="23"/>
  <c r="Z84" i="28"/>
  <c r="AB84" i="28" s="1"/>
  <c r="Z84" i="27"/>
  <c r="AB84" i="27" s="1"/>
  <c r="AD82" i="27"/>
  <c r="AF82" i="27" s="1"/>
  <c r="AD82" i="28"/>
  <c r="AF82" i="28" s="1"/>
  <c r="AA13" i="4"/>
  <c r="AO10" i="23"/>
  <c r="P97" i="27"/>
  <c r="O92" i="28"/>
  <c r="P91" i="28"/>
  <c r="AD81" i="27"/>
  <c r="AF81" i="27" s="1"/>
  <c r="AD81" i="28"/>
  <c r="AF81" i="28" s="1"/>
  <c r="K92" i="28"/>
  <c r="L91" i="28"/>
  <c r="O91" i="27"/>
  <c r="P90" i="27"/>
  <c r="S89" i="27"/>
  <c r="S89" i="28"/>
  <c r="W89" i="28"/>
  <c r="BG57" i="2" a="1"/>
  <c r="BG57" i="2" s="1"/>
  <c r="BG60" i="2" a="1"/>
  <c r="BG60" i="2" s="1"/>
  <c r="BG54" i="2" a="1"/>
  <c r="BG54" i="2" s="1"/>
  <c r="BG50" i="2" a="1"/>
  <c r="BG50" i="2" s="1"/>
  <c r="BG52" i="2" a="1"/>
  <c r="BG52" i="2" s="1"/>
  <c r="BG58" i="2" a="1"/>
  <c r="BG58" i="2" s="1"/>
  <c r="BG56" i="2" a="1"/>
  <c r="BG56" i="2" s="1"/>
  <c r="BG59" i="2" a="1"/>
  <c r="BG59" i="2" s="1"/>
  <c r="BG55" i="2" a="1"/>
  <c r="BG55" i="2" s="1"/>
  <c r="Z77" i="28"/>
  <c r="AB77" i="28" s="1"/>
  <c r="Z77" i="27"/>
  <c r="AB77" i="27" s="1"/>
  <c r="K92" i="27"/>
  <c r="L91" i="27"/>
  <c r="AD85" i="27"/>
  <c r="AF85" i="27" s="1"/>
  <c r="AD85" i="28"/>
  <c r="AF85" i="28" s="1"/>
  <c r="U8" i="23" l="1"/>
  <c r="AB86" i="28"/>
  <c r="AB86" i="27"/>
  <c r="AA89" i="28"/>
  <c r="AA89" i="27"/>
  <c r="AH84" i="27"/>
  <c r="AJ84" i="27" s="1"/>
  <c r="AH84" i="28"/>
  <c r="AJ84" i="28" s="1"/>
  <c r="AH74" i="28"/>
  <c r="AJ74" i="28" s="1"/>
  <c r="AH74" i="27"/>
  <c r="AJ74" i="27" s="1"/>
  <c r="K93" i="28"/>
  <c r="L92" i="28"/>
  <c r="BH57" i="2" a="1"/>
  <c r="BH57" i="2" s="1"/>
  <c r="O93" i="28"/>
  <c r="P92" i="28"/>
  <c r="AH79" i="28"/>
  <c r="AJ79" i="28" s="1"/>
  <c r="AH79" i="27"/>
  <c r="AJ79" i="27" s="1"/>
  <c r="M14" i="4"/>
  <c r="U11" i="23"/>
  <c r="AH76" i="27"/>
  <c r="AJ76" i="27" s="1"/>
  <c r="AH76" i="28"/>
  <c r="AJ76" i="28" s="1"/>
  <c r="AH83" i="28"/>
  <c r="AJ83" i="28" s="1"/>
  <c r="AH83" i="27"/>
  <c r="AJ83" i="27" s="1"/>
  <c r="H95" i="27"/>
  <c r="K93" i="27"/>
  <c r="L92" i="27"/>
  <c r="AF86" i="27"/>
  <c r="AH82" i="27"/>
  <c r="AJ82" i="27" s="1"/>
  <c r="AH82" i="28"/>
  <c r="AJ82" i="28" s="1"/>
  <c r="AF86" i="28"/>
  <c r="AE89" i="28" s="1"/>
  <c r="W90" i="28"/>
  <c r="X89" i="28"/>
  <c r="BG62" i="2" a="1"/>
  <c r="BG62" i="2" s="1"/>
  <c r="W90" i="27"/>
  <c r="X89" i="27"/>
  <c r="AH78" i="28"/>
  <c r="AJ78" i="28" s="1"/>
  <c r="AH78" i="27"/>
  <c r="AJ78" i="27" s="1"/>
  <c r="AH80" i="28"/>
  <c r="AJ80" i="28" s="1"/>
  <c r="AH80" i="27"/>
  <c r="AJ80" i="27" s="1"/>
  <c r="BG61" i="2" a="1"/>
  <c r="BG61" i="2" s="1"/>
  <c r="AH81" i="27"/>
  <c r="AJ81" i="27" s="1"/>
  <c r="AH81" i="28"/>
  <c r="AJ81" i="28" s="1"/>
  <c r="S90" i="28"/>
  <c r="T89" i="28"/>
  <c r="BG51" i="2" a="1"/>
  <c r="BG51" i="2" s="1"/>
  <c r="S90" i="27"/>
  <c r="T89" i="27"/>
  <c r="BG53" i="2" a="1"/>
  <c r="BG53" i="2" s="1"/>
  <c r="O92" i="27"/>
  <c r="P91" i="27"/>
  <c r="G94" i="28"/>
  <c r="H94" i="28" s="1"/>
  <c r="H93" i="28"/>
  <c r="BH54" i="2" l="1" a="1"/>
  <c r="BH54" i="2" s="1"/>
  <c r="AH85" i="28"/>
  <c r="AJ85" i="28" s="1"/>
  <c r="AH85" i="27"/>
  <c r="AJ85" i="27" s="1"/>
  <c r="BH60" i="2" a="1"/>
  <c r="BH60" i="2" s="1"/>
  <c r="H95" i="28"/>
  <c r="K94" i="27"/>
  <c r="L94" i="27" s="1"/>
  <c r="L93" i="27"/>
  <c r="BH62" i="2" a="1"/>
  <c r="BH62" i="2" s="1"/>
  <c r="K94" i="28"/>
  <c r="L94" i="28" s="1"/>
  <c r="L93" i="28"/>
  <c r="BH50" i="2" a="1"/>
  <c r="BH50" i="2" s="1"/>
  <c r="BH55" i="2" a="1"/>
  <c r="BH55" i="2" s="1"/>
  <c r="AL81" i="27"/>
  <c r="AN81" i="27" s="1"/>
  <c r="AL81" i="28"/>
  <c r="AN81" i="28" s="1"/>
  <c r="O93" i="27"/>
  <c r="P92" i="27"/>
  <c r="BH56" i="2" a="1"/>
  <c r="BH56" i="2" s="1"/>
  <c r="AE89" i="27"/>
  <c r="X97" i="27"/>
  <c r="BH52" i="2" a="1"/>
  <c r="BH52" i="2" s="1"/>
  <c r="BH61" i="2" a="1"/>
  <c r="BH61" i="2" s="1"/>
  <c r="O94" i="28"/>
  <c r="P94" i="28" s="1"/>
  <c r="P93" i="28"/>
  <c r="T97" i="27"/>
  <c r="BH58" i="2" a="1"/>
  <c r="BH58" i="2" s="1"/>
  <c r="BI56" i="2" a="1"/>
  <c r="BI56" i="2" s="1"/>
  <c r="BI51" i="2" a="1"/>
  <c r="BI51" i="2" s="1"/>
  <c r="BI50" i="2" a="1"/>
  <c r="BI50" i="2" s="1"/>
  <c r="BI55" i="2" a="1"/>
  <c r="BI55" i="2" s="1"/>
  <c r="BI61" i="2" a="1"/>
  <c r="BI61" i="2" s="1"/>
  <c r="BI58" i="2" a="1"/>
  <c r="BI58" i="2" s="1"/>
  <c r="BI60" i="2" a="1"/>
  <c r="BI60" i="2" s="1"/>
  <c r="BI52" i="2" a="1"/>
  <c r="BI52" i="2" s="1"/>
  <c r="BI54" i="2" a="1"/>
  <c r="BI54" i="2" s="1"/>
  <c r="AH75" i="27"/>
  <c r="AJ75" i="27" s="1"/>
  <c r="AH75" i="28"/>
  <c r="AJ75" i="28" s="1"/>
  <c r="W91" i="28"/>
  <c r="X90" i="28"/>
  <c r="BH59" i="2" a="1"/>
  <c r="BH59" i="2" s="1"/>
  <c r="AA90" i="27"/>
  <c r="AB89" i="27"/>
  <c r="X97" i="28"/>
  <c r="T97" i="28"/>
  <c r="BH53" i="2" a="1"/>
  <c r="BH53" i="2" s="1"/>
  <c r="AH77" i="27"/>
  <c r="AJ77" i="27" s="1"/>
  <c r="AH77" i="28"/>
  <c r="AJ77" i="28" s="1"/>
  <c r="W91" i="27"/>
  <c r="X90" i="27"/>
  <c r="S91" i="27"/>
  <c r="T90" i="27"/>
  <c r="S91" i="28"/>
  <c r="T90" i="28"/>
  <c r="AE90" i="28"/>
  <c r="AF89" i="28"/>
  <c r="BH51" i="2" a="1"/>
  <c r="BH51" i="2" s="1"/>
  <c r="AA90" i="28"/>
  <c r="AB89" i="28"/>
  <c r="L95" i="27" l="1"/>
  <c r="AJ86" i="28"/>
  <c r="AJ86" i="27"/>
  <c r="AI89" i="27" s="1"/>
  <c r="L95" i="28"/>
  <c r="AI89" i="28"/>
  <c r="AI90" i="27"/>
  <c r="AJ89" i="27"/>
  <c r="AL75" i="28"/>
  <c r="AN75" i="28" s="1"/>
  <c r="AL75" i="27"/>
  <c r="AN75" i="27" s="1"/>
  <c r="AO13" i="23"/>
  <c r="AA16" i="4"/>
  <c r="AP82" i="27"/>
  <c r="AR82" i="27" s="1"/>
  <c r="AP82" i="28"/>
  <c r="AR82" i="28" s="1"/>
  <c r="AL85" i="28"/>
  <c r="AN85" i="28" s="1"/>
  <c r="AL85" i="27"/>
  <c r="AN85" i="27" s="1"/>
  <c r="AP85" i="27"/>
  <c r="AR85" i="27" s="1"/>
  <c r="AP85" i="28"/>
  <c r="AR85" i="28" s="1"/>
  <c r="AB97" i="27"/>
  <c r="M16" i="4"/>
  <c r="U13" i="23"/>
  <c r="AA91" i="27"/>
  <c r="AB90" i="27"/>
  <c r="AP74" i="28"/>
  <c r="AR74" i="28" s="1"/>
  <c r="AP74" i="27"/>
  <c r="AR74" i="27" s="1"/>
  <c r="AP79" i="27"/>
  <c r="AR79" i="27" s="1"/>
  <c r="AP79" i="28"/>
  <c r="AR79" i="28" s="1"/>
  <c r="AP75" i="27"/>
  <c r="AR75" i="27" s="1"/>
  <c r="AP75" i="28"/>
  <c r="AR75" i="28" s="1"/>
  <c r="BI53" i="2" a="1"/>
  <c r="BI53" i="2" s="1"/>
  <c r="AE90" i="27"/>
  <c r="AF89" i="27"/>
  <c r="AP80" i="27"/>
  <c r="AR80" i="27" s="1"/>
  <c r="AP80" i="28"/>
  <c r="AR80" i="28" s="1"/>
  <c r="AL80" i="27"/>
  <c r="AN80" i="27" s="1"/>
  <c r="AL80" i="28"/>
  <c r="AN80" i="28" s="1"/>
  <c r="AF97" i="28"/>
  <c r="S92" i="28"/>
  <c r="T91" i="28"/>
  <c r="BI57" i="2" a="1"/>
  <c r="BI57" i="2" s="1"/>
  <c r="AL76" i="28"/>
  <c r="AN76" i="28" s="1"/>
  <c r="AL76" i="27"/>
  <c r="AN76" i="27" s="1"/>
  <c r="W92" i="28"/>
  <c r="X91" i="28"/>
  <c r="W92" i="27"/>
  <c r="X91" i="27"/>
  <c r="BJ55" i="2" a="1"/>
  <c r="BJ55" i="2" s="1"/>
  <c r="BJ59" i="2" a="1"/>
  <c r="BJ59" i="2" s="1"/>
  <c r="O94" i="27"/>
  <c r="P94" i="27" s="1"/>
  <c r="P93" i="27"/>
  <c r="AL84" i="27"/>
  <c r="AN84" i="27" s="1"/>
  <c r="AL84" i="28"/>
  <c r="AN84" i="28" s="1"/>
  <c r="AP78" i="28"/>
  <c r="AR78" i="28" s="1"/>
  <c r="AP78" i="27"/>
  <c r="AR78" i="27" s="1"/>
  <c r="AL82" i="28"/>
  <c r="AN82" i="28" s="1"/>
  <c r="AL82" i="27"/>
  <c r="AN82" i="27" s="1"/>
  <c r="AP76" i="27"/>
  <c r="AR76" i="27" s="1"/>
  <c r="AP76" i="28"/>
  <c r="AR76" i="28" s="1"/>
  <c r="U12" i="23"/>
  <c r="M15" i="4"/>
  <c r="AL83" i="27"/>
  <c r="AN83" i="27" s="1"/>
  <c r="AL83" i="28"/>
  <c r="AN83" i="28" s="1"/>
  <c r="AP84" i="28"/>
  <c r="AR84" i="28" s="1"/>
  <c r="AP84" i="27"/>
  <c r="AR84" i="27" s="1"/>
  <c r="AL78" i="28"/>
  <c r="AN78" i="28" s="1"/>
  <c r="AL78" i="27"/>
  <c r="AN78" i="27" s="1"/>
  <c r="AE91" i="28"/>
  <c r="AF90" i="28"/>
  <c r="BI59" i="2" a="1"/>
  <c r="BI59" i="2" s="1"/>
  <c r="AL79" i="27"/>
  <c r="AN79" i="27" s="1"/>
  <c r="AL79" i="28"/>
  <c r="AN79" i="28" s="1"/>
  <c r="AL74" i="27"/>
  <c r="AN74" i="27" s="1"/>
  <c r="AL74" i="28"/>
  <c r="AN74" i="28" s="1"/>
  <c r="S92" i="27"/>
  <c r="T91" i="27"/>
  <c r="AL77" i="28"/>
  <c r="AN77" i="28" s="1"/>
  <c r="AL77" i="27"/>
  <c r="AN77" i="27" s="1"/>
  <c r="AB97" i="28"/>
  <c r="AA15" i="4"/>
  <c r="AO12" i="23"/>
  <c r="AA91" i="28"/>
  <c r="AB90" i="28"/>
  <c r="BI62" i="2" a="1"/>
  <c r="BI62" i="2" s="1"/>
  <c r="P95" i="28"/>
  <c r="P95" i="27" l="1"/>
  <c r="BJ61" i="2" a="1"/>
  <c r="BJ61" i="2" s="1"/>
  <c r="AE92" i="28"/>
  <c r="AF91" i="28"/>
  <c r="BJ50" i="2" a="1"/>
  <c r="BJ50" i="2" s="1"/>
  <c r="AP83" i="28"/>
  <c r="AR83" i="28" s="1"/>
  <c r="AP83" i="27"/>
  <c r="AR83" i="27" s="1"/>
  <c r="AA92" i="28"/>
  <c r="AB91" i="28"/>
  <c r="S93" i="28"/>
  <c r="T92" i="28"/>
  <c r="BJ54" i="2" a="1"/>
  <c r="BJ54" i="2" s="1"/>
  <c r="AA18" i="4"/>
  <c r="AO15" i="23"/>
  <c r="AT79" i="27"/>
  <c r="AV79" i="27" s="1"/>
  <c r="AT79" i="28"/>
  <c r="AV79" i="28" s="1"/>
  <c r="AO14" i="23"/>
  <c r="AA17" i="4"/>
  <c r="BJ62" i="2" a="1"/>
  <c r="BJ62" i="2" s="1"/>
  <c r="AA92" i="27"/>
  <c r="AB91" i="27"/>
  <c r="BJ57" i="2" a="1"/>
  <c r="BJ57" i="2" s="1"/>
  <c r="AT83" i="27"/>
  <c r="AV83" i="27" s="1"/>
  <c r="AT83" i="28"/>
  <c r="AV83" i="28" s="1"/>
  <c r="BJ58" i="2" a="1"/>
  <c r="BJ58" i="2" s="1"/>
  <c r="M17" i="4"/>
  <c r="U14" i="23"/>
  <c r="AJ97" i="27"/>
  <c r="BJ60" i="2" a="1"/>
  <c r="BJ60" i="2" s="1"/>
  <c r="W93" i="27"/>
  <c r="X92" i="27"/>
  <c r="AF97" i="27"/>
  <c r="AI91" i="27"/>
  <c r="AJ90" i="27"/>
  <c r="AP81" i="27"/>
  <c r="AR81" i="27" s="1"/>
  <c r="AP81" i="28"/>
  <c r="AR81" i="28" s="1"/>
  <c r="S93" i="27"/>
  <c r="T92" i="27"/>
  <c r="BJ53" i="2" a="1"/>
  <c r="BJ53" i="2" s="1"/>
  <c r="AE91" i="27"/>
  <c r="AF90" i="27"/>
  <c r="AN86" i="28"/>
  <c r="BJ56" i="2" a="1"/>
  <c r="BJ56" i="2" s="1"/>
  <c r="W93" i="28"/>
  <c r="X92" i="28"/>
  <c r="AP77" i="28"/>
  <c r="AR77" i="28" s="1"/>
  <c r="AP77" i="27"/>
  <c r="AR77" i="27" s="1"/>
  <c r="AI90" i="28"/>
  <c r="AJ89" i="28"/>
  <c r="BJ52" i="2" a="1"/>
  <c r="BJ52" i="2" s="1"/>
  <c r="AN86" i="27"/>
  <c r="AM89" i="27" s="1"/>
  <c r="BJ51" i="2" a="1"/>
  <c r="BJ51" i="2" s="1"/>
  <c r="AR86" i="27" l="1"/>
  <c r="AR86" i="28"/>
  <c r="AQ89" i="28" s="1"/>
  <c r="AQ89" i="27"/>
  <c r="AT74" i="28"/>
  <c r="AV74" i="28" s="1"/>
  <c r="AT74" i="27"/>
  <c r="AV74" i="27" s="1"/>
  <c r="AT80" i="27"/>
  <c r="AV80" i="27" s="1"/>
  <c r="AT80" i="28"/>
  <c r="AV80" i="28" s="1"/>
  <c r="AM89" i="28"/>
  <c r="W94" i="27"/>
  <c r="X94" i="27" s="1"/>
  <c r="X93" i="27"/>
  <c r="AT84" i="27"/>
  <c r="AV84" i="27" s="1"/>
  <c r="AT84" i="28"/>
  <c r="AV84" i="28" s="1"/>
  <c r="AE93" i="28"/>
  <c r="AF92" i="28"/>
  <c r="W94" i="28"/>
  <c r="X94" i="28" s="1"/>
  <c r="X93" i="28"/>
  <c r="AE92" i="27"/>
  <c r="AF91" i="27"/>
  <c r="AT85" i="28"/>
  <c r="AV85" i="28" s="1"/>
  <c r="AT85" i="27"/>
  <c r="AV85" i="27" s="1"/>
  <c r="AT77" i="28"/>
  <c r="AV77" i="28" s="1"/>
  <c r="AT77" i="27"/>
  <c r="AV77" i="27" s="1"/>
  <c r="AT81" i="27"/>
  <c r="AV81" i="27" s="1"/>
  <c r="AT81" i="28"/>
  <c r="AV81" i="28" s="1"/>
  <c r="AT78" i="28"/>
  <c r="AV78" i="28" s="1"/>
  <c r="AT78" i="27"/>
  <c r="AV78" i="27" s="1"/>
  <c r="AT82" i="28"/>
  <c r="AV82" i="28" s="1"/>
  <c r="AT82" i="27"/>
  <c r="AV82" i="27" s="1"/>
  <c r="AT75" i="27"/>
  <c r="AV75" i="27" s="1"/>
  <c r="AT75" i="28"/>
  <c r="AV75" i="28" s="1"/>
  <c r="AM90" i="27"/>
  <c r="AN89" i="27"/>
  <c r="S94" i="28"/>
  <c r="T94" i="28" s="1"/>
  <c r="T93" i="28"/>
  <c r="AA93" i="28"/>
  <c r="AB92" i="28"/>
  <c r="AI92" i="27"/>
  <c r="AJ91" i="27"/>
  <c r="M18" i="4"/>
  <c r="U15" i="23"/>
  <c r="AA93" i="27"/>
  <c r="AB92" i="27"/>
  <c r="M19" i="4"/>
  <c r="U16" i="23"/>
  <c r="AT76" i="28"/>
  <c r="AV76" i="28" s="1"/>
  <c r="AT76" i="27"/>
  <c r="AV76" i="27" s="1"/>
  <c r="S94" i="27"/>
  <c r="T94" i="27" s="1"/>
  <c r="T93" i="27"/>
  <c r="AJ97" i="28"/>
  <c r="AI91" i="28"/>
  <c r="AJ90" i="28"/>
  <c r="X95" i="28" l="1"/>
  <c r="AV86" i="27"/>
  <c r="AA94" i="28"/>
  <c r="AB94" i="28" s="1"/>
  <c r="AB93" i="28"/>
  <c r="AM90" i="28"/>
  <c r="AN89" i="28"/>
  <c r="AE93" i="27"/>
  <c r="AF92" i="27"/>
  <c r="AV86" i="28"/>
  <c r="T95" i="27"/>
  <c r="AQ90" i="27"/>
  <c r="AR89" i="27"/>
  <c r="AR97" i="27" s="1"/>
  <c r="AA94" i="27"/>
  <c r="AB94" i="27" s="1"/>
  <c r="AB93" i="27"/>
  <c r="AE94" i="28"/>
  <c r="AF94" i="28" s="1"/>
  <c r="AF93" i="28"/>
  <c r="AQ90" i="28"/>
  <c r="AR89" i="28"/>
  <c r="AI92" i="28"/>
  <c r="AJ91" i="28"/>
  <c r="AI93" i="27"/>
  <c r="AJ92" i="27"/>
  <c r="X95" i="27"/>
  <c r="T95" i="28"/>
  <c r="AN97" i="27"/>
  <c r="AM91" i="27"/>
  <c r="AN90" i="27"/>
  <c r="AO16" i="23"/>
  <c r="AA19" i="4"/>
  <c r="AB95" i="28" l="1"/>
  <c r="AB95" i="27"/>
  <c r="M21" i="4"/>
  <c r="U18" i="23"/>
  <c r="AM92" i="27"/>
  <c r="AN91" i="27"/>
  <c r="AQ91" i="27"/>
  <c r="AR90" i="27"/>
  <c r="AN97" i="28"/>
  <c r="AE94" i="27"/>
  <c r="AF94" i="27" s="1"/>
  <c r="AF93" i="27"/>
  <c r="AI93" i="28"/>
  <c r="AJ92" i="28"/>
  <c r="AM91" i="28"/>
  <c r="AN90" i="28"/>
  <c r="U17" i="23"/>
  <c r="M20" i="4"/>
  <c r="AU89" i="28"/>
  <c r="AI94" i="27"/>
  <c r="AJ94" i="27" s="1"/>
  <c r="AJ93" i="27"/>
  <c r="AR97" i="28"/>
  <c r="AU89" i="27"/>
  <c r="AQ91" i="28"/>
  <c r="AR90" i="28"/>
  <c r="AF95" i="28"/>
  <c r="AM92" i="28" l="1"/>
  <c r="AN91" i="28"/>
  <c r="AQ92" i="28"/>
  <c r="AR91" i="28"/>
  <c r="AI94" i="28"/>
  <c r="AJ94" i="28" s="1"/>
  <c r="AJ93" i="28"/>
  <c r="AU90" i="27"/>
  <c r="AV89" i="27"/>
  <c r="AO18" i="23"/>
  <c r="AA21" i="4"/>
  <c r="AF95" i="27"/>
  <c r="AO17" i="23"/>
  <c r="AA20" i="4"/>
  <c r="AJ95" i="27"/>
  <c r="AQ92" i="27"/>
  <c r="AR91" i="27"/>
  <c r="AU90" i="28"/>
  <c r="AV89" i="28"/>
  <c r="AM93" i="27"/>
  <c r="AN92" i="27"/>
  <c r="AJ95" i="28" l="1"/>
  <c r="AV97" i="27"/>
  <c r="AU91" i="27"/>
  <c r="AV90" i="27"/>
  <c r="AM94" i="27"/>
  <c r="AN94" i="27" s="1"/>
  <c r="AN93" i="27"/>
  <c r="AV97" i="28"/>
  <c r="AU91" i="28"/>
  <c r="AV90" i="28"/>
  <c r="AQ93" i="28"/>
  <c r="AR92" i="28"/>
  <c r="AQ93" i="27"/>
  <c r="AR92" i="27"/>
  <c r="AM93" i="28"/>
  <c r="AN92" i="28"/>
  <c r="AN95" i="27" l="1"/>
  <c r="M22" i="4"/>
  <c r="M23" i="4" s="1"/>
  <c r="U19" i="23"/>
  <c r="AQ94" i="28"/>
  <c r="AR94" i="28" s="1"/>
  <c r="AR93" i="28"/>
  <c r="AO19" i="23"/>
  <c r="AA22" i="4"/>
  <c r="AA23" i="4" s="1"/>
  <c r="AU92" i="28"/>
  <c r="AV91" i="28"/>
  <c r="AM94" i="28"/>
  <c r="AN94" i="28" s="1"/>
  <c r="AN93" i="28"/>
  <c r="AQ94" i="27"/>
  <c r="AR94" i="27" s="1"/>
  <c r="AR93" i="27"/>
  <c r="AU92" i="27"/>
  <c r="AV91" i="27"/>
  <c r="AR95" i="27" l="1"/>
  <c r="AA24" i="4"/>
  <c r="AA25" i="4"/>
  <c r="AA26" i="4"/>
  <c r="AN95" i="28"/>
  <c r="AR95" i="28"/>
  <c r="AU93" i="27"/>
  <c r="AV92" i="27"/>
  <c r="M26" i="4"/>
  <c r="M25" i="4"/>
  <c r="M24" i="4"/>
  <c r="AU93" i="28"/>
  <c r="AV92" i="28"/>
  <c r="AU94" i="27" l="1"/>
  <c r="AV94" i="27" s="1"/>
  <c r="AV93" i="27"/>
  <c r="AU94" i="28"/>
  <c r="AV94" i="28" s="1"/>
  <c r="AV93" i="28"/>
  <c r="AV95" i="28" l="1"/>
  <c r="AV95" i="27"/>
  <c r="C57" i="2" l="1" a="1"/>
  <c r="C57" i="2" s="1"/>
  <c r="C61" i="2" a="1"/>
  <c r="C61" i="2" s="1"/>
  <c r="C60" i="2" a="1"/>
  <c r="C60" i="2" s="1"/>
  <c r="C53" i="2" a="1"/>
  <c r="C53" i="2" s="1"/>
  <c r="C59" i="2" a="1"/>
  <c r="C59" i="2" s="1"/>
  <c r="C52" i="2" a="1"/>
  <c r="C52" i="2" s="1"/>
  <c r="C50" i="2" a="1"/>
  <c r="C50" i="2" s="1"/>
  <c r="C55" i="2" a="1"/>
  <c r="C55" i="2" s="1"/>
  <c r="C56" i="2" a="1"/>
  <c r="C56" i="2" s="1"/>
  <c r="C62" i="2" a="1"/>
  <c r="C62" i="2" s="1"/>
  <c r="C54" i="2" a="1"/>
  <c r="C54" i="2" s="1"/>
  <c r="C51" i="2" a="1"/>
  <c r="C51" i="2" s="1"/>
  <c r="C58" i="2" a="1"/>
  <c r="C58" i="2" s="1"/>
  <c r="B82" i="3" l="1"/>
  <c r="D82" i="3" s="1"/>
  <c r="B82" i="17"/>
  <c r="D82" i="17" s="1"/>
  <c r="B75" i="3"/>
  <c r="D75" i="3" s="1"/>
  <c r="B75" i="17"/>
  <c r="D75" i="17" s="1"/>
  <c r="B80" i="17"/>
  <c r="D80" i="17" s="1"/>
  <c r="B80" i="3"/>
  <c r="D80" i="3" s="1"/>
  <c r="B78" i="17"/>
  <c r="D78" i="17" s="1"/>
  <c r="B78" i="3"/>
  <c r="D78" i="3" s="1"/>
  <c r="B74" i="3"/>
  <c r="D74" i="3" s="1"/>
  <c r="B74" i="17"/>
  <c r="D74" i="17" s="1"/>
  <c r="B76" i="17"/>
  <c r="D76" i="17" s="1"/>
  <c r="B76" i="3"/>
  <c r="D76" i="3" s="1"/>
  <c r="B83" i="17"/>
  <c r="D83" i="17" s="1"/>
  <c r="B83" i="3"/>
  <c r="D83" i="3" s="1"/>
  <c r="B77" i="17"/>
  <c r="D77" i="17" s="1"/>
  <c r="B77" i="3"/>
  <c r="D77" i="3" s="1"/>
  <c r="B84" i="17"/>
  <c r="D84" i="17" s="1"/>
  <c r="B84" i="3"/>
  <c r="D84" i="3" s="1"/>
  <c r="B85" i="3"/>
  <c r="D85" i="3" s="1"/>
  <c r="B85" i="17"/>
  <c r="D85" i="17" s="1"/>
  <c r="B81" i="3"/>
  <c r="D81" i="3" s="1"/>
  <c r="B81" i="17"/>
  <c r="D81" i="17" s="1"/>
  <c r="B79" i="3"/>
  <c r="D79" i="3" s="1"/>
  <c r="B79" i="17"/>
  <c r="D79" i="17" s="1"/>
  <c r="D57" i="2" a="1"/>
  <c r="D57" i="2" s="1"/>
  <c r="D58" i="2" a="1"/>
  <c r="D58" i="2" s="1"/>
  <c r="D55" i="2" a="1"/>
  <c r="D55" i="2" s="1"/>
  <c r="D51" i="2" a="1"/>
  <c r="D51" i="2" s="1"/>
  <c r="D62" i="2" a="1"/>
  <c r="D62" i="2" s="1"/>
  <c r="D61" i="2" a="1"/>
  <c r="D61" i="2" s="1"/>
  <c r="D60" i="2" a="1"/>
  <c r="D60" i="2" s="1"/>
  <c r="D56" i="2" a="1"/>
  <c r="D56" i="2" s="1"/>
  <c r="D50" i="2" a="1"/>
  <c r="D50" i="2" s="1"/>
  <c r="D54" i="2" a="1"/>
  <c r="D54" i="2" s="1"/>
  <c r="D52" i="2" a="1"/>
  <c r="D52" i="2" s="1"/>
  <c r="F81" i="17" l="1"/>
  <c r="H81" i="17" s="1"/>
  <c r="F81" i="3"/>
  <c r="H81" i="3" s="1"/>
  <c r="E57" i="2" a="1"/>
  <c r="E57" i="2" s="1"/>
  <c r="E54" i="2" a="1"/>
  <c r="E54" i="2" s="1"/>
  <c r="E56" i="2" a="1"/>
  <c r="E56" i="2" s="1"/>
  <c r="E59" i="2" a="1"/>
  <c r="E59" i="2" s="1"/>
  <c r="E51" i="2" a="1"/>
  <c r="E51" i="2" s="1"/>
  <c r="E50" i="2" a="1"/>
  <c r="E50" i="2" s="1"/>
  <c r="E55" i="2" a="1"/>
  <c r="E55" i="2" s="1"/>
  <c r="E62" i="2" a="1"/>
  <c r="E62" i="2" s="1"/>
  <c r="E58" i="2" a="1"/>
  <c r="E58" i="2" s="1"/>
  <c r="E52" i="2" a="1"/>
  <c r="E52" i="2" s="1"/>
  <c r="E53" i="2" a="1"/>
  <c r="E53" i="2" s="1"/>
  <c r="E60" i="2" a="1"/>
  <c r="E60" i="2" s="1"/>
  <c r="E61" i="2" a="1"/>
  <c r="E61" i="2" s="1"/>
  <c r="F79" i="3"/>
  <c r="H79" i="3" s="1"/>
  <c r="F79" i="17"/>
  <c r="H79" i="17" s="1"/>
  <c r="F76" i="3"/>
  <c r="H76" i="3" s="1"/>
  <c r="F76" i="17"/>
  <c r="H76" i="17" s="1"/>
  <c r="F78" i="17"/>
  <c r="H78" i="17" s="1"/>
  <c r="F78" i="3"/>
  <c r="H78" i="3" s="1"/>
  <c r="F74" i="17"/>
  <c r="H74" i="17" s="1"/>
  <c r="F74" i="3"/>
  <c r="H74" i="3" s="1"/>
  <c r="F80" i="3"/>
  <c r="H80" i="3" s="1"/>
  <c r="F80" i="17"/>
  <c r="H80" i="17" s="1"/>
  <c r="F84" i="17"/>
  <c r="H84" i="17" s="1"/>
  <c r="F84" i="3"/>
  <c r="H84" i="3" s="1"/>
  <c r="F82" i="17"/>
  <c r="H82" i="17" s="1"/>
  <c r="F82" i="3"/>
  <c r="H82" i="3" s="1"/>
  <c r="D59" i="2" a="1"/>
  <c r="D59" i="2" s="1"/>
  <c r="D86" i="17"/>
  <c r="C89" i="17" s="1"/>
  <c r="D86" i="3"/>
  <c r="C89" i="3" s="1"/>
  <c r="F75" i="3"/>
  <c r="H75" i="3" s="1"/>
  <c r="F75" i="17"/>
  <c r="H75" i="17" s="1"/>
  <c r="F85" i="3"/>
  <c r="H85" i="3" s="1"/>
  <c r="F85" i="17"/>
  <c r="H85" i="17" s="1"/>
  <c r="D53" i="2" a="1"/>
  <c r="D53" i="2" s="1"/>
  <c r="J76" i="17" l="1"/>
  <c r="L76" i="17" s="1"/>
  <c r="J76" i="3"/>
  <c r="L76" i="3" s="1"/>
  <c r="F77" i="3"/>
  <c r="H77" i="3" s="1"/>
  <c r="F77" i="17"/>
  <c r="H77" i="17" s="1"/>
  <c r="J79" i="17"/>
  <c r="L79" i="17" s="1"/>
  <c r="J79" i="3"/>
  <c r="L79" i="3" s="1"/>
  <c r="J77" i="3"/>
  <c r="L77" i="3" s="1"/>
  <c r="J77" i="17"/>
  <c r="L77" i="17" s="1"/>
  <c r="J74" i="3"/>
  <c r="L74" i="3" s="1"/>
  <c r="J74" i="17"/>
  <c r="L74" i="17" s="1"/>
  <c r="J75" i="3"/>
  <c r="L75" i="3" s="1"/>
  <c r="J75" i="17"/>
  <c r="L75" i="17" s="1"/>
  <c r="J83" i="17"/>
  <c r="L83" i="17" s="1"/>
  <c r="J83" i="3"/>
  <c r="L83" i="3" s="1"/>
  <c r="J82" i="3"/>
  <c r="L82" i="3" s="1"/>
  <c r="J82" i="17"/>
  <c r="L82" i="17" s="1"/>
  <c r="J80" i="17"/>
  <c r="L80" i="17" s="1"/>
  <c r="J80" i="3"/>
  <c r="L80" i="3" s="1"/>
  <c r="C90" i="3"/>
  <c r="D89" i="3"/>
  <c r="J78" i="3"/>
  <c r="L78" i="3" s="1"/>
  <c r="J78" i="17"/>
  <c r="L78" i="17" s="1"/>
  <c r="C90" i="17"/>
  <c r="D89" i="17"/>
  <c r="J81" i="17"/>
  <c r="L81" i="17" s="1"/>
  <c r="J81" i="3"/>
  <c r="L81" i="3" s="1"/>
  <c r="F83" i="17"/>
  <c r="H83" i="17" s="1"/>
  <c r="H86" i="17" s="1"/>
  <c r="F83" i="3"/>
  <c r="H83" i="3" s="1"/>
  <c r="F57" i="2" a="1"/>
  <c r="F57" i="2" s="1"/>
  <c r="F55" i="2" a="1"/>
  <c r="F55" i="2" s="1"/>
  <c r="F58" i="2" a="1"/>
  <c r="F58" i="2" s="1"/>
  <c r="F61" i="2" a="1"/>
  <c r="F61" i="2" s="1"/>
  <c r="F53" i="2" a="1"/>
  <c r="F53" i="2" s="1"/>
  <c r="F59" i="2" a="1"/>
  <c r="F59" i="2" s="1"/>
  <c r="F60" i="2" a="1"/>
  <c r="F60" i="2" s="1"/>
  <c r="F62" i="2" a="1"/>
  <c r="F62" i="2" s="1"/>
  <c r="F51" i="2" a="1"/>
  <c r="F51" i="2" s="1"/>
  <c r="F50" i="2" a="1"/>
  <c r="F50" i="2" s="1"/>
  <c r="F56" i="2" a="1"/>
  <c r="F56" i="2" s="1"/>
  <c r="F52" i="2" a="1"/>
  <c r="F52" i="2" s="1"/>
  <c r="F54" i="2" a="1"/>
  <c r="F54" i="2" s="1"/>
  <c r="J85" i="17"/>
  <c r="L85" i="17" s="1"/>
  <c r="J85" i="3"/>
  <c r="L85" i="3" s="1"/>
  <c r="J84" i="17"/>
  <c r="L84" i="17" s="1"/>
  <c r="J84" i="3"/>
  <c r="L84" i="3" s="1"/>
  <c r="H86" i="3" l="1"/>
  <c r="G89" i="3" s="1"/>
  <c r="L86" i="17"/>
  <c r="G90" i="3"/>
  <c r="H89" i="3"/>
  <c r="N74" i="3"/>
  <c r="P74" i="3" s="1"/>
  <c r="N74" i="17"/>
  <c r="P74" i="17" s="1"/>
  <c r="H57" i="2" a="1"/>
  <c r="H57" i="2" s="1"/>
  <c r="H59" i="2" a="1"/>
  <c r="H59" i="2" s="1"/>
  <c r="H56" i="2" a="1"/>
  <c r="H56" i="2" s="1"/>
  <c r="H61" i="2" a="1"/>
  <c r="H61" i="2" s="1"/>
  <c r="H54" i="2" a="1"/>
  <c r="H54" i="2" s="1"/>
  <c r="H58" i="2" a="1"/>
  <c r="H58" i="2" s="1"/>
  <c r="H52" i="2" a="1"/>
  <c r="H52" i="2" s="1"/>
  <c r="H60" i="2" a="1"/>
  <c r="H60" i="2" s="1"/>
  <c r="H53" i="2" a="1"/>
  <c r="H53" i="2" s="1"/>
  <c r="H55" i="2" a="1"/>
  <c r="H55" i="2" s="1"/>
  <c r="H62" i="2" a="1"/>
  <c r="H62" i="2" s="1"/>
  <c r="H50" i="2" a="1"/>
  <c r="H50" i="2" s="1"/>
  <c r="N84" i="17"/>
  <c r="P84" i="17" s="1"/>
  <c r="N84" i="3"/>
  <c r="P84" i="3" s="1"/>
  <c r="L86" i="3"/>
  <c r="K89" i="3" s="1"/>
  <c r="N75" i="17"/>
  <c r="P75" i="17" s="1"/>
  <c r="N75" i="3"/>
  <c r="P75" i="3" s="1"/>
  <c r="N83" i="3"/>
  <c r="P83" i="3" s="1"/>
  <c r="N83" i="17"/>
  <c r="P83" i="17" s="1"/>
  <c r="N77" i="17"/>
  <c r="P77" i="17" s="1"/>
  <c r="N77" i="3"/>
  <c r="P77" i="3" s="1"/>
  <c r="N85" i="17"/>
  <c r="P85" i="17" s="1"/>
  <c r="N85" i="3"/>
  <c r="P85" i="3" s="1"/>
  <c r="C91" i="3"/>
  <c r="D90" i="3"/>
  <c r="N82" i="17"/>
  <c r="P82" i="17" s="1"/>
  <c r="N82" i="3"/>
  <c r="P82" i="3" s="1"/>
  <c r="G89" i="17"/>
  <c r="N79" i="17"/>
  <c r="P79" i="17" s="1"/>
  <c r="N79" i="3"/>
  <c r="P79" i="3" s="1"/>
  <c r="N80" i="3"/>
  <c r="P80" i="3" s="1"/>
  <c r="N80" i="17"/>
  <c r="P80" i="17" s="1"/>
  <c r="N81" i="17"/>
  <c r="P81" i="17" s="1"/>
  <c r="N81" i="3"/>
  <c r="P81" i="3" s="1"/>
  <c r="G57" i="2" a="1"/>
  <c r="G57" i="2" s="1"/>
  <c r="G62" i="2" a="1"/>
  <c r="G62" i="2" s="1"/>
  <c r="G51" i="2" a="1"/>
  <c r="G51" i="2" s="1"/>
  <c r="G52" i="2" a="1"/>
  <c r="G52" i="2" s="1"/>
  <c r="G60" i="2" a="1"/>
  <c r="G60" i="2" s="1"/>
  <c r="G61" i="2" a="1"/>
  <c r="G61" i="2" s="1"/>
  <c r="G58" i="2" a="1"/>
  <c r="G58" i="2" s="1"/>
  <c r="G55" i="2" a="1"/>
  <c r="G55" i="2" s="1"/>
  <c r="G56" i="2" a="1"/>
  <c r="G56" i="2" s="1"/>
  <c r="G59" i="2" a="1"/>
  <c r="G59" i="2" s="1"/>
  <c r="G50" i="2" a="1"/>
  <c r="G50" i="2" s="1"/>
  <c r="G54" i="2" a="1"/>
  <c r="G54" i="2" s="1"/>
  <c r="G53" i="2" a="1"/>
  <c r="G53" i="2" s="1"/>
  <c r="C91" i="17"/>
  <c r="D90" i="17"/>
  <c r="N78" i="3"/>
  <c r="P78" i="3" s="1"/>
  <c r="N78" i="17"/>
  <c r="P78" i="17" s="1"/>
  <c r="K89" i="17"/>
  <c r="N76" i="3"/>
  <c r="P76" i="3" s="1"/>
  <c r="N76" i="17"/>
  <c r="P76" i="17" s="1"/>
  <c r="V76" i="17" l="1"/>
  <c r="X76" i="17" s="1"/>
  <c r="V76" i="3"/>
  <c r="X76" i="3" s="1"/>
  <c r="C92" i="17"/>
  <c r="D91" i="17"/>
  <c r="V77" i="3"/>
  <c r="X77" i="3" s="1"/>
  <c r="V77" i="17"/>
  <c r="X77" i="17" s="1"/>
  <c r="R74" i="17"/>
  <c r="T74" i="17" s="1"/>
  <c r="R74" i="3"/>
  <c r="T74" i="3" s="1"/>
  <c r="V82" i="3"/>
  <c r="X82" i="3" s="1"/>
  <c r="V82" i="17"/>
  <c r="X82" i="17" s="1"/>
  <c r="V78" i="17"/>
  <c r="X78" i="17" s="1"/>
  <c r="V78" i="3"/>
  <c r="X78" i="3" s="1"/>
  <c r="R83" i="17"/>
  <c r="T83" i="17" s="1"/>
  <c r="R83" i="3"/>
  <c r="T83" i="3" s="1"/>
  <c r="R80" i="17"/>
  <c r="T80" i="17" s="1"/>
  <c r="R80" i="3"/>
  <c r="T80" i="3" s="1"/>
  <c r="P86" i="3"/>
  <c r="O89" i="3" s="1"/>
  <c r="V85" i="3"/>
  <c r="X85" i="3" s="1"/>
  <c r="V85" i="17"/>
  <c r="X85" i="17" s="1"/>
  <c r="R79" i="3"/>
  <c r="T79" i="3" s="1"/>
  <c r="R79" i="17"/>
  <c r="T79" i="17" s="1"/>
  <c r="V80" i="17"/>
  <c r="X80" i="17" s="1"/>
  <c r="V80" i="3"/>
  <c r="X80" i="3" s="1"/>
  <c r="R82" i="3"/>
  <c r="T82" i="3" s="1"/>
  <c r="R82" i="17"/>
  <c r="T82" i="17" s="1"/>
  <c r="G90" i="17"/>
  <c r="H89" i="17"/>
  <c r="K90" i="3"/>
  <c r="L89" i="3"/>
  <c r="V83" i="17"/>
  <c r="X83" i="17" s="1"/>
  <c r="V83" i="3"/>
  <c r="X83" i="3" s="1"/>
  <c r="R77" i="17"/>
  <c r="T77" i="17" s="1"/>
  <c r="R77" i="3"/>
  <c r="T77" i="3" s="1"/>
  <c r="R85" i="3"/>
  <c r="T85" i="3" s="1"/>
  <c r="R85" i="17"/>
  <c r="T85" i="17" s="1"/>
  <c r="V81" i="3"/>
  <c r="X81" i="3" s="1"/>
  <c r="V81" i="17"/>
  <c r="X81" i="17" s="1"/>
  <c r="K90" i="17"/>
  <c r="L89" i="17"/>
  <c r="R84" i="17"/>
  <c r="T84" i="17" s="1"/>
  <c r="R84" i="3"/>
  <c r="T84" i="3" s="1"/>
  <c r="I57" i="2" a="1"/>
  <c r="I57" i="2" s="1"/>
  <c r="I53" i="2" a="1"/>
  <c r="I53" i="2" s="1"/>
  <c r="I61" i="2" a="1"/>
  <c r="I61" i="2" s="1"/>
  <c r="I56" i="2" a="1"/>
  <c r="I56" i="2" s="1"/>
  <c r="I55" i="2" a="1"/>
  <c r="I55" i="2" s="1"/>
  <c r="I59" i="2" a="1"/>
  <c r="I59" i="2" s="1"/>
  <c r="I58" i="2" a="1"/>
  <c r="I58" i="2" s="1"/>
  <c r="I60" i="2" a="1"/>
  <c r="I60" i="2" s="1"/>
  <c r="I54" i="2" a="1"/>
  <c r="I54" i="2" s="1"/>
  <c r="I62" i="2" a="1"/>
  <c r="I62" i="2" s="1"/>
  <c r="I50" i="2" a="1"/>
  <c r="I50" i="2" s="1"/>
  <c r="I52" i="2" a="1"/>
  <c r="I52" i="2" s="1"/>
  <c r="I51" i="2" a="1"/>
  <c r="I51" i="2" s="1"/>
  <c r="R76" i="3"/>
  <c r="T76" i="3" s="1"/>
  <c r="R76" i="17"/>
  <c r="T76" i="17" s="1"/>
  <c r="V74" i="17"/>
  <c r="X74" i="17" s="1"/>
  <c r="V74" i="3"/>
  <c r="X74" i="3" s="1"/>
  <c r="P86" i="17"/>
  <c r="R78" i="3"/>
  <c r="T78" i="3" s="1"/>
  <c r="R78" i="17"/>
  <c r="T78" i="17" s="1"/>
  <c r="R75" i="3"/>
  <c r="T75" i="3" s="1"/>
  <c r="R75" i="17"/>
  <c r="T75" i="17" s="1"/>
  <c r="C92" i="3"/>
  <c r="D91" i="3"/>
  <c r="V79" i="17"/>
  <c r="X79" i="17" s="1"/>
  <c r="V79" i="3"/>
  <c r="X79" i="3" s="1"/>
  <c r="V84" i="3"/>
  <c r="X84" i="3" s="1"/>
  <c r="V84" i="17"/>
  <c r="X84" i="17" s="1"/>
  <c r="R81" i="3"/>
  <c r="T81" i="3" s="1"/>
  <c r="R81" i="17"/>
  <c r="T81" i="17" s="1"/>
  <c r="H51" i="2" a="1"/>
  <c r="H51" i="2" s="1"/>
  <c r="G91" i="3"/>
  <c r="H90" i="3"/>
  <c r="H97" i="17" l="1"/>
  <c r="Z76" i="17"/>
  <c r="AB76" i="17" s="1"/>
  <c r="Z76" i="3"/>
  <c r="AB76" i="3" s="1"/>
  <c r="G91" i="17"/>
  <c r="H90" i="17"/>
  <c r="C93" i="3"/>
  <c r="D92" i="3"/>
  <c r="Z78" i="17"/>
  <c r="AB78" i="17" s="1"/>
  <c r="Z78" i="3"/>
  <c r="AB78" i="3" s="1"/>
  <c r="Z84" i="17"/>
  <c r="AB84" i="17" s="1"/>
  <c r="Z84" i="3"/>
  <c r="AB84" i="3" s="1"/>
  <c r="T86" i="3"/>
  <c r="S89" i="3" s="1"/>
  <c r="Z82" i="17"/>
  <c r="AB82" i="17" s="1"/>
  <c r="Z82" i="3"/>
  <c r="AB82" i="3" s="1"/>
  <c r="T86" i="17"/>
  <c r="L97" i="17"/>
  <c r="Z83" i="17"/>
  <c r="AB83" i="17" s="1"/>
  <c r="Z83" i="3"/>
  <c r="AB83" i="3" s="1"/>
  <c r="Z79" i="3"/>
  <c r="AB79" i="3" s="1"/>
  <c r="Z79" i="17"/>
  <c r="AB79" i="17" s="1"/>
  <c r="K91" i="17"/>
  <c r="L90" i="17"/>
  <c r="Z80" i="17"/>
  <c r="AB80" i="17" s="1"/>
  <c r="Z80" i="3"/>
  <c r="AB80" i="3" s="1"/>
  <c r="Z74" i="3"/>
  <c r="AB74" i="3" s="1"/>
  <c r="Z74" i="17"/>
  <c r="AB74" i="17" s="1"/>
  <c r="G92" i="3"/>
  <c r="H91" i="3"/>
  <c r="O89" i="17"/>
  <c r="Z85" i="17"/>
  <c r="AB85" i="17" s="1"/>
  <c r="Z85" i="3"/>
  <c r="AB85" i="3" s="1"/>
  <c r="O90" i="3"/>
  <c r="P89" i="3"/>
  <c r="C93" i="17"/>
  <c r="D92" i="17"/>
  <c r="Z77" i="3"/>
  <c r="AB77" i="3" s="1"/>
  <c r="Z77" i="17"/>
  <c r="AB77" i="17" s="1"/>
  <c r="Z81" i="3"/>
  <c r="AB81" i="3" s="1"/>
  <c r="Z81" i="17"/>
  <c r="AB81" i="17" s="1"/>
  <c r="Z75" i="3"/>
  <c r="AB75" i="3" s="1"/>
  <c r="Z75" i="17"/>
  <c r="AB75" i="17" s="1"/>
  <c r="V75" i="3"/>
  <c r="X75" i="3" s="1"/>
  <c r="X86" i="3" s="1"/>
  <c r="W89" i="3" s="1"/>
  <c r="V75" i="17"/>
  <c r="X75" i="17" s="1"/>
  <c r="X86" i="17" s="1"/>
  <c r="J57" i="2" a="1"/>
  <c r="J57" i="2" s="1"/>
  <c r="J60" i="2" a="1"/>
  <c r="J60" i="2" s="1"/>
  <c r="J50" i="2" a="1"/>
  <c r="J50" i="2" s="1"/>
  <c r="J61" i="2" a="1"/>
  <c r="J61" i="2" s="1"/>
  <c r="J55" i="2" a="1"/>
  <c r="J55" i="2" s="1"/>
  <c r="J56" i="2" a="1"/>
  <c r="J56" i="2" s="1"/>
  <c r="J53" i="2" a="1"/>
  <c r="J53" i="2" s="1"/>
  <c r="J58" i="2" a="1"/>
  <c r="J58" i="2" s="1"/>
  <c r="J52" i="2" a="1"/>
  <c r="J52" i="2" s="1"/>
  <c r="J59" i="2" a="1"/>
  <c r="J59" i="2" s="1"/>
  <c r="K91" i="3"/>
  <c r="L90" i="3"/>
  <c r="W90" i="3" l="1"/>
  <c r="X89" i="3"/>
  <c r="AD81" i="17"/>
  <c r="AF81" i="17" s="1"/>
  <c r="AD81" i="3"/>
  <c r="AF81" i="3" s="1"/>
  <c r="K92" i="17"/>
  <c r="L91" i="17"/>
  <c r="AD84" i="17"/>
  <c r="AF84" i="17" s="1"/>
  <c r="AD84" i="3"/>
  <c r="AF84" i="3" s="1"/>
  <c r="O91" i="3"/>
  <c r="P90" i="3"/>
  <c r="K92" i="3"/>
  <c r="L91" i="3"/>
  <c r="K57" i="2" a="1"/>
  <c r="K57" i="2" s="1"/>
  <c r="K62" i="2" a="1"/>
  <c r="K62" i="2" s="1"/>
  <c r="K59" i="2" a="1"/>
  <c r="K59" i="2" s="1"/>
  <c r="K60" i="2" a="1"/>
  <c r="K60" i="2" s="1"/>
  <c r="K61" i="2" a="1"/>
  <c r="K61" i="2" s="1"/>
  <c r="K54" i="2" a="1"/>
  <c r="K54" i="2" s="1"/>
  <c r="K50" i="2" a="1"/>
  <c r="K50" i="2" s="1"/>
  <c r="K52" i="2" a="1"/>
  <c r="K52" i="2" s="1"/>
  <c r="K55" i="2" a="1"/>
  <c r="K55" i="2" s="1"/>
  <c r="K51" i="2" a="1"/>
  <c r="K51" i="2" s="1"/>
  <c r="K58" i="2" a="1"/>
  <c r="K58" i="2" s="1"/>
  <c r="K56" i="2" a="1"/>
  <c r="K56" i="2" s="1"/>
  <c r="K53" i="2" a="1"/>
  <c r="K53" i="2" s="1"/>
  <c r="AD83" i="17"/>
  <c r="AF83" i="17" s="1"/>
  <c r="AD83" i="3"/>
  <c r="AF83" i="3" s="1"/>
  <c r="W89" i="17"/>
  <c r="C94" i="3"/>
  <c r="D94" i="3" s="1"/>
  <c r="D93" i="3"/>
  <c r="AD74" i="17"/>
  <c r="AF74" i="17" s="1"/>
  <c r="AD74" i="3"/>
  <c r="AF74" i="3" s="1"/>
  <c r="C94" i="17"/>
  <c r="D94" i="17" s="1"/>
  <c r="D93" i="17"/>
  <c r="AD76" i="3"/>
  <c r="AF76" i="3" s="1"/>
  <c r="AD76" i="17"/>
  <c r="AF76" i="17" s="1"/>
  <c r="J51" i="2" a="1"/>
  <c r="J51" i="2" s="1"/>
  <c r="G92" i="17"/>
  <c r="H91" i="17"/>
  <c r="AD85" i="17"/>
  <c r="AF85" i="17" s="1"/>
  <c r="AD85" i="3"/>
  <c r="AF85" i="3" s="1"/>
  <c r="AD82" i="3"/>
  <c r="AF82" i="3" s="1"/>
  <c r="AD82" i="17"/>
  <c r="AF82" i="17" s="1"/>
  <c r="O90" i="17"/>
  <c r="P89" i="17"/>
  <c r="W13" i="4"/>
  <c r="AK10" i="23"/>
  <c r="J62" i="2" a="1"/>
  <c r="J62" i="2" s="1"/>
  <c r="AD79" i="3"/>
  <c r="AF79" i="3" s="1"/>
  <c r="AD79" i="17"/>
  <c r="AF79" i="17" s="1"/>
  <c r="J54" i="2" a="1"/>
  <c r="J54" i="2" s="1"/>
  <c r="G93" i="3"/>
  <c r="H92" i="3"/>
  <c r="S89" i="17"/>
  <c r="AK9" i="23"/>
  <c r="W12" i="4"/>
  <c r="AD77" i="3"/>
  <c r="AF77" i="3" s="1"/>
  <c r="AD77" i="17"/>
  <c r="AF77" i="17" s="1"/>
  <c r="AB86" i="17"/>
  <c r="S90" i="3"/>
  <c r="T89" i="3"/>
  <c r="AD80" i="3"/>
  <c r="AF80" i="3" s="1"/>
  <c r="AD80" i="17"/>
  <c r="AF80" i="17" s="1"/>
  <c r="AB86" i="3"/>
  <c r="AA89" i="3" s="1"/>
  <c r="D95" i="17" l="1"/>
  <c r="D97" i="17" s="1"/>
  <c r="D95" i="3"/>
  <c r="D97" i="3" s="1"/>
  <c r="AH80" i="17"/>
  <c r="AJ80" i="17" s="1"/>
  <c r="AH80" i="3"/>
  <c r="AJ80" i="3" s="1"/>
  <c r="AH82" i="17"/>
  <c r="AJ82" i="17" s="1"/>
  <c r="AH82" i="3"/>
  <c r="AJ82" i="3" s="1"/>
  <c r="AH76" i="3"/>
  <c r="AJ76" i="3" s="1"/>
  <c r="AH76" i="17"/>
  <c r="AJ76" i="17" s="1"/>
  <c r="K93" i="3"/>
  <c r="L92" i="3"/>
  <c r="AH74" i="3"/>
  <c r="AJ74" i="3" s="1"/>
  <c r="AH74" i="17"/>
  <c r="AJ74" i="17" s="1"/>
  <c r="O92" i="3"/>
  <c r="P91" i="3"/>
  <c r="AA89" i="17"/>
  <c r="P97" i="17"/>
  <c r="O91" i="17"/>
  <c r="P90" i="17"/>
  <c r="AH78" i="17"/>
  <c r="AJ78" i="17" s="1"/>
  <c r="AH78" i="3"/>
  <c r="AJ78" i="3" s="1"/>
  <c r="K93" i="17"/>
  <c r="L92" i="17"/>
  <c r="S91" i="3"/>
  <c r="T90" i="3"/>
  <c r="AH85" i="17"/>
  <c r="AJ85" i="17" s="1"/>
  <c r="AH85" i="3"/>
  <c r="AJ85" i="3" s="1"/>
  <c r="AH84" i="3"/>
  <c r="AJ84" i="3" s="1"/>
  <c r="AH84" i="17"/>
  <c r="AJ84" i="17" s="1"/>
  <c r="AH79" i="3"/>
  <c r="AJ79" i="3" s="1"/>
  <c r="AH79" i="17"/>
  <c r="AJ79" i="17" s="1"/>
  <c r="AH83" i="17"/>
  <c r="AJ83" i="17" s="1"/>
  <c r="AH83" i="3"/>
  <c r="AJ83" i="3" s="1"/>
  <c r="AH75" i="17"/>
  <c r="AJ75" i="17" s="1"/>
  <c r="AH75" i="3"/>
  <c r="AJ75" i="3" s="1"/>
  <c r="W90" i="17"/>
  <c r="X89" i="17"/>
  <c r="AK8" i="23"/>
  <c r="W11" i="4"/>
  <c r="S90" i="17"/>
  <c r="T89" i="17"/>
  <c r="G94" i="3"/>
  <c r="H94" i="3" s="1"/>
  <c r="H93" i="3"/>
  <c r="AH81" i="3"/>
  <c r="AJ81" i="3" s="1"/>
  <c r="AH81" i="17"/>
  <c r="AJ81" i="17" s="1"/>
  <c r="Q8" i="23"/>
  <c r="I11" i="4"/>
  <c r="AA90" i="3"/>
  <c r="AB89" i="3"/>
  <c r="AD78" i="17"/>
  <c r="AF78" i="17" s="1"/>
  <c r="AD78" i="3"/>
  <c r="AF78" i="3" s="1"/>
  <c r="G93" i="17"/>
  <c r="H92" i="17"/>
  <c r="L57" i="2" a="1"/>
  <c r="L57" i="2" s="1"/>
  <c r="L62" i="2" a="1"/>
  <c r="L62" i="2" s="1"/>
  <c r="L58" i="2" a="1"/>
  <c r="L58" i="2" s="1"/>
  <c r="L52" i="2" a="1"/>
  <c r="L52" i="2" s="1"/>
  <c r="L53" i="2" a="1"/>
  <c r="L53" i="2" s="1"/>
  <c r="L60" i="2" a="1"/>
  <c r="L60" i="2" s="1"/>
  <c r="L56" i="2" a="1"/>
  <c r="L56" i="2" s="1"/>
  <c r="L51" i="2" a="1"/>
  <c r="L51" i="2" s="1"/>
  <c r="L55" i="2" a="1"/>
  <c r="L55" i="2" s="1"/>
  <c r="L59" i="2" a="1"/>
  <c r="L59" i="2" s="1"/>
  <c r="L61" i="2" a="1"/>
  <c r="L61" i="2" s="1"/>
  <c r="L54" i="2" a="1"/>
  <c r="L54" i="2" s="1"/>
  <c r="L50" i="2" a="1"/>
  <c r="L50" i="2" s="1"/>
  <c r="AD75" i="3"/>
  <c r="AF75" i="3" s="1"/>
  <c r="AD75" i="17"/>
  <c r="AF75" i="17" s="1"/>
  <c r="AH77" i="3"/>
  <c r="AJ77" i="3" s="1"/>
  <c r="AH77" i="17"/>
  <c r="AJ77" i="17" s="1"/>
  <c r="W91" i="3"/>
  <c r="X90" i="3"/>
  <c r="AF86" i="3" l="1"/>
  <c r="AE89" i="3" s="1"/>
  <c r="AJ86" i="3"/>
  <c r="AI89" i="3" s="1"/>
  <c r="AF86" i="17"/>
  <c r="AE89" i="17" s="1"/>
  <c r="H95" i="3"/>
  <c r="H97" i="3" s="1"/>
  <c r="Q9" i="23" s="1"/>
  <c r="AE90" i="3"/>
  <c r="AF89" i="3"/>
  <c r="G94" i="17"/>
  <c r="H94" i="17" s="1"/>
  <c r="H93" i="17"/>
  <c r="S92" i="3"/>
  <c r="T91" i="3"/>
  <c r="O93" i="3"/>
  <c r="P92" i="3"/>
  <c r="X97" i="17"/>
  <c r="AJ86" i="17"/>
  <c r="AI90" i="3"/>
  <c r="AJ89" i="3"/>
  <c r="AL75" i="17"/>
  <c r="AN75" i="17" s="1"/>
  <c r="AL75" i="3"/>
  <c r="AN75" i="3" s="1"/>
  <c r="AA91" i="3"/>
  <c r="AB90" i="3"/>
  <c r="AL80" i="17"/>
  <c r="AN80" i="17" s="1"/>
  <c r="AL80" i="3"/>
  <c r="AN80" i="3" s="1"/>
  <c r="I6" i="4"/>
  <c r="J6" i="4" s="1"/>
  <c r="K94" i="3"/>
  <c r="L94" i="3" s="1"/>
  <c r="L93" i="3"/>
  <c r="AL79" i="3"/>
  <c r="AN79" i="3" s="1"/>
  <c r="AL79" i="17"/>
  <c r="AN79" i="17" s="1"/>
  <c r="AL84" i="3"/>
  <c r="AN84" i="3" s="1"/>
  <c r="AL84" i="17"/>
  <c r="AN84" i="17" s="1"/>
  <c r="AL77" i="3"/>
  <c r="AN77" i="3" s="1"/>
  <c r="AL77" i="17"/>
  <c r="AN77" i="17" s="1"/>
  <c r="AL85" i="17"/>
  <c r="AN85" i="17" s="1"/>
  <c r="AL85" i="3"/>
  <c r="AN85" i="3" s="1"/>
  <c r="AL76" i="3"/>
  <c r="AN76" i="3" s="1"/>
  <c r="AL76" i="17"/>
  <c r="AN76" i="17" s="1"/>
  <c r="O92" i="17"/>
  <c r="P91" i="17"/>
  <c r="W91" i="17"/>
  <c r="X90" i="17"/>
  <c r="AL82" i="17"/>
  <c r="AN82" i="17" s="1"/>
  <c r="AL82" i="3"/>
  <c r="AN82" i="3" s="1"/>
  <c r="W14" i="4"/>
  <c r="AK11" i="23"/>
  <c r="AL78" i="3"/>
  <c r="AN78" i="3" s="1"/>
  <c r="AL78" i="17"/>
  <c r="AN78" i="17" s="1"/>
  <c r="K94" i="17"/>
  <c r="L94" i="17" s="1"/>
  <c r="L93" i="17"/>
  <c r="W92" i="3"/>
  <c r="X91" i="3"/>
  <c r="T97" i="17"/>
  <c r="AL81" i="17"/>
  <c r="AN81" i="17" s="1"/>
  <c r="AL81" i="3"/>
  <c r="AN81" i="3" s="1"/>
  <c r="M57" i="2" a="1"/>
  <c r="M57" i="2" s="1"/>
  <c r="M59" i="2" a="1"/>
  <c r="M59" i="2" s="1"/>
  <c r="M62" i="2" a="1"/>
  <c r="M62" i="2" s="1"/>
  <c r="M60" i="2" a="1"/>
  <c r="M60" i="2" s="1"/>
  <c r="M53" i="2" a="1"/>
  <c r="M53" i="2" s="1"/>
  <c r="M61" i="2" a="1"/>
  <c r="M61" i="2" s="1"/>
  <c r="M56" i="2" a="1"/>
  <c r="M56" i="2" s="1"/>
  <c r="M54" i="2" a="1"/>
  <c r="M54" i="2" s="1"/>
  <c r="M52" i="2" a="1"/>
  <c r="M52" i="2" s="1"/>
  <c r="M50" i="2" a="1"/>
  <c r="M50" i="2" s="1"/>
  <c r="M58" i="2" a="1"/>
  <c r="M58" i="2" s="1"/>
  <c r="M51" i="2" a="1"/>
  <c r="M51" i="2" s="1"/>
  <c r="M55" i="2" a="1"/>
  <c r="M55" i="2" s="1"/>
  <c r="S91" i="17"/>
  <c r="T90" i="17"/>
  <c r="AA90" i="17"/>
  <c r="AB89" i="17"/>
  <c r="AL83" i="17"/>
  <c r="AN83" i="17" s="1"/>
  <c r="AL83" i="3"/>
  <c r="AN83" i="3" s="1"/>
  <c r="AL74" i="3"/>
  <c r="AN74" i="3" s="1"/>
  <c r="AL74" i="17"/>
  <c r="AN74" i="17" s="1"/>
  <c r="W6" i="4"/>
  <c r="X6" i="4" s="1"/>
  <c r="I12" i="4" l="1"/>
  <c r="L95" i="3"/>
  <c r="L97" i="3" s="1"/>
  <c r="Q10" i="23" s="1"/>
  <c r="AN86" i="17"/>
  <c r="O94" i="3"/>
  <c r="P94" i="3" s="1"/>
  <c r="P93" i="3"/>
  <c r="AP74" i="3"/>
  <c r="AR74" i="3" s="1"/>
  <c r="AP74" i="17"/>
  <c r="AR74" i="17" s="1"/>
  <c r="W16" i="4"/>
  <c r="AK13" i="23"/>
  <c r="AP76" i="3"/>
  <c r="AR76" i="3" s="1"/>
  <c r="AP76" i="17"/>
  <c r="AR76" i="17" s="1"/>
  <c r="W92" i="17"/>
  <c r="X91" i="17"/>
  <c r="AP85" i="17"/>
  <c r="AR85" i="17" s="1"/>
  <c r="AP85" i="3"/>
  <c r="AR85" i="3" s="1"/>
  <c r="L95" i="17"/>
  <c r="S93" i="3"/>
  <c r="T92" i="3"/>
  <c r="AP84" i="3"/>
  <c r="AR84" i="3" s="1"/>
  <c r="AP84" i="17"/>
  <c r="AR84" i="17" s="1"/>
  <c r="AP80" i="3"/>
  <c r="AR80" i="3" s="1"/>
  <c r="AP80" i="17"/>
  <c r="AR80" i="17" s="1"/>
  <c r="O93" i="17"/>
  <c r="P92" i="17"/>
  <c r="AB97" i="17"/>
  <c r="H95" i="17"/>
  <c r="AP78" i="17"/>
  <c r="AR78" i="17" s="1"/>
  <c r="AP78" i="3"/>
  <c r="AR78" i="3" s="1"/>
  <c r="AP83" i="3"/>
  <c r="AR83" i="3" s="1"/>
  <c r="AP83" i="17"/>
  <c r="AR83" i="17" s="1"/>
  <c r="AA92" i="3"/>
  <c r="AB91" i="3"/>
  <c r="AP81" i="3"/>
  <c r="AR81" i="3" s="1"/>
  <c r="AP81" i="17"/>
  <c r="AR81" i="17" s="1"/>
  <c r="AN86" i="3"/>
  <c r="AM89" i="3" s="1"/>
  <c r="W93" i="3"/>
  <c r="X92" i="3"/>
  <c r="AA91" i="17"/>
  <c r="AB90" i="17"/>
  <c r="S92" i="17"/>
  <c r="T91" i="17"/>
  <c r="N57" i="2" a="1"/>
  <c r="N57" i="2" s="1"/>
  <c r="N56" i="2" a="1"/>
  <c r="N56" i="2" s="1"/>
  <c r="N61" i="2" a="1"/>
  <c r="N61" i="2" s="1"/>
  <c r="N54" i="2" a="1"/>
  <c r="N54" i="2" s="1"/>
  <c r="N62" i="2" a="1"/>
  <c r="N62" i="2" s="1"/>
  <c r="N59" i="2" a="1"/>
  <c r="N59" i="2" s="1"/>
  <c r="N60" i="2" a="1"/>
  <c r="N60" i="2" s="1"/>
  <c r="N52" i="2" a="1"/>
  <c r="N52" i="2" s="1"/>
  <c r="N58" i="2" a="1"/>
  <c r="N58" i="2" s="1"/>
  <c r="N51" i="2" a="1"/>
  <c r="N51" i="2" s="1"/>
  <c r="N55" i="2" a="1"/>
  <c r="N55" i="2" s="1"/>
  <c r="N53" i="2" a="1"/>
  <c r="N53" i="2" s="1"/>
  <c r="AE90" i="17"/>
  <c r="AF89" i="17"/>
  <c r="AP77" i="17"/>
  <c r="AR77" i="17" s="1"/>
  <c r="AP77" i="3"/>
  <c r="AR77" i="3" s="1"/>
  <c r="AP79" i="3"/>
  <c r="AR79" i="3" s="1"/>
  <c r="AP79" i="17"/>
  <c r="AR79" i="17" s="1"/>
  <c r="AP75" i="3"/>
  <c r="AR75" i="3" s="1"/>
  <c r="AP75" i="17"/>
  <c r="AR75" i="17" s="1"/>
  <c r="AI91" i="3"/>
  <c r="AJ90" i="3"/>
  <c r="AE91" i="3"/>
  <c r="AF90" i="3"/>
  <c r="AM89" i="17"/>
  <c r="AP82" i="3"/>
  <c r="AR82" i="3" s="1"/>
  <c r="AP82" i="17"/>
  <c r="AR82" i="17" s="1"/>
  <c r="W15" i="4"/>
  <c r="AK12" i="23"/>
  <c r="AI89" i="17"/>
  <c r="I13" i="4" l="1"/>
  <c r="P95" i="3"/>
  <c r="P97" i="3" s="1"/>
  <c r="AR86" i="3"/>
  <c r="AQ89" i="3" s="1"/>
  <c r="I14" i="4"/>
  <c r="Q11" i="23"/>
  <c r="AQ90" i="3"/>
  <c r="AR89" i="3"/>
  <c r="AI92" i="3"/>
  <c r="AJ91" i="3"/>
  <c r="AT75" i="3"/>
  <c r="AV75" i="3" s="1"/>
  <c r="AT75" i="17"/>
  <c r="AV75" i="17" s="1"/>
  <c r="AA92" i="17"/>
  <c r="AB91" i="17"/>
  <c r="W93" i="17"/>
  <c r="X92" i="17"/>
  <c r="AT76" i="17"/>
  <c r="AV76" i="17" s="1"/>
  <c r="AT76" i="3"/>
  <c r="AV76" i="3" s="1"/>
  <c r="AT83" i="3"/>
  <c r="AV83" i="3" s="1"/>
  <c r="AT83" i="17"/>
  <c r="AV83" i="17" s="1"/>
  <c r="AR86" i="17"/>
  <c r="W94" i="3"/>
  <c r="X94" i="3" s="1"/>
  <c r="X93" i="3"/>
  <c r="AT78" i="17"/>
  <c r="AV78" i="17" s="1"/>
  <c r="AT78" i="3"/>
  <c r="AV78" i="3" s="1"/>
  <c r="AT82" i="3"/>
  <c r="AV82" i="3" s="1"/>
  <c r="AT82" i="17"/>
  <c r="AV82" i="17" s="1"/>
  <c r="AT85" i="17"/>
  <c r="AV85" i="17" s="1"/>
  <c r="AT85" i="3"/>
  <c r="AV85" i="3" s="1"/>
  <c r="AA93" i="3"/>
  <c r="AB92" i="3"/>
  <c r="O94" i="17"/>
  <c r="P94" i="17" s="1"/>
  <c r="P93" i="17"/>
  <c r="AI90" i="17"/>
  <c r="AJ89" i="17"/>
  <c r="AT80" i="3"/>
  <c r="AV80" i="3" s="1"/>
  <c r="AT80" i="17"/>
  <c r="AV80" i="17" s="1"/>
  <c r="S94" i="3"/>
  <c r="T94" i="3" s="1"/>
  <c r="T93" i="3"/>
  <c r="AT84" i="17"/>
  <c r="AV84" i="17" s="1"/>
  <c r="AT84" i="3"/>
  <c r="AV84" i="3" s="1"/>
  <c r="AT81" i="17"/>
  <c r="AV81" i="17" s="1"/>
  <c r="AT81" i="3"/>
  <c r="AV81" i="3" s="1"/>
  <c r="AF97" i="17"/>
  <c r="AM90" i="17"/>
  <c r="AN89" i="17"/>
  <c r="AE91" i="17"/>
  <c r="AF90" i="17"/>
  <c r="O60" i="2" a="1"/>
  <c r="O60" i="2" s="1"/>
  <c r="O62" i="2" a="1"/>
  <c r="O62" i="2" s="1"/>
  <c r="O58" i="2" a="1"/>
  <c r="O58" i="2" s="1"/>
  <c r="O50" i="2" a="1"/>
  <c r="O50" i="2" s="1"/>
  <c r="O51" i="2" a="1"/>
  <c r="O51" i="2" s="1"/>
  <c r="O53" i="2" a="1"/>
  <c r="O53" i="2" s="1"/>
  <c r="O52" i="2" a="1"/>
  <c r="O52" i="2" s="1"/>
  <c r="O54" i="2" a="1"/>
  <c r="O54" i="2" s="1"/>
  <c r="O59" i="2" a="1"/>
  <c r="O59" i="2" s="1"/>
  <c r="O61" i="2" a="1"/>
  <c r="O61" i="2" s="1"/>
  <c r="O56" i="2" a="1"/>
  <c r="O56" i="2" s="1"/>
  <c r="O57" i="2" a="1"/>
  <c r="O57" i="2" s="1"/>
  <c r="AT79" i="17"/>
  <c r="AV79" i="17" s="1"/>
  <c r="AT79" i="3"/>
  <c r="AV79" i="3" s="1"/>
  <c r="S93" i="17"/>
  <c r="T92" i="17"/>
  <c r="AM90" i="3"/>
  <c r="AN89" i="3"/>
  <c r="AT77" i="3"/>
  <c r="AV77" i="3" s="1"/>
  <c r="AT77" i="17"/>
  <c r="AV77" i="17" s="1"/>
  <c r="AE92" i="3"/>
  <c r="AF91" i="3"/>
  <c r="N50" i="2" a="1"/>
  <c r="N50" i="2" s="1"/>
  <c r="W17" i="4"/>
  <c r="AK14" i="23"/>
  <c r="T95" i="3" l="1"/>
  <c r="T97" i="3" s="1"/>
  <c r="P95" i="17"/>
  <c r="Q12" i="23"/>
  <c r="I15" i="4"/>
  <c r="AA94" i="3"/>
  <c r="AB94" i="3" s="1"/>
  <c r="AB93" i="3"/>
  <c r="AB95" i="3" s="1"/>
  <c r="AB97" i="3" s="1"/>
  <c r="B75" i="18"/>
  <c r="D75" i="18" s="1"/>
  <c r="B75" i="15"/>
  <c r="D75" i="15" s="1"/>
  <c r="B74" i="15"/>
  <c r="D74" i="15" s="1"/>
  <c r="B74" i="18"/>
  <c r="D74" i="18" s="1"/>
  <c r="AA93" i="17"/>
  <c r="AB92" i="17"/>
  <c r="W94" i="17"/>
  <c r="X94" i="17" s="1"/>
  <c r="X93" i="17"/>
  <c r="B82" i="18"/>
  <c r="D82" i="18" s="1"/>
  <c r="B82" i="15"/>
  <c r="D82" i="15" s="1"/>
  <c r="B84" i="18"/>
  <c r="D84" i="18" s="1"/>
  <c r="B84" i="15"/>
  <c r="D84" i="15" s="1"/>
  <c r="S94" i="17"/>
  <c r="T94" i="17" s="1"/>
  <c r="T93" i="17"/>
  <c r="P57" i="2" a="1"/>
  <c r="P57" i="2" s="1"/>
  <c r="P52" i="2" a="1"/>
  <c r="P52" i="2" s="1"/>
  <c r="P50" i="2" a="1"/>
  <c r="P50" i="2" s="1"/>
  <c r="P53" i="2" a="1"/>
  <c r="P53" i="2" s="1"/>
  <c r="P60" i="2" a="1"/>
  <c r="P60" i="2" s="1"/>
  <c r="P54" i="2" a="1"/>
  <c r="P54" i="2" s="1"/>
  <c r="P61" i="2" a="1"/>
  <c r="P61" i="2" s="1"/>
  <c r="P58" i="2" a="1"/>
  <c r="P58" i="2" s="1"/>
  <c r="P56" i="2" a="1"/>
  <c r="P56" i="2" s="1"/>
  <c r="P62" i="2" a="1"/>
  <c r="P62" i="2" s="1"/>
  <c r="AI93" i="3"/>
  <c r="AJ92" i="3"/>
  <c r="AM91" i="3"/>
  <c r="AN90" i="3"/>
  <c r="B81" i="18"/>
  <c r="D81" i="18" s="1"/>
  <c r="B81" i="15"/>
  <c r="D81" i="15" s="1"/>
  <c r="AJ97" i="17"/>
  <c r="X95" i="3"/>
  <c r="X97" i="3" s="1"/>
  <c r="AT74" i="3"/>
  <c r="AV74" i="3" s="1"/>
  <c r="AV86" i="3" s="1"/>
  <c r="AU89" i="3" s="1"/>
  <c r="AT74" i="17"/>
  <c r="AV74" i="17" s="1"/>
  <c r="AV86" i="17" s="1"/>
  <c r="O55" i="2" a="1"/>
  <c r="O55" i="2" s="1"/>
  <c r="AE92" i="17"/>
  <c r="AF91" i="17"/>
  <c r="AI91" i="17"/>
  <c r="AJ90" i="17"/>
  <c r="AQ89" i="17"/>
  <c r="AQ91" i="3"/>
  <c r="AR90" i="3"/>
  <c r="B77" i="15"/>
  <c r="D77" i="15" s="1"/>
  <c r="B77" i="18"/>
  <c r="D77" i="18" s="1"/>
  <c r="AE93" i="3"/>
  <c r="AF92" i="3"/>
  <c r="B80" i="15"/>
  <c r="D80" i="15" s="1"/>
  <c r="B80" i="18"/>
  <c r="D80" i="18" s="1"/>
  <c r="AN97" i="17"/>
  <c r="B76" i="18"/>
  <c r="D76" i="18" s="1"/>
  <c r="B76" i="15"/>
  <c r="D76" i="15" s="1"/>
  <c r="B85" i="18"/>
  <c r="D85" i="18" s="1"/>
  <c r="B85" i="15"/>
  <c r="D85" i="15" s="1"/>
  <c r="AM91" i="17"/>
  <c r="AN90" i="17"/>
  <c r="B78" i="15"/>
  <c r="D78" i="15" s="1"/>
  <c r="B78" i="18"/>
  <c r="D78" i="18" s="1"/>
  <c r="B83" i="18"/>
  <c r="D83" i="18" s="1"/>
  <c r="B83" i="15"/>
  <c r="D83" i="15" s="1"/>
  <c r="W18" i="4"/>
  <c r="AK15" i="23"/>
  <c r="X95" i="17" l="1"/>
  <c r="T95" i="17"/>
  <c r="F74" i="18"/>
  <c r="H74" i="18" s="1"/>
  <c r="F74" i="15"/>
  <c r="H74" i="15" s="1"/>
  <c r="AA94" i="17"/>
  <c r="AB94" i="17" s="1"/>
  <c r="AB93" i="17"/>
  <c r="F81" i="18"/>
  <c r="H81" i="18" s="1"/>
  <c r="F81" i="15"/>
  <c r="H81" i="15" s="1"/>
  <c r="AE93" i="17"/>
  <c r="AF92" i="17"/>
  <c r="AI94" i="3"/>
  <c r="AJ94" i="3" s="1"/>
  <c r="AJ93" i="3"/>
  <c r="Q57" i="2" a="1"/>
  <c r="Q57" i="2" s="1"/>
  <c r="Q56" i="2" a="1"/>
  <c r="Q56" i="2" s="1"/>
  <c r="Q53" i="2" a="1"/>
  <c r="Q53" i="2" s="1"/>
  <c r="Q50" i="2" a="1"/>
  <c r="Q50" i="2" s="1"/>
  <c r="Q55" i="2" a="1"/>
  <c r="Q55" i="2" s="1"/>
  <c r="Q62" i="2" a="1"/>
  <c r="Q62" i="2" s="1"/>
  <c r="Q52" i="2" a="1"/>
  <c r="Q52" i="2" s="1"/>
  <c r="Q58" i="2" a="1"/>
  <c r="Q58" i="2" s="1"/>
  <c r="Q60" i="2" a="1"/>
  <c r="Q60" i="2" s="1"/>
  <c r="Q61" i="2" a="1"/>
  <c r="Q61" i="2" s="1"/>
  <c r="Q54" i="2" a="1"/>
  <c r="Q54" i="2" s="1"/>
  <c r="Q59" i="2" a="1"/>
  <c r="Q59" i="2" s="1"/>
  <c r="Q51" i="2" a="1"/>
  <c r="Q51" i="2" s="1"/>
  <c r="B79" i="15"/>
  <c r="D79" i="15" s="1"/>
  <c r="D86" i="15" s="1"/>
  <c r="C89" i="15" s="1"/>
  <c r="B79" i="18"/>
  <c r="D79" i="18" s="1"/>
  <c r="D86" i="18" s="1"/>
  <c r="C89" i="18" s="1"/>
  <c r="F80" i="18"/>
  <c r="H80" i="18" s="1"/>
  <c r="F80" i="15"/>
  <c r="H80" i="15" s="1"/>
  <c r="AU89" i="17"/>
  <c r="F82" i="18"/>
  <c r="H82" i="18" s="1"/>
  <c r="F82" i="15"/>
  <c r="H82" i="15" s="1"/>
  <c r="I17" i="4"/>
  <c r="Q14" i="23"/>
  <c r="F76" i="15"/>
  <c r="H76" i="15" s="1"/>
  <c r="F76" i="18"/>
  <c r="H76" i="18" s="1"/>
  <c r="AU90" i="3"/>
  <c r="AV89" i="3"/>
  <c r="F85" i="15"/>
  <c r="H85" i="15" s="1"/>
  <c r="F85" i="18"/>
  <c r="H85" i="18" s="1"/>
  <c r="AI92" i="17"/>
  <c r="AJ91" i="17"/>
  <c r="F78" i="15"/>
  <c r="H78" i="15" s="1"/>
  <c r="F78" i="18"/>
  <c r="H78" i="18" s="1"/>
  <c r="AE94" i="3"/>
  <c r="AF94" i="3" s="1"/>
  <c r="AF93" i="3"/>
  <c r="I16" i="4"/>
  <c r="Q13" i="23"/>
  <c r="F84" i="18"/>
  <c r="H84" i="18" s="1"/>
  <c r="F84" i="15"/>
  <c r="H84" i="15" s="1"/>
  <c r="AM92" i="3"/>
  <c r="AN91" i="3"/>
  <c r="W19" i="4"/>
  <c r="AK16" i="23"/>
  <c r="F77" i="15"/>
  <c r="H77" i="15" s="1"/>
  <c r="F77" i="18"/>
  <c r="H77" i="18" s="1"/>
  <c r="W20" i="4"/>
  <c r="AK17" i="23"/>
  <c r="AM92" i="17"/>
  <c r="AN91" i="17"/>
  <c r="P55" i="2" a="1"/>
  <c r="P55" i="2" s="1"/>
  <c r="P59" i="2" a="1"/>
  <c r="P59" i="2" s="1"/>
  <c r="AQ92" i="3"/>
  <c r="AR91" i="3"/>
  <c r="AQ90" i="17"/>
  <c r="AR89" i="17"/>
  <c r="P51" i="2" a="1"/>
  <c r="P51" i="2" s="1"/>
  <c r="AB95" i="17" l="1"/>
  <c r="AJ95" i="3"/>
  <c r="AJ97" i="3" s="1"/>
  <c r="AF95" i="3"/>
  <c r="AF97" i="3" s="1"/>
  <c r="I19" i="4"/>
  <c r="Q16" i="23"/>
  <c r="I18" i="4"/>
  <c r="Q15" i="23"/>
  <c r="J83" i="15"/>
  <c r="L83" i="15" s="1"/>
  <c r="J83" i="18"/>
  <c r="L83" i="18" s="1"/>
  <c r="J84" i="15"/>
  <c r="L84" i="15" s="1"/>
  <c r="J84" i="18"/>
  <c r="L84" i="18" s="1"/>
  <c r="J85" i="18"/>
  <c r="L85" i="18" s="1"/>
  <c r="J85" i="15"/>
  <c r="L85" i="15" s="1"/>
  <c r="J82" i="18"/>
  <c r="L82" i="18" s="1"/>
  <c r="J82" i="15"/>
  <c r="L82" i="15" s="1"/>
  <c r="F83" i="15"/>
  <c r="H83" i="15" s="1"/>
  <c r="F83" i="18"/>
  <c r="H83" i="18" s="1"/>
  <c r="J76" i="18"/>
  <c r="L76" i="18" s="1"/>
  <c r="J76" i="15"/>
  <c r="L76" i="15" s="1"/>
  <c r="AU90" i="17"/>
  <c r="AV89" i="17"/>
  <c r="F79" i="18"/>
  <c r="H79" i="18" s="1"/>
  <c r="F79" i="15"/>
  <c r="H79" i="15" s="1"/>
  <c r="C90" i="18"/>
  <c r="D89" i="18"/>
  <c r="J79" i="18"/>
  <c r="L79" i="18" s="1"/>
  <c r="J79" i="15"/>
  <c r="L79" i="15" s="1"/>
  <c r="AM93" i="17"/>
  <c r="AN92" i="17"/>
  <c r="J74" i="18"/>
  <c r="L74" i="18" s="1"/>
  <c r="J74" i="15"/>
  <c r="L74" i="15" s="1"/>
  <c r="J77" i="15"/>
  <c r="L77" i="15" s="1"/>
  <c r="J77" i="18"/>
  <c r="L77" i="18" s="1"/>
  <c r="J78" i="18"/>
  <c r="L78" i="18" s="1"/>
  <c r="J78" i="15"/>
  <c r="L78" i="15" s="1"/>
  <c r="AE94" i="17"/>
  <c r="AF94" i="17" s="1"/>
  <c r="AF93" i="17"/>
  <c r="C90" i="15"/>
  <c r="D89" i="15"/>
  <c r="J80" i="18"/>
  <c r="L80" i="18" s="1"/>
  <c r="J80" i="15"/>
  <c r="L80" i="15" s="1"/>
  <c r="F75" i="15"/>
  <c r="H75" i="15" s="1"/>
  <c r="F75" i="18"/>
  <c r="H75" i="18" s="1"/>
  <c r="J81" i="18"/>
  <c r="L81" i="18" s="1"/>
  <c r="J81" i="15"/>
  <c r="L81" i="15" s="1"/>
  <c r="AQ91" i="17"/>
  <c r="AR90" i="17"/>
  <c r="AQ93" i="3"/>
  <c r="AR92" i="3"/>
  <c r="AM93" i="3"/>
  <c r="AN92" i="3"/>
  <c r="AU91" i="3"/>
  <c r="AV90" i="3"/>
  <c r="R57" i="2" a="1"/>
  <c r="R57" i="2" s="1"/>
  <c r="R52" i="2" a="1"/>
  <c r="R52" i="2" s="1"/>
  <c r="R62" i="2" a="1"/>
  <c r="R62" i="2" s="1"/>
  <c r="R55" i="2" a="1"/>
  <c r="R55" i="2" s="1"/>
  <c r="R50" i="2" a="1"/>
  <c r="R50" i="2" s="1"/>
  <c r="R61" i="2" a="1"/>
  <c r="R61" i="2" s="1"/>
  <c r="R51" i="2" a="1"/>
  <c r="R51" i="2" s="1"/>
  <c r="R54" i="2" a="1"/>
  <c r="R54" i="2" s="1"/>
  <c r="R58" i="2" a="1"/>
  <c r="R58" i="2" s="1"/>
  <c r="R60" i="2" a="1"/>
  <c r="R60" i="2" s="1"/>
  <c r="R59" i="2" a="1"/>
  <c r="R59" i="2" s="1"/>
  <c r="R53" i="2" a="1"/>
  <c r="R53" i="2" s="1"/>
  <c r="R56" i="2" a="1"/>
  <c r="R56" i="2" s="1"/>
  <c r="AI93" i="17"/>
  <c r="AJ92" i="17"/>
  <c r="AR97" i="17"/>
  <c r="J75" i="18"/>
  <c r="L75" i="18" s="1"/>
  <c r="J75" i="15"/>
  <c r="L75" i="15" s="1"/>
  <c r="H86" i="18" l="1"/>
  <c r="AF95" i="17"/>
  <c r="G89" i="18"/>
  <c r="N77" i="18"/>
  <c r="P77" i="18" s="1"/>
  <c r="N77" i="15"/>
  <c r="P77" i="15" s="1"/>
  <c r="AU92" i="3"/>
  <c r="AV91" i="3"/>
  <c r="C91" i="15"/>
  <c r="D90" i="15"/>
  <c r="N83" i="15"/>
  <c r="P83" i="15" s="1"/>
  <c r="N83" i="18"/>
  <c r="P83" i="18" s="1"/>
  <c r="N78" i="18"/>
  <c r="P78" i="18" s="1"/>
  <c r="N78" i="15"/>
  <c r="P78" i="15" s="1"/>
  <c r="AQ94" i="3"/>
  <c r="AR94" i="3" s="1"/>
  <c r="AR93" i="3"/>
  <c r="N82" i="18"/>
  <c r="P82" i="18" s="1"/>
  <c r="N82" i="15"/>
  <c r="P82" i="15" s="1"/>
  <c r="N85" i="18"/>
  <c r="P85" i="18" s="1"/>
  <c r="N85" i="15"/>
  <c r="P85" i="15" s="1"/>
  <c r="AV97" i="17"/>
  <c r="N74" i="15"/>
  <c r="P74" i="15" s="1"/>
  <c r="N74" i="18"/>
  <c r="P74" i="18" s="1"/>
  <c r="AQ92" i="17"/>
  <c r="AR91" i="17"/>
  <c r="AU91" i="17"/>
  <c r="AV90" i="17"/>
  <c r="N79" i="15"/>
  <c r="P79" i="15" s="1"/>
  <c r="N79" i="18"/>
  <c r="P79" i="18" s="1"/>
  <c r="N75" i="15"/>
  <c r="P75" i="15" s="1"/>
  <c r="N75" i="18"/>
  <c r="P75" i="18" s="1"/>
  <c r="N76" i="18"/>
  <c r="P76" i="18" s="1"/>
  <c r="N76" i="15"/>
  <c r="P76" i="15" s="1"/>
  <c r="N84" i="15"/>
  <c r="P84" i="15" s="1"/>
  <c r="N84" i="18"/>
  <c r="P84" i="18" s="1"/>
  <c r="N81" i="15"/>
  <c r="P81" i="15" s="1"/>
  <c r="N81" i="18"/>
  <c r="P81" i="18" s="1"/>
  <c r="L86" i="18"/>
  <c r="C91" i="18"/>
  <c r="D90" i="18"/>
  <c r="W21" i="4"/>
  <c r="AK18" i="23"/>
  <c r="AI94" i="17"/>
  <c r="AJ94" i="17" s="1"/>
  <c r="AJ93" i="17"/>
  <c r="H86" i="15"/>
  <c r="AM94" i="3"/>
  <c r="AN94" i="3" s="1"/>
  <c r="AN93" i="3"/>
  <c r="L86" i="15"/>
  <c r="N80" i="18"/>
  <c r="P80" i="18" s="1"/>
  <c r="N80" i="15"/>
  <c r="P80" i="15" s="1"/>
  <c r="AM94" i="17"/>
  <c r="AN94" i="17" s="1"/>
  <c r="AN93" i="17"/>
  <c r="AR95" i="3" l="1"/>
  <c r="AR97" i="3" s="1"/>
  <c r="I21" i="4" s="1"/>
  <c r="P86" i="18"/>
  <c r="O89" i="18" s="1"/>
  <c r="AJ95" i="17"/>
  <c r="AN95" i="3"/>
  <c r="AN97" i="3" s="1"/>
  <c r="I20" i="4" s="1"/>
  <c r="Q18" i="23"/>
  <c r="C92" i="18"/>
  <c r="D91" i="18"/>
  <c r="W22" i="4"/>
  <c r="W23" i="4" s="1"/>
  <c r="W24" i="4" s="1"/>
  <c r="AK19" i="23"/>
  <c r="K89" i="15"/>
  <c r="C92" i="15"/>
  <c r="D91" i="15"/>
  <c r="AU93" i="3"/>
  <c r="AV92" i="3"/>
  <c r="AQ93" i="17"/>
  <c r="AR92" i="17"/>
  <c r="G89" i="15"/>
  <c r="AN95" i="17"/>
  <c r="K89" i="18"/>
  <c r="P86" i="15"/>
  <c r="AU92" i="17"/>
  <c r="AV91" i="17"/>
  <c r="G90" i="18"/>
  <c r="H89" i="18"/>
  <c r="Q17" i="23" l="1"/>
  <c r="W26" i="4"/>
  <c r="W25" i="4"/>
  <c r="O90" i="18"/>
  <c r="P89" i="18"/>
  <c r="AU93" i="17"/>
  <c r="AV92" i="17"/>
  <c r="C93" i="15"/>
  <c r="D92" i="15"/>
  <c r="O89" i="15"/>
  <c r="K90" i="15"/>
  <c r="L89" i="15"/>
  <c r="K90" i="18"/>
  <c r="L89" i="18"/>
  <c r="C93" i="18"/>
  <c r="D92" i="18"/>
  <c r="G90" i="15"/>
  <c r="H89" i="15"/>
  <c r="AQ94" i="17"/>
  <c r="AR94" i="17" s="1"/>
  <c r="AR93" i="17"/>
  <c r="H97" i="18"/>
  <c r="G91" i="18"/>
  <c r="H90" i="18"/>
  <c r="AU94" i="3"/>
  <c r="AV94" i="3" s="1"/>
  <c r="AV93" i="3"/>
  <c r="AV95" i="3" l="1"/>
  <c r="AV97" i="3" s="1"/>
  <c r="AR95" i="17"/>
  <c r="G92" i="18"/>
  <c r="H91" i="18"/>
  <c r="C94" i="15"/>
  <c r="D94" i="15" s="1"/>
  <c r="D93" i="15"/>
  <c r="G91" i="15"/>
  <c r="H90" i="15"/>
  <c r="P97" i="18"/>
  <c r="O91" i="18"/>
  <c r="P90" i="18"/>
  <c r="AL9" i="23"/>
  <c r="X12" i="4"/>
  <c r="O90" i="15"/>
  <c r="P89" i="15"/>
  <c r="H97" i="15"/>
  <c r="AU94" i="17"/>
  <c r="AV94" i="17" s="1"/>
  <c r="AV93" i="17"/>
  <c r="C94" i="18"/>
  <c r="D94" i="18" s="1"/>
  <c r="D93" i="18"/>
  <c r="K91" i="18"/>
  <c r="L90" i="18"/>
  <c r="K91" i="15"/>
  <c r="L90" i="15"/>
  <c r="L97" i="18"/>
  <c r="I22" i="4"/>
  <c r="I23" i="4" s="1"/>
  <c r="I24" i="4" s="1"/>
  <c r="Q19" i="23"/>
  <c r="L97" i="15"/>
  <c r="D95" i="18" l="1"/>
  <c r="D97" i="18" s="1"/>
  <c r="D95" i="15"/>
  <c r="D97" i="15" s="1"/>
  <c r="AV95" i="17"/>
  <c r="X11" i="4"/>
  <c r="AL8" i="23"/>
  <c r="R8" i="23"/>
  <c r="J11" i="4"/>
  <c r="O92" i="18"/>
  <c r="P91" i="18"/>
  <c r="J12" i="4"/>
  <c r="R9" i="23"/>
  <c r="K92" i="15"/>
  <c r="L91" i="15"/>
  <c r="G93" i="18"/>
  <c r="H92" i="18"/>
  <c r="P97" i="15"/>
  <c r="K92" i="18"/>
  <c r="L91" i="18"/>
  <c r="G92" i="15"/>
  <c r="H91" i="15"/>
  <c r="J13" i="4"/>
  <c r="R10" i="23"/>
  <c r="O91" i="15"/>
  <c r="P90" i="15"/>
  <c r="AL11" i="23"/>
  <c r="X14" i="4"/>
  <c r="I25" i="4"/>
  <c r="I26" i="4"/>
  <c r="AL10" i="23"/>
  <c r="X13" i="4"/>
  <c r="G93" i="15" l="1"/>
  <c r="H92" i="15"/>
  <c r="O92" i="15"/>
  <c r="P91" i="15"/>
  <c r="K93" i="18"/>
  <c r="L92" i="18"/>
  <c r="O93" i="18"/>
  <c r="P92" i="18"/>
  <c r="J14" i="4"/>
  <c r="R11" i="23"/>
  <c r="K93" i="15"/>
  <c r="L92" i="15"/>
  <c r="G94" i="18"/>
  <c r="H94" i="18" s="1"/>
  <c r="H93" i="18"/>
  <c r="H95" i="18" l="1"/>
  <c r="O94" i="18"/>
  <c r="P94" i="18" s="1"/>
  <c r="P93" i="18"/>
  <c r="K94" i="15"/>
  <c r="L94" i="15" s="1"/>
  <c r="L93" i="15"/>
  <c r="K94" i="18"/>
  <c r="L94" i="18" s="1"/>
  <c r="L93" i="18"/>
  <c r="O93" i="15"/>
  <c r="P92" i="15"/>
  <c r="G94" i="15"/>
  <c r="H94" i="15" s="1"/>
  <c r="H93" i="15"/>
  <c r="H95" i="15" l="1"/>
  <c r="L95" i="15"/>
  <c r="P95" i="18"/>
  <c r="O94" i="15"/>
  <c r="P94" i="15" s="1"/>
  <c r="P93" i="15"/>
  <c r="L95" i="18"/>
  <c r="P95" i="15" l="1"/>
  <c r="S51" i="2" l="1" a="1"/>
  <c r="S51" i="2" s="1"/>
  <c r="S53" i="2" a="1"/>
  <c r="S53" i="2" s="1"/>
  <c r="S50" i="2" a="1"/>
  <c r="S50" i="2" s="1"/>
  <c r="S60" i="2" a="1"/>
  <c r="S60" i="2" s="1"/>
  <c r="S61" i="2" a="1"/>
  <c r="S61" i="2" s="1"/>
  <c r="S56" i="2" a="1"/>
  <c r="S56" i="2" s="1"/>
  <c r="S58" i="2" a="1"/>
  <c r="S58" i="2" s="1"/>
  <c r="S52" i="2" a="1"/>
  <c r="S52" i="2" s="1"/>
  <c r="S54" i="2" a="1"/>
  <c r="S54" i="2" s="1"/>
  <c r="R82" i="18" l="1"/>
  <c r="T82" i="18" s="1"/>
  <c r="R82" i="15"/>
  <c r="T82" i="15" s="1"/>
  <c r="R80" i="15"/>
  <c r="T80" i="15" s="1"/>
  <c r="R80" i="18"/>
  <c r="T80" i="18" s="1"/>
  <c r="R85" i="15"/>
  <c r="T85" i="15" s="1"/>
  <c r="R85" i="18"/>
  <c r="T85" i="18" s="1"/>
  <c r="R84" i="18"/>
  <c r="T84" i="18" s="1"/>
  <c r="R84" i="15"/>
  <c r="T84" i="15" s="1"/>
  <c r="R74" i="18"/>
  <c r="T74" i="18" s="1"/>
  <c r="R74" i="15"/>
  <c r="T74" i="15" s="1"/>
  <c r="R77" i="15"/>
  <c r="T77" i="15" s="1"/>
  <c r="R77" i="18"/>
  <c r="T77" i="18" s="1"/>
  <c r="R75" i="18"/>
  <c r="T75" i="18" s="1"/>
  <c r="R75" i="15"/>
  <c r="T75" i="15" s="1"/>
  <c r="AA54" i="2" a="1"/>
  <c r="AA54" i="2" s="1"/>
  <c r="AA58" i="2" a="1"/>
  <c r="AA58" i="2" s="1"/>
  <c r="S55" i="2" a="1"/>
  <c r="S55" i="2" s="1"/>
  <c r="R76" i="15"/>
  <c r="T76" i="15" s="1"/>
  <c r="R76" i="18"/>
  <c r="T76" i="18" s="1"/>
  <c r="S59" i="2" a="1"/>
  <c r="S59" i="2" s="1"/>
  <c r="S62" i="2" a="1"/>
  <c r="S62" i="2" s="1"/>
  <c r="R78" i="18"/>
  <c r="T78" i="18" s="1"/>
  <c r="R78" i="15"/>
  <c r="T78" i="15" s="1"/>
  <c r="T62" i="2" a="1"/>
  <c r="T62" i="2" s="1"/>
  <c r="S57" i="2" a="1"/>
  <c r="S57" i="2" s="1"/>
  <c r="T51" i="2" l="1" a="1"/>
  <c r="T51" i="2" s="1"/>
  <c r="R79" i="18"/>
  <c r="T79" i="18" s="1"/>
  <c r="R79" i="15"/>
  <c r="T79" i="15" s="1"/>
  <c r="T58" i="2" a="1"/>
  <c r="T58" i="2" s="1"/>
  <c r="AA55" i="2" a="1"/>
  <c r="AA55" i="2" s="1"/>
  <c r="B82" i="16"/>
  <c r="D82" i="16" s="1"/>
  <c r="B82" i="19"/>
  <c r="D82" i="19" s="1"/>
  <c r="T60" i="2" a="1"/>
  <c r="T60" i="2" s="1"/>
  <c r="AA59" i="2" a="1"/>
  <c r="AA59" i="2" s="1"/>
  <c r="AB53" i="2" a="1"/>
  <c r="AB53" i="2" s="1"/>
  <c r="AB60" i="2" a="1"/>
  <c r="AB60" i="2" s="1"/>
  <c r="T61" i="2" a="1"/>
  <c r="T61" i="2" s="1"/>
  <c r="AA52" i="2" a="1"/>
  <c r="AA52" i="2" s="1"/>
  <c r="T55" i="2" a="1"/>
  <c r="T55" i="2" s="1"/>
  <c r="AA61" i="2" a="1"/>
  <c r="AA61" i="2" s="1"/>
  <c r="T57" i="2" a="1"/>
  <c r="T57" i="2" s="1"/>
  <c r="AA60" i="2" a="1"/>
  <c r="AA60" i="2" s="1"/>
  <c r="U58" i="2" a="1"/>
  <c r="U58" i="2" s="1"/>
  <c r="U60" i="2" a="1"/>
  <c r="U60" i="2" s="1"/>
  <c r="R81" i="18"/>
  <c r="T81" i="18" s="1"/>
  <c r="R81" i="15"/>
  <c r="T81" i="15" s="1"/>
  <c r="AA50" i="2" a="1"/>
  <c r="AA50" i="2" s="1"/>
  <c r="B78" i="19"/>
  <c r="D78" i="19" s="1"/>
  <c r="B78" i="16"/>
  <c r="D78" i="16" s="1"/>
  <c r="T53" i="2" a="1"/>
  <c r="T53" i="2" s="1"/>
  <c r="AA51" i="2" a="1"/>
  <c r="AA51" i="2" s="1"/>
  <c r="T52" i="2" a="1"/>
  <c r="T52" i="2" s="1"/>
  <c r="AA53" i="2" a="1"/>
  <c r="AA53" i="2" s="1"/>
  <c r="T50" i="2" a="1"/>
  <c r="T50" i="2" s="1"/>
  <c r="R83" i="18"/>
  <c r="T83" i="18" s="1"/>
  <c r="R83" i="15"/>
  <c r="T83" i="15" s="1"/>
  <c r="AA62" i="2" a="1"/>
  <c r="AA62" i="2" s="1"/>
  <c r="T56" i="2" a="1"/>
  <c r="T56" i="2" s="1"/>
  <c r="T54" i="2" a="1"/>
  <c r="T54" i="2" s="1"/>
  <c r="AA56" i="2" a="1"/>
  <c r="AA56" i="2" s="1"/>
  <c r="T59" i="2" a="1"/>
  <c r="T59" i="2" s="1"/>
  <c r="AA57" i="2" a="1"/>
  <c r="AA57" i="2" s="1"/>
  <c r="T86" i="15" l="1"/>
  <c r="T86" i="18"/>
  <c r="S89" i="18" s="1"/>
  <c r="S89" i="15"/>
  <c r="F84" i="16"/>
  <c r="H84" i="16" s="1"/>
  <c r="F84" i="19"/>
  <c r="H84" i="19" s="1"/>
  <c r="U51" i="2" a="1"/>
  <c r="U51" i="2" s="1"/>
  <c r="V79" i="18"/>
  <c r="X79" i="18" s="1"/>
  <c r="V79" i="15"/>
  <c r="X79" i="15" s="1"/>
  <c r="AB59" i="2" a="1"/>
  <c r="AB59" i="2" s="1"/>
  <c r="Z84" i="15"/>
  <c r="AB84" i="15" s="1"/>
  <c r="Z84" i="18"/>
  <c r="AB84" i="18" s="1"/>
  <c r="V74" i="18"/>
  <c r="X74" i="18" s="1"/>
  <c r="V74" i="15"/>
  <c r="X74" i="15" s="1"/>
  <c r="U62" i="2" a="1"/>
  <c r="U62" i="2" s="1"/>
  <c r="B76" i="16"/>
  <c r="D76" i="16" s="1"/>
  <c r="B76" i="19"/>
  <c r="D76" i="19" s="1"/>
  <c r="AB57" i="2" a="1"/>
  <c r="AB57" i="2" s="1"/>
  <c r="F77" i="16"/>
  <c r="H77" i="16" s="1"/>
  <c r="F77" i="19"/>
  <c r="H77" i="19" s="1"/>
  <c r="AC54" i="2" a="1"/>
  <c r="AC54" i="2" s="1"/>
  <c r="B77" i="16"/>
  <c r="D77" i="16" s="1"/>
  <c r="B77" i="19"/>
  <c r="D77" i="19" s="1"/>
  <c r="U55" i="2" a="1"/>
  <c r="U55" i="2" s="1"/>
  <c r="V85" i="15"/>
  <c r="X85" i="15" s="1"/>
  <c r="V85" i="18"/>
  <c r="X85" i="18" s="1"/>
  <c r="V76" i="18"/>
  <c r="X76" i="18" s="1"/>
  <c r="V76" i="15"/>
  <c r="X76" i="15" s="1"/>
  <c r="U56" i="2" a="1"/>
  <c r="U56" i="2" s="1"/>
  <c r="AB54" i="2" a="1"/>
  <c r="AB54" i="2" s="1"/>
  <c r="B83" i="16"/>
  <c r="D83" i="16" s="1"/>
  <c r="B83" i="19"/>
  <c r="D83" i="19" s="1"/>
  <c r="B75" i="19"/>
  <c r="D75" i="19" s="1"/>
  <c r="B75" i="16"/>
  <c r="D75" i="16" s="1"/>
  <c r="U52" i="2" a="1"/>
  <c r="U52" i="2" s="1"/>
  <c r="AB61" i="2" a="1"/>
  <c r="AB61" i="2" s="1"/>
  <c r="V84" i="15"/>
  <c r="X84" i="15" s="1"/>
  <c r="V84" i="18"/>
  <c r="X84" i="18" s="1"/>
  <c r="B85" i="19"/>
  <c r="D85" i="19" s="1"/>
  <c r="B85" i="16"/>
  <c r="D85" i="16" s="1"/>
  <c r="V77" i="15"/>
  <c r="X77" i="15" s="1"/>
  <c r="V77" i="18"/>
  <c r="X77" i="18" s="1"/>
  <c r="U54" i="2" a="1"/>
  <c r="U54" i="2" s="1"/>
  <c r="AB58" i="2" a="1"/>
  <c r="AB58" i="2" s="1"/>
  <c r="Z82" i="15"/>
  <c r="AB82" i="15" s="1"/>
  <c r="Z82" i="18"/>
  <c r="AB82" i="18" s="1"/>
  <c r="U59" i="2" a="1"/>
  <c r="U59" i="2" s="1"/>
  <c r="AB50" i="2" a="1"/>
  <c r="AB50" i="2" s="1"/>
  <c r="B81" i="16"/>
  <c r="D81" i="16" s="1"/>
  <c r="B81" i="19"/>
  <c r="D81" i="19" s="1"/>
  <c r="U61" i="2" a="1"/>
  <c r="U61" i="2" s="1"/>
  <c r="AB52" i="2" a="1"/>
  <c r="AB52" i="2" s="1"/>
  <c r="B79" i="16"/>
  <c r="D79" i="16" s="1"/>
  <c r="B79" i="19"/>
  <c r="D79" i="19" s="1"/>
  <c r="V83" i="15"/>
  <c r="X83" i="15" s="1"/>
  <c r="V83" i="18"/>
  <c r="X83" i="18" s="1"/>
  <c r="B74" i="19"/>
  <c r="D74" i="19" s="1"/>
  <c r="B74" i="16"/>
  <c r="D74" i="16" s="1"/>
  <c r="U53" i="2" a="1"/>
  <c r="U53" i="2" s="1"/>
  <c r="AB51" i="2" a="1"/>
  <c r="AB51" i="2" s="1"/>
  <c r="V82" i="18"/>
  <c r="X82" i="18" s="1"/>
  <c r="V82" i="15"/>
  <c r="X82" i="15" s="1"/>
  <c r="B80" i="16"/>
  <c r="D80" i="16" s="1"/>
  <c r="B80" i="19"/>
  <c r="D80" i="19" s="1"/>
  <c r="U57" i="2" a="1"/>
  <c r="U57" i="2" s="1"/>
  <c r="AB56" i="2" a="1"/>
  <c r="AB56" i="2" s="1"/>
  <c r="V78" i="18"/>
  <c r="X78" i="18" s="1"/>
  <c r="V78" i="15"/>
  <c r="X78" i="15" s="1"/>
  <c r="B84" i="16"/>
  <c r="D84" i="16" s="1"/>
  <c r="B84" i="19"/>
  <c r="D84" i="19" s="1"/>
  <c r="AB62" i="2" a="1"/>
  <c r="AB62" i="2" s="1"/>
  <c r="V57" i="2" a="1"/>
  <c r="V57" i="2" s="1"/>
  <c r="V54" i="2" a="1"/>
  <c r="V54" i="2" s="1"/>
  <c r="V56" i="2" a="1"/>
  <c r="V56" i="2" s="1"/>
  <c r="V60" i="2" a="1"/>
  <c r="V60" i="2" s="1"/>
  <c r="V50" i="2" a="1"/>
  <c r="V50" i="2" s="1"/>
  <c r="V52" i="2" a="1"/>
  <c r="V52" i="2" s="1"/>
  <c r="V53" i="2" a="1"/>
  <c r="V53" i="2" s="1"/>
  <c r="V59" i="2" a="1"/>
  <c r="V59" i="2" s="1"/>
  <c r="V62" i="2" a="1"/>
  <c r="V62" i="2" s="1"/>
  <c r="V61" i="2" a="1"/>
  <c r="V61" i="2" s="1"/>
  <c r="V51" i="2" a="1"/>
  <c r="V51" i="2" s="1"/>
  <c r="V58" i="2" a="1"/>
  <c r="V58" i="2" s="1"/>
  <c r="V80" i="15"/>
  <c r="X80" i="15" s="1"/>
  <c r="V80" i="18"/>
  <c r="X80" i="18" s="1"/>
  <c r="U50" i="2" a="1"/>
  <c r="U50" i="2" s="1"/>
  <c r="V81" i="18"/>
  <c r="X81" i="18" s="1"/>
  <c r="V81" i="15"/>
  <c r="X81" i="15" s="1"/>
  <c r="AB55" i="2" a="1"/>
  <c r="AB55" i="2" s="1"/>
  <c r="V75" i="18"/>
  <c r="X75" i="18" s="1"/>
  <c r="V75" i="15"/>
  <c r="X75" i="15" s="1"/>
  <c r="X86" i="15" l="1"/>
  <c r="D86" i="16"/>
  <c r="C89" i="16" s="1"/>
  <c r="F78" i="19"/>
  <c r="H78" i="19" s="1"/>
  <c r="F78" i="16"/>
  <c r="H78" i="16" s="1"/>
  <c r="W89" i="15"/>
  <c r="D86" i="19"/>
  <c r="C89" i="19" s="1"/>
  <c r="Z78" i="15"/>
  <c r="AB78" i="15" s="1"/>
  <c r="Z78" i="18"/>
  <c r="AB78" i="18" s="1"/>
  <c r="Z80" i="18"/>
  <c r="AB80" i="18" s="1"/>
  <c r="Z80" i="15"/>
  <c r="AB80" i="15" s="1"/>
  <c r="AC60" i="2" a="1"/>
  <c r="AC60" i="2" s="1"/>
  <c r="X86" i="18"/>
  <c r="AC55" i="2" a="1"/>
  <c r="AC55" i="2" s="1"/>
  <c r="W52" i="2" a="1"/>
  <c r="W52" i="2" s="1"/>
  <c r="W61" i="2" a="1"/>
  <c r="W61" i="2" s="1"/>
  <c r="V55" i="2" a="1"/>
  <c r="V55" i="2" s="1"/>
  <c r="AC53" i="2" a="1"/>
  <c r="AC53" i="2" s="1"/>
  <c r="AD75" i="18"/>
  <c r="AF75" i="18" s="1"/>
  <c r="AD75" i="15"/>
  <c r="AF75" i="15" s="1"/>
  <c r="AC61" i="2" a="1"/>
  <c r="AC61" i="2" s="1"/>
  <c r="F83" i="19"/>
  <c r="H83" i="19" s="1"/>
  <c r="F83" i="16"/>
  <c r="H83" i="16" s="1"/>
  <c r="AD85" i="15"/>
  <c r="AF85" i="15" s="1"/>
  <c r="AD85" i="18"/>
  <c r="AF85" i="18" s="1"/>
  <c r="AC51" i="2" a="1"/>
  <c r="AC51" i="2" s="1"/>
  <c r="F82" i="19"/>
  <c r="H82" i="19" s="1"/>
  <c r="F82" i="16"/>
  <c r="H82" i="16" s="1"/>
  <c r="F80" i="16"/>
  <c r="H80" i="16" s="1"/>
  <c r="F80" i="19"/>
  <c r="H80" i="19" s="1"/>
  <c r="F76" i="16"/>
  <c r="H76" i="16" s="1"/>
  <c r="F76" i="19"/>
  <c r="H76" i="19" s="1"/>
  <c r="Z79" i="15"/>
  <c r="AB79" i="15" s="1"/>
  <c r="Z79" i="18"/>
  <c r="AB79" i="18" s="1"/>
  <c r="AC56" i="2" a="1"/>
  <c r="AC56" i="2" s="1"/>
  <c r="AD82" i="15"/>
  <c r="AF82" i="15" s="1"/>
  <c r="AD82" i="18"/>
  <c r="AF82" i="18" s="1"/>
  <c r="Z81" i="15"/>
  <c r="AB81" i="15" s="1"/>
  <c r="Z81" i="18"/>
  <c r="AB81" i="18" s="1"/>
  <c r="Z85" i="18"/>
  <c r="AB85" i="18" s="1"/>
  <c r="Z85" i="15"/>
  <c r="AB85" i="15" s="1"/>
  <c r="AC57" i="2" a="1"/>
  <c r="AC57" i="2" s="1"/>
  <c r="Z75" i="18"/>
  <c r="AB75" i="18" s="1"/>
  <c r="Z75" i="15"/>
  <c r="AB75" i="15" s="1"/>
  <c r="AD77" i="15"/>
  <c r="AF77" i="15" s="1"/>
  <c r="AD77" i="18"/>
  <c r="AF77" i="18" s="1"/>
  <c r="F85" i="16"/>
  <c r="H85" i="16" s="1"/>
  <c r="F85" i="19"/>
  <c r="H85" i="19" s="1"/>
  <c r="AD81" i="18"/>
  <c r="AF81" i="18" s="1"/>
  <c r="AD81" i="15"/>
  <c r="AF81" i="15" s="1"/>
  <c r="AD56" i="2" a="1"/>
  <c r="AD56" i="2" s="1"/>
  <c r="AD61" i="2" a="1"/>
  <c r="AD61" i="2" s="1"/>
  <c r="AD59" i="2" a="1"/>
  <c r="AD59" i="2" s="1"/>
  <c r="AD76" i="15"/>
  <c r="AF76" i="15" s="1"/>
  <c r="AD76" i="18"/>
  <c r="AF76" i="18" s="1"/>
  <c r="Z76" i="15"/>
  <c r="AB76" i="15" s="1"/>
  <c r="Z76" i="18"/>
  <c r="AB76" i="18" s="1"/>
  <c r="AC62" i="2" a="1"/>
  <c r="AC62" i="2" s="1"/>
  <c r="AD74" i="18"/>
  <c r="AF74" i="18" s="1"/>
  <c r="AD74" i="15"/>
  <c r="AF74" i="15" s="1"/>
  <c r="F74" i="19"/>
  <c r="H74" i="19" s="1"/>
  <c r="F74" i="16"/>
  <c r="H74" i="16" s="1"/>
  <c r="AC58" i="2" a="1"/>
  <c r="AC58" i="2" s="1"/>
  <c r="F81" i="16"/>
  <c r="H81" i="16" s="1"/>
  <c r="F81" i="19"/>
  <c r="H81" i="19" s="1"/>
  <c r="C90" i="16"/>
  <c r="D89" i="16"/>
  <c r="F79" i="19"/>
  <c r="H79" i="19" s="1"/>
  <c r="F79" i="16"/>
  <c r="H79" i="16" s="1"/>
  <c r="AD84" i="18"/>
  <c r="AF84" i="18" s="1"/>
  <c r="AD84" i="15"/>
  <c r="AF84" i="15" s="1"/>
  <c r="Z83" i="15"/>
  <c r="AB83" i="15" s="1"/>
  <c r="Z83" i="18"/>
  <c r="AB83" i="18" s="1"/>
  <c r="AC52" i="2" a="1"/>
  <c r="AC52" i="2" s="1"/>
  <c r="S90" i="18"/>
  <c r="T89" i="18"/>
  <c r="AD83" i="18"/>
  <c r="AF83" i="18" s="1"/>
  <c r="AD83" i="15"/>
  <c r="AF83" i="15" s="1"/>
  <c r="AD80" i="18"/>
  <c r="AF80" i="18" s="1"/>
  <c r="AD80" i="15"/>
  <c r="AF80" i="15" s="1"/>
  <c r="F75" i="19"/>
  <c r="H75" i="19" s="1"/>
  <c r="F75" i="16"/>
  <c r="H75" i="16" s="1"/>
  <c r="AC50" i="2" a="1"/>
  <c r="AC50" i="2" s="1"/>
  <c r="J78" i="19"/>
  <c r="L78" i="19" s="1"/>
  <c r="J78" i="16"/>
  <c r="L78" i="16" s="1"/>
  <c r="Z74" i="18"/>
  <c r="AB74" i="18" s="1"/>
  <c r="Z74" i="15"/>
  <c r="AB74" i="15" s="1"/>
  <c r="AD78" i="18"/>
  <c r="AF78" i="18" s="1"/>
  <c r="AD78" i="15"/>
  <c r="AF78" i="15" s="1"/>
  <c r="Z77" i="18"/>
  <c r="AB77" i="18" s="1"/>
  <c r="Z77" i="15"/>
  <c r="AB77" i="15" s="1"/>
  <c r="AC59" i="2" a="1"/>
  <c r="AC59" i="2" s="1"/>
  <c r="S90" i="15"/>
  <c r="T89" i="15"/>
  <c r="AB86" i="18" l="1"/>
  <c r="AH76" i="15"/>
  <c r="AJ76" i="15" s="1"/>
  <c r="AH76" i="18"/>
  <c r="AJ76" i="18" s="1"/>
  <c r="J83" i="16"/>
  <c r="L83" i="16" s="1"/>
  <c r="J83" i="19"/>
  <c r="L83" i="19" s="1"/>
  <c r="AD50" i="2" a="1"/>
  <c r="AD50" i="2" s="1"/>
  <c r="J77" i="19"/>
  <c r="L77" i="19" s="1"/>
  <c r="J77" i="16"/>
  <c r="L77" i="16" s="1"/>
  <c r="W57" i="2" a="1"/>
  <c r="W57" i="2" s="1"/>
  <c r="T97" i="18"/>
  <c r="H86" i="16"/>
  <c r="AD58" i="2" a="1"/>
  <c r="AD58" i="2" s="1"/>
  <c r="W51" i="2" a="1"/>
  <c r="W51" i="2" s="1"/>
  <c r="W89" i="18"/>
  <c r="S91" i="15"/>
  <c r="T90" i="15"/>
  <c r="J84" i="19"/>
  <c r="L84" i="19" s="1"/>
  <c r="J84" i="16"/>
  <c r="L84" i="16" s="1"/>
  <c r="AD62" i="2" a="1"/>
  <c r="AD62" i="2" s="1"/>
  <c r="J81" i="16"/>
  <c r="L81" i="16" s="1"/>
  <c r="J81" i="19"/>
  <c r="L81" i="19" s="1"/>
  <c r="W50" i="2" a="1"/>
  <c r="W50" i="2" s="1"/>
  <c r="N83" i="16"/>
  <c r="P83" i="16" s="1"/>
  <c r="N83" i="19"/>
  <c r="P83" i="19" s="1"/>
  <c r="AB86" i="15"/>
  <c r="AD52" i="2" a="1"/>
  <c r="AD52" i="2" s="1"/>
  <c r="W62" i="2" a="1"/>
  <c r="W62" i="2" s="1"/>
  <c r="N80" i="16"/>
  <c r="P80" i="16" s="1"/>
  <c r="N80" i="19"/>
  <c r="P80" i="19" s="1"/>
  <c r="X54" i="2" a="1"/>
  <c r="X54" i="2" s="1"/>
  <c r="AD51" i="2" a="1"/>
  <c r="AD51" i="2" s="1"/>
  <c r="J75" i="16"/>
  <c r="L75" i="16" s="1"/>
  <c r="J75" i="19"/>
  <c r="L75" i="19" s="1"/>
  <c r="W54" i="2" a="1"/>
  <c r="W54" i="2" s="1"/>
  <c r="J79" i="16"/>
  <c r="L79" i="16" s="1"/>
  <c r="J79" i="19"/>
  <c r="L79" i="19" s="1"/>
  <c r="S91" i="18"/>
  <c r="T90" i="18"/>
  <c r="AD60" i="2" a="1"/>
  <c r="AD60" i="2" s="1"/>
  <c r="W55" i="2" a="1"/>
  <c r="W55" i="2" s="1"/>
  <c r="J76" i="19"/>
  <c r="L76" i="19" s="1"/>
  <c r="J76" i="16"/>
  <c r="L76" i="16" s="1"/>
  <c r="AD55" i="2" a="1"/>
  <c r="AD55" i="2" s="1"/>
  <c r="W59" i="2" a="1"/>
  <c r="W59" i="2" s="1"/>
  <c r="C90" i="19"/>
  <c r="D89" i="19"/>
  <c r="J82" i="16"/>
  <c r="L82" i="16" s="1"/>
  <c r="J82" i="19"/>
  <c r="L82" i="19" s="1"/>
  <c r="AH85" i="15"/>
  <c r="AJ85" i="15" s="1"/>
  <c r="AH85" i="18"/>
  <c r="AJ85" i="18" s="1"/>
  <c r="AE58" i="2" a="1"/>
  <c r="AE58" i="2" s="1"/>
  <c r="AE53" i="2" a="1"/>
  <c r="AE53" i="2" s="1"/>
  <c r="AE62" i="2" a="1"/>
  <c r="AE62" i="2" s="1"/>
  <c r="AE54" i="2" a="1"/>
  <c r="AE54" i="2" s="1"/>
  <c r="AD57" i="2" a="1"/>
  <c r="AD57" i="2" s="1"/>
  <c r="W56" i="2" a="1"/>
  <c r="W56" i="2" s="1"/>
  <c r="H86" i="19"/>
  <c r="J74" i="19"/>
  <c r="L74" i="19" s="1"/>
  <c r="J74" i="16"/>
  <c r="L74" i="16" s="1"/>
  <c r="W58" i="2" a="1"/>
  <c r="W58" i="2" s="1"/>
  <c r="W90" i="15"/>
  <c r="X89" i="15"/>
  <c r="N85" i="19"/>
  <c r="P85" i="19" s="1"/>
  <c r="N85" i="16"/>
  <c r="P85" i="16" s="1"/>
  <c r="AA89" i="18"/>
  <c r="AD53" i="2" a="1"/>
  <c r="AD53" i="2" s="1"/>
  <c r="J80" i="16"/>
  <c r="L80" i="16" s="1"/>
  <c r="J80" i="19"/>
  <c r="L80" i="19" s="1"/>
  <c r="J85" i="19"/>
  <c r="L85" i="19" s="1"/>
  <c r="J85" i="16"/>
  <c r="L85" i="16" s="1"/>
  <c r="W60" i="2" a="1"/>
  <c r="W60" i="2" s="1"/>
  <c r="AD79" i="15"/>
  <c r="AF79" i="15" s="1"/>
  <c r="AF86" i="15" s="1"/>
  <c r="AD79" i="18"/>
  <c r="AF79" i="18" s="1"/>
  <c r="AF86" i="18" s="1"/>
  <c r="T97" i="15"/>
  <c r="C91" i="16"/>
  <c r="D90" i="16"/>
  <c r="AD54" i="2" a="1"/>
  <c r="AD54" i="2" s="1"/>
  <c r="W53" i="2" a="1"/>
  <c r="W53" i="2" s="1"/>
  <c r="L86" i="16" l="1"/>
  <c r="L86" i="19"/>
  <c r="AE89" i="18"/>
  <c r="AE89" i="15"/>
  <c r="R77" i="19"/>
  <c r="T77" i="19" s="1"/>
  <c r="R77" i="16"/>
  <c r="T77" i="16" s="1"/>
  <c r="AF61" i="2" a="1"/>
  <c r="AF61" i="2" s="1"/>
  <c r="AF55" i="2" a="1"/>
  <c r="AF55" i="2" s="1"/>
  <c r="AH82" i="18"/>
  <c r="AJ82" i="18" s="1"/>
  <c r="AH82" i="15"/>
  <c r="AJ82" i="15" s="1"/>
  <c r="AE59" i="2" a="1"/>
  <c r="AE59" i="2" s="1"/>
  <c r="X51" i="2" a="1"/>
  <c r="X51" i="2" s="1"/>
  <c r="W90" i="18"/>
  <c r="X89" i="18"/>
  <c r="X61" i="2" a="1"/>
  <c r="X61" i="2" s="1"/>
  <c r="N82" i="19"/>
  <c r="P82" i="19" s="1"/>
  <c r="N82" i="16"/>
  <c r="P82" i="16" s="1"/>
  <c r="G89" i="19"/>
  <c r="AE51" i="2" a="1"/>
  <c r="AE51" i="2" s="1"/>
  <c r="X59" i="2" a="1"/>
  <c r="X59" i="2" s="1"/>
  <c r="G89" i="16"/>
  <c r="N84" i="16"/>
  <c r="P84" i="16" s="1"/>
  <c r="N84" i="19"/>
  <c r="P84" i="19" s="1"/>
  <c r="AH80" i="18"/>
  <c r="AJ80" i="18" s="1"/>
  <c r="AH80" i="15"/>
  <c r="AJ80" i="15" s="1"/>
  <c r="AE57" i="2" a="1"/>
  <c r="AE57" i="2" s="1"/>
  <c r="S92" i="18"/>
  <c r="T91" i="18"/>
  <c r="X50" i="2" a="1"/>
  <c r="X50" i="2" s="1"/>
  <c r="AH74" i="18"/>
  <c r="AJ74" i="18" s="1"/>
  <c r="AH74" i="15"/>
  <c r="AJ74" i="15" s="1"/>
  <c r="X15" i="4"/>
  <c r="AL12" i="23"/>
  <c r="AH75" i="18"/>
  <c r="AJ75" i="18" s="1"/>
  <c r="AH75" i="15"/>
  <c r="AJ75" i="15" s="1"/>
  <c r="N81" i="19"/>
  <c r="P81" i="19" s="1"/>
  <c r="N81" i="16"/>
  <c r="P81" i="16" s="1"/>
  <c r="X60" i="2" a="1"/>
  <c r="X60" i="2" s="1"/>
  <c r="K89" i="16"/>
  <c r="R78" i="19"/>
  <c r="T78" i="19" s="1"/>
  <c r="R78" i="16"/>
  <c r="T78" i="16" s="1"/>
  <c r="X58" i="2" a="1"/>
  <c r="X58" i="2" s="1"/>
  <c r="AH81" i="15"/>
  <c r="AJ81" i="15" s="1"/>
  <c r="AH81" i="18"/>
  <c r="AJ81" i="18" s="1"/>
  <c r="AH79" i="18"/>
  <c r="AJ79" i="18" s="1"/>
  <c r="AH79" i="15"/>
  <c r="AJ79" i="15" s="1"/>
  <c r="K89" i="19"/>
  <c r="AH78" i="15"/>
  <c r="AJ78" i="15" s="1"/>
  <c r="AH78" i="18"/>
  <c r="AJ78" i="18" s="1"/>
  <c r="X62" i="2" a="1"/>
  <c r="X62" i="2" s="1"/>
  <c r="AH84" i="15"/>
  <c r="AJ84" i="15" s="1"/>
  <c r="AH84" i="18"/>
  <c r="AJ84" i="18" s="1"/>
  <c r="AA89" i="15"/>
  <c r="N78" i="16"/>
  <c r="P78" i="16" s="1"/>
  <c r="N78" i="19"/>
  <c r="P78" i="19" s="1"/>
  <c r="AE61" i="2" a="1"/>
  <c r="AE61" i="2" s="1"/>
  <c r="X56" i="2" a="1"/>
  <c r="X56" i="2" s="1"/>
  <c r="Y54" i="2" a="1"/>
  <c r="Y54" i="2" s="1"/>
  <c r="Y59" i="2" a="1"/>
  <c r="Y59" i="2" s="1"/>
  <c r="Y52" i="2" a="1"/>
  <c r="Y52" i="2" s="1"/>
  <c r="AH77" i="15"/>
  <c r="AJ77" i="15" s="1"/>
  <c r="AH77" i="18"/>
  <c r="AJ77" i="18" s="1"/>
  <c r="AA90" i="18"/>
  <c r="AB89" i="18"/>
  <c r="AE55" i="2" a="1"/>
  <c r="AE55" i="2" s="1"/>
  <c r="X57" i="2" a="1"/>
  <c r="X57" i="2" s="1"/>
  <c r="N74" i="19"/>
  <c r="P74" i="19" s="1"/>
  <c r="N74" i="16"/>
  <c r="P74" i="16" s="1"/>
  <c r="AE60" i="2" a="1"/>
  <c r="AE60" i="2" s="1"/>
  <c r="C91" i="19"/>
  <c r="D90" i="19"/>
  <c r="N75" i="19"/>
  <c r="P75" i="19" s="1"/>
  <c r="N75" i="16"/>
  <c r="P75" i="16" s="1"/>
  <c r="AL78" i="18"/>
  <c r="AN78" i="18" s="1"/>
  <c r="AL78" i="15"/>
  <c r="AN78" i="15" s="1"/>
  <c r="AE50" i="2" a="1"/>
  <c r="AE50" i="2" s="1"/>
  <c r="AH83" i="15"/>
  <c r="AJ83" i="15" s="1"/>
  <c r="AH83" i="18"/>
  <c r="AJ83" i="18" s="1"/>
  <c r="X53" i="2" a="1"/>
  <c r="X53" i="2" s="1"/>
  <c r="N77" i="19"/>
  <c r="P77" i="19" s="1"/>
  <c r="N77" i="16"/>
  <c r="P77" i="16" s="1"/>
  <c r="R12" i="23"/>
  <c r="J15" i="4"/>
  <c r="X97" i="15"/>
  <c r="AE56" i="2" a="1"/>
  <c r="AE56" i="2" s="1"/>
  <c r="N79" i="16"/>
  <c r="P79" i="16" s="1"/>
  <c r="N79" i="19"/>
  <c r="P79" i="19" s="1"/>
  <c r="X55" i="2" a="1"/>
  <c r="X55" i="2" s="1"/>
  <c r="S92" i="15"/>
  <c r="T91" i="15"/>
  <c r="R82" i="16"/>
  <c r="T82" i="16" s="1"/>
  <c r="R82" i="19"/>
  <c r="T82" i="19" s="1"/>
  <c r="C92" i="16"/>
  <c r="D91" i="16"/>
  <c r="W91" i="15"/>
  <c r="X90" i="15"/>
  <c r="AE52" i="2" a="1"/>
  <c r="AE52" i="2" s="1"/>
  <c r="X52" i="2" a="1"/>
  <c r="X52" i="2" s="1"/>
  <c r="N76" i="19"/>
  <c r="P76" i="19" s="1"/>
  <c r="N76" i="16"/>
  <c r="P76" i="16" s="1"/>
  <c r="P86" i="16" l="1"/>
  <c r="C92" i="19"/>
  <c r="D91" i="19"/>
  <c r="Y50" i="2" a="1"/>
  <c r="Y50" i="2" s="1"/>
  <c r="AF59" i="2" a="1"/>
  <c r="AF59" i="2" s="1"/>
  <c r="S93" i="18"/>
  <c r="T92" i="18"/>
  <c r="AL85" i="15"/>
  <c r="AN85" i="15" s="1"/>
  <c r="AL85" i="18"/>
  <c r="AN85" i="18" s="1"/>
  <c r="V79" i="19"/>
  <c r="X79" i="19" s="1"/>
  <c r="V79" i="16"/>
  <c r="X79" i="16" s="1"/>
  <c r="R76" i="19"/>
  <c r="T76" i="19" s="1"/>
  <c r="R76" i="16"/>
  <c r="T76" i="16" s="1"/>
  <c r="R81" i="16"/>
  <c r="T81" i="16" s="1"/>
  <c r="R81" i="19"/>
  <c r="T81" i="19" s="1"/>
  <c r="X97" i="18"/>
  <c r="V85" i="19"/>
  <c r="X85" i="19" s="1"/>
  <c r="V85" i="16"/>
  <c r="X85" i="16" s="1"/>
  <c r="AP83" i="15"/>
  <c r="AR83" i="15" s="1"/>
  <c r="AP83" i="18"/>
  <c r="AR83" i="18" s="1"/>
  <c r="P86" i="19"/>
  <c r="Y60" i="2" a="1"/>
  <c r="Y60" i="2" s="1"/>
  <c r="K90" i="16"/>
  <c r="L89" i="16"/>
  <c r="W91" i="18"/>
  <c r="X90" i="18"/>
  <c r="AF51" i="2" a="1"/>
  <c r="AF51" i="2" s="1"/>
  <c r="AL75" i="18"/>
  <c r="AN75" i="18" s="1"/>
  <c r="AL75" i="15"/>
  <c r="AN75" i="15" s="1"/>
  <c r="AF56" i="2" a="1"/>
  <c r="AF56" i="2" s="1"/>
  <c r="R84" i="16"/>
  <c r="T84" i="16" s="1"/>
  <c r="R84" i="19"/>
  <c r="T84" i="19" s="1"/>
  <c r="AA90" i="15"/>
  <c r="AB89" i="15"/>
  <c r="W92" i="15"/>
  <c r="X91" i="15"/>
  <c r="AL84" i="15"/>
  <c r="AN84" i="15" s="1"/>
  <c r="AL84" i="18"/>
  <c r="AN84" i="18" s="1"/>
  <c r="AL77" i="15"/>
  <c r="AN77" i="15" s="1"/>
  <c r="AL77" i="18"/>
  <c r="AN77" i="18" s="1"/>
  <c r="Y55" i="2" a="1"/>
  <c r="Y55" i="2" s="1"/>
  <c r="R83" i="19"/>
  <c r="T83" i="19" s="1"/>
  <c r="R83" i="16"/>
  <c r="T83" i="16" s="1"/>
  <c r="AF58" i="2" a="1"/>
  <c r="AF58" i="2" s="1"/>
  <c r="AL81" i="18"/>
  <c r="AN81" i="18" s="1"/>
  <c r="AL81" i="15"/>
  <c r="AN81" i="15" s="1"/>
  <c r="Y61" i="2" a="1"/>
  <c r="Y61" i="2" s="1"/>
  <c r="AF57" i="2" a="1"/>
  <c r="AF57" i="2" s="1"/>
  <c r="R79" i="19"/>
  <c r="T79" i="19" s="1"/>
  <c r="R79" i="16"/>
  <c r="T79" i="16" s="1"/>
  <c r="AB97" i="18"/>
  <c r="Y58" i="2" a="1"/>
  <c r="Y58" i="2" s="1"/>
  <c r="O89" i="16"/>
  <c r="C93" i="16"/>
  <c r="D92" i="16"/>
  <c r="Z62" i="2" a="1"/>
  <c r="Z62" i="2" s="1"/>
  <c r="Z56" i="2" a="1"/>
  <c r="Z56" i="2" s="1"/>
  <c r="Z50" i="2" a="1"/>
  <c r="Z50" i="2" s="1"/>
  <c r="R74" i="19"/>
  <c r="T74" i="19" s="1"/>
  <c r="R74" i="16"/>
  <c r="T74" i="16" s="1"/>
  <c r="AA91" i="18"/>
  <c r="AB90" i="18"/>
  <c r="Y56" i="2" a="1"/>
  <c r="Y56" i="2" s="1"/>
  <c r="K90" i="19"/>
  <c r="L89" i="19"/>
  <c r="G90" i="16"/>
  <c r="H89" i="16"/>
  <c r="AF62" i="2" a="1"/>
  <c r="AF62" i="2" s="1"/>
  <c r="AP76" i="18"/>
  <c r="AR76" i="18" s="1"/>
  <c r="AP76" i="15"/>
  <c r="AR76" i="15" s="1"/>
  <c r="AP78" i="15"/>
  <c r="AR78" i="15" s="1"/>
  <c r="AP78" i="18"/>
  <c r="AR78" i="18" s="1"/>
  <c r="AL79" i="18"/>
  <c r="AN79" i="18" s="1"/>
  <c r="AL79" i="15"/>
  <c r="AN79" i="15" s="1"/>
  <c r="Y57" i="2" a="1"/>
  <c r="Y57" i="2" s="1"/>
  <c r="AL83" i="18"/>
  <c r="AN83" i="18" s="1"/>
  <c r="AL83" i="15"/>
  <c r="AN83" i="15" s="1"/>
  <c r="AF53" i="2" a="1"/>
  <c r="AF53" i="2" s="1"/>
  <c r="AL80" i="18"/>
  <c r="AN80" i="18" s="1"/>
  <c r="AL80" i="15"/>
  <c r="AN80" i="15" s="1"/>
  <c r="R75" i="16"/>
  <c r="T75" i="16" s="1"/>
  <c r="R75" i="19"/>
  <c r="T75" i="19" s="1"/>
  <c r="AF52" i="2" a="1"/>
  <c r="AF52" i="2" s="1"/>
  <c r="AE90" i="15"/>
  <c r="AF89" i="15"/>
  <c r="Y51" i="2" a="1"/>
  <c r="Y51" i="2" s="1"/>
  <c r="R85" i="16"/>
  <c r="T85" i="16" s="1"/>
  <c r="R85" i="19"/>
  <c r="T85" i="19" s="1"/>
  <c r="AJ86" i="15"/>
  <c r="AF60" i="2" a="1"/>
  <c r="AF60" i="2" s="1"/>
  <c r="S93" i="15"/>
  <c r="T92" i="15"/>
  <c r="R80" i="16"/>
  <c r="T80" i="16" s="1"/>
  <c r="R80" i="19"/>
  <c r="T80" i="19" s="1"/>
  <c r="Y53" i="2" a="1"/>
  <c r="Y53" i="2" s="1"/>
  <c r="AJ86" i="18"/>
  <c r="G90" i="19"/>
  <c r="H89" i="19"/>
  <c r="AF50" i="2" a="1"/>
  <c r="AF50" i="2" s="1"/>
  <c r="AE90" i="18"/>
  <c r="AF89" i="18"/>
  <c r="AL76" i="15"/>
  <c r="AN76" i="15" s="1"/>
  <c r="AL76" i="18"/>
  <c r="AN76" i="18" s="1"/>
  <c r="R13" i="23"/>
  <c r="J16" i="4"/>
  <c r="Y62" i="2" a="1"/>
  <c r="Y62" i="2" s="1"/>
  <c r="AL82" i="18"/>
  <c r="AN82" i="18" s="1"/>
  <c r="AL82" i="15"/>
  <c r="AN82" i="15" s="1"/>
  <c r="AL74" i="18"/>
  <c r="AN74" i="18" s="1"/>
  <c r="AL74" i="15"/>
  <c r="AN74" i="15" s="1"/>
  <c r="AF54" i="2" a="1"/>
  <c r="AF54" i="2" s="1"/>
  <c r="AI89" i="18" l="1"/>
  <c r="W92" i="18"/>
  <c r="X91" i="18"/>
  <c r="AN86" i="18"/>
  <c r="AP77" i="18"/>
  <c r="AR77" i="18" s="1"/>
  <c r="AP77" i="15"/>
  <c r="AR77" i="15" s="1"/>
  <c r="H97" i="16"/>
  <c r="Z51" i="2" a="1"/>
  <c r="Z51" i="2" s="1"/>
  <c r="L97" i="16"/>
  <c r="K91" i="16"/>
  <c r="L90" i="16"/>
  <c r="X17" i="4"/>
  <c r="AL14" i="23"/>
  <c r="AP84" i="15"/>
  <c r="AR84" i="15" s="1"/>
  <c r="AP84" i="18"/>
  <c r="AR84" i="18" s="1"/>
  <c r="AN86" i="15"/>
  <c r="V77" i="16"/>
  <c r="X77" i="16" s="1"/>
  <c r="V77" i="19"/>
  <c r="X77" i="19" s="1"/>
  <c r="K91" i="19"/>
  <c r="L90" i="19"/>
  <c r="Z54" i="2" a="1"/>
  <c r="Z54" i="2" s="1"/>
  <c r="W93" i="15"/>
  <c r="X92" i="15"/>
  <c r="O89" i="19"/>
  <c r="AT74" i="15"/>
  <c r="AV74" i="15" s="1"/>
  <c r="AT74" i="18"/>
  <c r="AV74" i="18" s="1"/>
  <c r="S94" i="15"/>
  <c r="T94" i="15" s="1"/>
  <c r="T93" i="15"/>
  <c r="AP80" i="18"/>
  <c r="AR80" i="18" s="1"/>
  <c r="AP80" i="15"/>
  <c r="AR80" i="15" s="1"/>
  <c r="Z55" i="2" a="1"/>
  <c r="Z55" i="2" s="1"/>
  <c r="V81" i="19"/>
  <c r="X81" i="19" s="1"/>
  <c r="V81" i="16"/>
  <c r="X81" i="16" s="1"/>
  <c r="AB97" i="15"/>
  <c r="AG58" i="2" a="1"/>
  <c r="AG58" i="2" s="1"/>
  <c r="AG56" i="2" a="1"/>
  <c r="AG56" i="2" s="1"/>
  <c r="AG60" i="2" a="1"/>
  <c r="AG60" i="2" s="1"/>
  <c r="AG52" i="2" a="1"/>
  <c r="AG52" i="2" s="1"/>
  <c r="AG59" i="2" a="1"/>
  <c r="AG59" i="2" s="1"/>
  <c r="AG54" i="2" a="1"/>
  <c r="AG54" i="2" s="1"/>
  <c r="AG50" i="2" a="1"/>
  <c r="AG50" i="2" s="1"/>
  <c r="AG61" i="2" a="1"/>
  <c r="AG61" i="2" s="1"/>
  <c r="AG57" i="2" a="1"/>
  <c r="AG57" i="2" s="1"/>
  <c r="AG55" i="2" a="1"/>
  <c r="AG55" i="2" s="1"/>
  <c r="AG62" i="2" a="1"/>
  <c r="AG62" i="2" s="1"/>
  <c r="AG51" i="2" a="1"/>
  <c r="AG51" i="2" s="1"/>
  <c r="AG53" i="2" a="1"/>
  <c r="AG53" i="2" s="1"/>
  <c r="V84" i="19"/>
  <c r="X84" i="19" s="1"/>
  <c r="V84" i="16"/>
  <c r="X84" i="16" s="1"/>
  <c r="Z60" i="2" a="1"/>
  <c r="Z60" i="2" s="1"/>
  <c r="AP85" i="18"/>
  <c r="AR85" i="18" s="1"/>
  <c r="AP85" i="15"/>
  <c r="AR85" i="15" s="1"/>
  <c r="AA91" i="15"/>
  <c r="AB90" i="15"/>
  <c r="AI89" i="15"/>
  <c r="AP81" i="15"/>
  <c r="AR81" i="15" s="1"/>
  <c r="AP81" i="18"/>
  <c r="AR81" i="18" s="1"/>
  <c r="AA92" i="18"/>
  <c r="AB91" i="18"/>
  <c r="Z58" i="2" a="1"/>
  <c r="Z58" i="2" s="1"/>
  <c r="S94" i="18"/>
  <c r="T94" i="18" s="1"/>
  <c r="T93" i="18"/>
  <c r="L97" i="19"/>
  <c r="T86" i="16"/>
  <c r="Z57" i="2" a="1"/>
  <c r="Z57" i="2" s="1"/>
  <c r="V83" i="16"/>
  <c r="X83" i="16" s="1"/>
  <c r="V83" i="19"/>
  <c r="X83" i="19" s="1"/>
  <c r="T86" i="19"/>
  <c r="V82" i="16"/>
  <c r="X82" i="16" s="1"/>
  <c r="V82" i="19"/>
  <c r="X82" i="19" s="1"/>
  <c r="V80" i="16"/>
  <c r="X80" i="16" s="1"/>
  <c r="V80" i="19"/>
  <c r="X80" i="19" s="1"/>
  <c r="AP74" i="15"/>
  <c r="AR74" i="15" s="1"/>
  <c r="AP74" i="18"/>
  <c r="AR74" i="18" s="1"/>
  <c r="AF97" i="18"/>
  <c r="AE91" i="18"/>
  <c r="AF90" i="18"/>
  <c r="AP75" i="15"/>
  <c r="AR75" i="15" s="1"/>
  <c r="AP75" i="18"/>
  <c r="AR75" i="18" s="1"/>
  <c r="Z52" i="2" a="1"/>
  <c r="Z52" i="2" s="1"/>
  <c r="C94" i="16"/>
  <c r="D94" i="16" s="1"/>
  <c r="D93" i="16"/>
  <c r="X16" i="4"/>
  <c r="AL13" i="23"/>
  <c r="V74" i="19"/>
  <c r="X74" i="19" s="1"/>
  <c r="V74" i="16"/>
  <c r="X74" i="16" s="1"/>
  <c r="AF97" i="15"/>
  <c r="Z53" i="2" a="1"/>
  <c r="Z53" i="2" s="1"/>
  <c r="C93" i="19"/>
  <c r="D92" i="19"/>
  <c r="G91" i="16"/>
  <c r="H90" i="16"/>
  <c r="H97" i="19"/>
  <c r="AE91" i="15"/>
  <c r="AF90" i="15"/>
  <c r="Z59" i="2" a="1"/>
  <c r="Z59" i="2" s="1"/>
  <c r="O90" i="16"/>
  <c r="P89" i="16"/>
  <c r="AP79" i="15"/>
  <c r="AR79" i="15" s="1"/>
  <c r="AP79" i="18"/>
  <c r="AR79" i="18" s="1"/>
  <c r="V75" i="16"/>
  <c r="X75" i="16" s="1"/>
  <c r="V75" i="19"/>
  <c r="X75" i="19" s="1"/>
  <c r="AT80" i="18"/>
  <c r="AV80" i="18" s="1"/>
  <c r="AT80" i="15"/>
  <c r="AV80" i="15" s="1"/>
  <c r="V78" i="19"/>
  <c r="X78" i="19" s="1"/>
  <c r="V78" i="16"/>
  <c r="X78" i="16" s="1"/>
  <c r="G91" i="19"/>
  <c r="H90" i="19"/>
  <c r="V76" i="19"/>
  <c r="X76" i="19" s="1"/>
  <c r="V76" i="16"/>
  <c r="X76" i="16" s="1"/>
  <c r="Z61" i="2" a="1"/>
  <c r="Z61" i="2" s="1"/>
  <c r="AP82" i="15"/>
  <c r="AR82" i="15" s="1"/>
  <c r="AP82" i="18"/>
  <c r="AR82" i="18" s="1"/>
  <c r="T95" i="15" l="1"/>
  <c r="D95" i="16"/>
  <c r="D97" i="16" s="1"/>
  <c r="S8" i="23" s="1"/>
  <c r="AT75" i="18"/>
  <c r="AV75" i="18" s="1"/>
  <c r="AT75" i="15"/>
  <c r="AV75" i="15" s="1"/>
  <c r="Z79" i="16"/>
  <c r="AB79" i="16" s="1"/>
  <c r="Z79" i="19"/>
  <c r="AB79" i="19" s="1"/>
  <c r="K92" i="19"/>
  <c r="L91" i="19"/>
  <c r="K12" i="4"/>
  <c r="S9" i="23"/>
  <c r="Z85" i="19"/>
  <c r="AB85" i="19" s="1"/>
  <c r="Z85" i="16"/>
  <c r="AB85" i="16" s="1"/>
  <c r="AT76" i="15"/>
  <c r="AV76" i="15" s="1"/>
  <c r="AT76" i="18"/>
  <c r="AV76" i="18" s="1"/>
  <c r="AI90" i="15"/>
  <c r="AJ89" i="15"/>
  <c r="Z74" i="19"/>
  <c r="AB74" i="19" s="1"/>
  <c r="Z74" i="16"/>
  <c r="AB74" i="16" s="1"/>
  <c r="AM89" i="15"/>
  <c r="Z78" i="16"/>
  <c r="AB78" i="16" s="1"/>
  <c r="Z78" i="19"/>
  <c r="AB78" i="19" s="1"/>
  <c r="AM89" i="18"/>
  <c r="G92" i="16"/>
  <c r="H91" i="16"/>
  <c r="AT81" i="18"/>
  <c r="AV81" i="18" s="1"/>
  <c r="AT81" i="15"/>
  <c r="AV81" i="15" s="1"/>
  <c r="AA92" i="15"/>
  <c r="AB91" i="15"/>
  <c r="Z83" i="16"/>
  <c r="AB83" i="16" s="1"/>
  <c r="Z83" i="19"/>
  <c r="AB83" i="19" s="1"/>
  <c r="Y12" i="4"/>
  <c r="AM9" i="23"/>
  <c r="S89" i="19"/>
  <c r="Z76" i="16"/>
  <c r="AB76" i="16" s="1"/>
  <c r="Z76" i="19"/>
  <c r="AB76" i="19" s="1"/>
  <c r="W93" i="18"/>
  <c r="X92" i="18"/>
  <c r="AI54" i="2" a="1"/>
  <c r="AI54" i="2" s="1"/>
  <c r="AI52" i="2" a="1"/>
  <c r="AI52" i="2" s="1"/>
  <c r="C94" i="19"/>
  <c r="D94" i="19" s="1"/>
  <c r="D93" i="19"/>
  <c r="AM10" i="23"/>
  <c r="Y13" i="4"/>
  <c r="Z84" i="19"/>
  <c r="AB84" i="19" s="1"/>
  <c r="Z84" i="16"/>
  <c r="AB84" i="16" s="1"/>
  <c r="AT83" i="18"/>
  <c r="AV83" i="18" s="1"/>
  <c r="AT83" i="15"/>
  <c r="AV83" i="15" s="1"/>
  <c r="AA93" i="18"/>
  <c r="AB92" i="18"/>
  <c r="AE92" i="15"/>
  <c r="AF91" i="15"/>
  <c r="AT84" i="15"/>
  <c r="AV84" i="15" s="1"/>
  <c r="AT84" i="18"/>
  <c r="AV84" i="18" s="1"/>
  <c r="Z80" i="19"/>
  <c r="AB80" i="19" s="1"/>
  <c r="Z80" i="16"/>
  <c r="AB80" i="16" s="1"/>
  <c r="AI90" i="18"/>
  <c r="AJ89" i="18"/>
  <c r="AT79" i="18"/>
  <c r="AV79" i="18" s="1"/>
  <c r="AT79" i="15"/>
  <c r="AV79" i="15" s="1"/>
  <c r="G92" i="19"/>
  <c r="H91" i="19"/>
  <c r="S89" i="16"/>
  <c r="AE92" i="18"/>
  <c r="AF91" i="18"/>
  <c r="J18" i="4"/>
  <c r="R15" i="23"/>
  <c r="Z82" i="19"/>
  <c r="AB82" i="19" s="1"/>
  <c r="Z82" i="16"/>
  <c r="AB82" i="16" s="1"/>
  <c r="O90" i="19"/>
  <c r="P89" i="19"/>
  <c r="AT77" i="15"/>
  <c r="AV77" i="15" s="1"/>
  <c r="AT77" i="18"/>
  <c r="AV77" i="18" s="1"/>
  <c r="X18" i="4"/>
  <c r="AL15" i="23"/>
  <c r="AR86" i="18"/>
  <c r="T95" i="18"/>
  <c r="AH57" i="2" a="1"/>
  <c r="AH57" i="2" s="1"/>
  <c r="AH54" i="2" a="1"/>
  <c r="AH54" i="2" s="1"/>
  <c r="AH50" i="2" a="1"/>
  <c r="AH50" i="2" s="1"/>
  <c r="AH55" i="2" a="1"/>
  <c r="AH55" i="2" s="1"/>
  <c r="AH58" i="2" a="1"/>
  <c r="AH58" i="2" s="1"/>
  <c r="AH60" i="2" a="1"/>
  <c r="AH60" i="2" s="1"/>
  <c r="AH52" i="2" a="1"/>
  <c r="AH52" i="2" s="1"/>
  <c r="AH56" i="2" a="1"/>
  <c r="AH56" i="2" s="1"/>
  <c r="AH62" i="2" a="1"/>
  <c r="AH62" i="2" s="1"/>
  <c r="AH59" i="2" a="1"/>
  <c r="AH59" i="2" s="1"/>
  <c r="AH61" i="2" a="1"/>
  <c r="AH61" i="2" s="1"/>
  <c r="AH53" i="2" a="1"/>
  <c r="AH53" i="2" s="1"/>
  <c r="AH51" i="2" a="1"/>
  <c r="AH51" i="2" s="1"/>
  <c r="K92" i="16"/>
  <c r="L91" i="16"/>
  <c r="P97" i="16"/>
  <c r="X86" i="16"/>
  <c r="AR86" i="15"/>
  <c r="AT82" i="18"/>
  <c r="AV82" i="18" s="1"/>
  <c r="AT82" i="15"/>
  <c r="AV82" i="15" s="1"/>
  <c r="Z77" i="16"/>
  <c r="AB77" i="16" s="1"/>
  <c r="Z77" i="19"/>
  <c r="AB77" i="19" s="1"/>
  <c r="R14" i="23"/>
  <c r="J17" i="4"/>
  <c r="W94" i="15"/>
  <c r="X94" i="15" s="1"/>
  <c r="X93" i="15"/>
  <c r="K13" i="4"/>
  <c r="S10" i="23"/>
  <c r="Z81" i="19"/>
  <c r="AB81" i="19" s="1"/>
  <c r="Z81" i="16"/>
  <c r="AB81" i="16" s="1"/>
  <c r="AT85" i="15"/>
  <c r="AV85" i="15" s="1"/>
  <c r="AT85" i="18"/>
  <c r="AV85" i="18" s="1"/>
  <c r="O91" i="16"/>
  <c r="P90" i="16"/>
  <c r="X86" i="19"/>
  <c r="Z75" i="16"/>
  <c r="AB75" i="16" s="1"/>
  <c r="Z75" i="19"/>
  <c r="AB75" i="19" s="1"/>
  <c r="AT78" i="15"/>
  <c r="AV78" i="15" s="1"/>
  <c r="AT78" i="18"/>
  <c r="AV78" i="18" s="1"/>
  <c r="K11" i="4" l="1"/>
  <c r="X95" i="15"/>
  <c r="AH76" i="16"/>
  <c r="AJ76" i="16" s="1"/>
  <c r="AH76" i="19"/>
  <c r="AJ76" i="19" s="1"/>
  <c r="AD77" i="16"/>
  <c r="AF77" i="16" s="1"/>
  <c r="AD77" i="19"/>
  <c r="AF77" i="19" s="1"/>
  <c r="AI59" i="2" a="1"/>
  <c r="AI59" i="2" s="1"/>
  <c r="AM90" i="15"/>
  <c r="AN89" i="15"/>
  <c r="AA94" i="18"/>
  <c r="AB94" i="18" s="1"/>
  <c r="AB93" i="18"/>
  <c r="AB86" i="16"/>
  <c r="AD83" i="16"/>
  <c r="AF83" i="16" s="1"/>
  <c r="AD83" i="19"/>
  <c r="AF83" i="19" s="1"/>
  <c r="AI61" i="2" a="1"/>
  <c r="AI61" i="2" s="1"/>
  <c r="AB86" i="19"/>
  <c r="AI62" i="2" a="1"/>
  <c r="AI62" i="2" s="1"/>
  <c r="AJ97" i="15"/>
  <c r="S90" i="16"/>
  <c r="T89" i="16"/>
  <c r="AD80" i="19"/>
  <c r="AF80" i="19" s="1"/>
  <c r="AD80" i="16"/>
  <c r="AF80" i="16" s="1"/>
  <c r="P97" i="19"/>
  <c r="AJ97" i="18"/>
  <c r="AI51" i="2" a="1"/>
  <c r="AI51" i="2" s="1"/>
  <c r="AA93" i="15"/>
  <c r="AB92" i="15"/>
  <c r="AI91" i="15"/>
  <c r="AJ90" i="15"/>
  <c r="AH78" i="19"/>
  <c r="AJ78" i="19" s="1"/>
  <c r="AH78" i="16"/>
  <c r="AJ78" i="16" s="1"/>
  <c r="AD76" i="16"/>
  <c r="AF76" i="16" s="1"/>
  <c r="AD76" i="19"/>
  <c r="AF76" i="19" s="1"/>
  <c r="O91" i="19"/>
  <c r="P90" i="19"/>
  <c r="AI91" i="18"/>
  <c r="AJ90" i="18"/>
  <c r="AI56" i="2" a="1"/>
  <c r="AI56" i="2" s="1"/>
  <c r="AV86" i="18"/>
  <c r="AQ89" i="18"/>
  <c r="AI57" i="2" a="1"/>
  <c r="AI57" i="2" s="1"/>
  <c r="AV86" i="15"/>
  <c r="G93" i="19"/>
  <c r="H92" i="19"/>
  <c r="O92" i="16"/>
  <c r="P91" i="16"/>
  <c r="AQ89" i="15"/>
  <c r="AD82" i="19"/>
  <c r="AF82" i="19" s="1"/>
  <c r="AD82" i="16"/>
  <c r="AF82" i="16" s="1"/>
  <c r="D95" i="19"/>
  <c r="D97" i="19" s="1"/>
  <c r="AD75" i="16"/>
  <c r="AF75" i="16" s="1"/>
  <c r="AD75" i="19"/>
  <c r="AF75" i="19" s="1"/>
  <c r="AD79" i="16"/>
  <c r="AF79" i="16" s="1"/>
  <c r="AD79" i="19"/>
  <c r="AF79" i="19" s="1"/>
  <c r="AI55" i="2" a="1"/>
  <c r="AI55" i="2" s="1"/>
  <c r="W94" i="18"/>
  <c r="X94" i="18" s="1"/>
  <c r="X93" i="18"/>
  <c r="G93" i="16"/>
  <c r="H92" i="16"/>
  <c r="W89" i="19"/>
  <c r="AJ60" i="2" a="1"/>
  <c r="AJ60" i="2" s="1"/>
  <c r="AJ53" i="2" a="1"/>
  <c r="AJ53" i="2" s="1"/>
  <c r="S11" i="23"/>
  <c r="K14" i="4"/>
  <c r="AD74" i="16"/>
  <c r="AF74" i="16" s="1"/>
  <c r="AD74" i="19"/>
  <c r="AF74" i="19" s="1"/>
  <c r="AI50" i="2" a="1"/>
  <c r="AI50" i="2" s="1"/>
  <c r="AD84" i="19"/>
  <c r="AF84" i="19" s="1"/>
  <c r="AD84" i="16"/>
  <c r="AF84" i="16" s="1"/>
  <c r="AD78" i="16"/>
  <c r="AF78" i="16" s="1"/>
  <c r="AD78" i="19"/>
  <c r="AF78" i="19" s="1"/>
  <c r="AI53" i="2" a="1"/>
  <c r="AI53" i="2" s="1"/>
  <c r="AM90" i="18"/>
  <c r="AN89" i="18"/>
  <c r="AD85" i="16"/>
  <c r="AF85" i="16" s="1"/>
  <c r="AD85" i="19"/>
  <c r="AF85" i="19" s="1"/>
  <c r="AD81" i="19"/>
  <c r="AF81" i="19" s="1"/>
  <c r="AD81" i="16"/>
  <c r="AF81" i="16" s="1"/>
  <c r="AE93" i="18"/>
  <c r="AF92" i="18"/>
  <c r="AE93" i="15"/>
  <c r="AF92" i="15"/>
  <c r="AI60" i="2" a="1"/>
  <c r="AI60" i="2" s="1"/>
  <c r="W89" i="16"/>
  <c r="K93" i="16"/>
  <c r="L92" i="16"/>
  <c r="AI58" i="2" a="1"/>
  <c r="AI58" i="2" s="1"/>
  <c r="S90" i="19"/>
  <c r="T89" i="19"/>
  <c r="K93" i="19"/>
  <c r="L92" i="19"/>
  <c r="AB95" i="18" l="1"/>
  <c r="S91" i="19"/>
  <c r="T90" i="19"/>
  <c r="AJ58" i="2" a="1"/>
  <c r="AJ58" i="2" s="1"/>
  <c r="AQ90" i="15"/>
  <c r="AR89" i="15"/>
  <c r="O92" i="19"/>
  <c r="P91" i="19"/>
  <c r="AN97" i="15"/>
  <c r="AL84" i="16"/>
  <c r="AN84" i="16" s="1"/>
  <c r="AL84" i="19"/>
  <c r="AN84" i="19" s="1"/>
  <c r="AM91" i="18"/>
  <c r="AN90" i="18"/>
  <c r="AJ62" i="2" a="1"/>
  <c r="AJ62" i="2" s="1"/>
  <c r="O93" i="16"/>
  <c r="P92" i="16"/>
  <c r="T97" i="16"/>
  <c r="AH83" i="19"/>
  <c r="AJ83" i="19" s="1"/>
  <c r="AH83" i="16"/>
  <c r="AJ83" i="16" s="1"/>
  <c r="AN97" i="18"/>
  <c r="AM91" i="15"/>
  <c r="AN90" i="15"/>
  <c r="K94" i="16"/>
  <c r="L94" i="16" s="1"/>
  <c r="L93" i="16"/>
  <c r="AH77" i="16"/>
  <c r="AJ77" i="16" s="1"/>
  <c r="AH77" i="19"/>
  <c r="AJ77" i="19" s="1"/>
  <c r="AJ59" i="2" a="1"/>
  <c r="AJ59" i="2" s="1"/>
  <c r="X95" i="18"/>
  <c r="S91" i="16"/>
  <c r="T90" i="16"/>
  <c r="AJ51" i="2" a="1"/>
  <c r="AJ51" i="2" s="1"/>
  <c r="AH79" i="19"/>
  <c r="AJ79" i="19" s="1"/>
  <c r="AH79" i="16"/>
  <c r="AJ79" i="16" s="1"/>
  <c r="G94" i="19"/>
  <c r="H94" i="19" s="1"/>
  <c r="H93" i="19"/>
  <c r="J19" i="4"/>
  <c r="R16" i="23"/>
  <c r="W90" i="16"/>
  <c r="X89" i="16"/>
  <c r="AJ56" i="2" a="1"/>
  <c r="AJ56" i="2" s="1"/>
  <c r="AU89" i="15"/>
  <c r="AK52" i="2" a="1"/>
  <c r="AK52" i="2" s="1"/>
  <c r="AK56" i="2" a="1"/>
  <c r="AK56" i="2" s="1"/>
  <c r="AH81" i="19"/>
  <c r="AJ81" i="19" s="1"/>
  <c r="AH81" i="16"/>
  <c r="AJ81" i="16" s="1"/>
  <c r="AI92" i="15"/>
  <c r="AJ91" i="15"/>
  <c r="W90" i="19"/>
  <c r="X89" i="19"/>
  <c r="AJ50" i="2" a="1"/>
  <c r="AJ50" i="2" s="1"/>
  <c r="AA89" i="19"/>
  <c r="AE94" i="15"/>
  <c r="AF94" i="15" s="1"/>
  <c r="AF93" i="15"/>
  <c r="AJ55" i="2" a="1"/>
  <c r="AJ55" i="2" s="1"/>
  <c r="AQ90" i="18"/>
  <c r="AR89" i="18"/>
  <c r="AA94" i="15"/>
  <c r="AB94" i="15" s="1"/>
  <c r="AB93" i="15"/>
  <c r="AH85" i="16"/>
  <c r="AJ85" i="16" s="1"/>
  <c r="AH85" i="19"/>
  <c r="AJ85" i="19" s="1"/>
  <c r="T97" i="19"/>
  <c r="AJ54" i="2" a="1"/>
  <c r="AJ54" i="2" s="1"/>
  <c r="AJ61" i="2" a="1"/>
  <c r="AJ61" i="2" s="1"/>
  <c r="AU89" i="18"/>
  <c r="AH75" i="16"/>
  <c r="AJ75" i="16" s="1"/>
  <c r="AH75" i="19"/>
  <c r="AJ75" i="19" s="1"/>
  <c r="AL77" i="16"/>
  <c r="AN77" i="16" s="1"/>
  <c r="AL77" i="19"/>
  <c r="AN77" i="19" s="1"/>
  <c r="AH84" i="16"/>
  <c r="AJ84" i="16" s="1"/>
  <c r="AH84" i="19"/>
  <c r="AJ84" i="19" s="1"/>
  <c r="AH74" i="16"/>
  <c r="AJ74" i="16" s="1"/>
  <c r="AH74" i="19"/>
  <c r="AJ74" i="19" s="1"/>
  <c r="AF86" i="16"/>
  <c r="AM8" i="23"/>
  <c r="Y11" i="4"/>
  <c r="AH80" i="19"/>
  <c r="AJ80" i="19" s="1"/>
  <c r="AH80" i="16"/>
  <c r="AJ80" i="16" s="1"/>
  <c r="X19" i="4"/>
  <c r="AL16" i="23"/>
  <c r="AH82" i="19"/>
  <c r="AJ82" i="19" s="1"/>
  <c r="AH82" i="16"/>
  <c r="AJ82" i="16" s="1"/>
  <c r="G94" i="16"/>
  <c r="H94" i="16" s="1"/>
  <c r="H93" i="16"/>
  <c r="AF86" i="19"/>
  <c r="AE94" i="18"/>
  <c r="AF94" i="18" s="1"/>
  <c r="AF93" i="18"/>
  <c r="AJ57" i="2" a="1"/>
  <c r="AJ57" i="2" s="1"/>
  <c r="AA89" i="16"/>
  <c r="AJ52" i="2" a="1"/>
  <c r="AJ52" i="2" s="1"/>
  <c r="K94" i="19"/>
  <c r="L94" i="19" s="1"/>
  <c r="L93" i="19"/>
  <c r="AI92" i="18"/>
  <c r="AJ91" i="18"/>
  <c r="AM11" i="23"/>
  <c r="Y14" i="4"/>
  <c r="H95" i="16" l="1"/>
  <c r="L95" i="16"/>
  <c r="L95" i="19"/>
  <c r="AF95" i="15"/>
  <c r="H95" i="19"/>
  <c r="AL76" i="16"/>
  <c r="AN76" i="16" s="1"/>
  <c r="AL76" i="19"/>
  <c r="AN76" i="19" s="1"/>
  <c r="AL85" i="16"/>
  <c r="AN85" i="16" s="1"/>
  <c r="AL85" i="19"/>
  <c r="AN85" i="19" s="1"/>
  <c r="AA90" i="19"/>
  <c r="AB89" i="19"/>
  <c r="AK59" i="2" a="1"/>
  <c r="AK59" i="2" s="1"/>
  <c r="AM92" i="15"/>
  <c r="AN91" i="15"/>
  <c r="R17" i="23"/>
  <c r="J20" i="4"/>
  <c r="AL74" i="16"/>
  <c r="AN74" i="16" s="1"/>
  <c r="AL74" i="19"/>
  <c r="AN74" i="19" s="1"/>
  <c r="AA90" i="16"/>
  <c r="AB89" i="16"/>
  <c r="AM12" i="23"/>
  <c r="Y15" i="4"/>
  <c r="X97" i="19"/>
  <c r="AK50" i="2" a="1"/>
  <c r="AK50" i="2" s="1"/>
  <c r="AJ86" i="16"/>
  <c r="AE89" i="16"/>
  <c r="W91" i="19"/>
  <c r="X90" i="19"/>
  <c r="AK61" i="2" a="1"/>
  <c r="AK61" i="2" s="1"/>
  <c r="AJ86" i="19"/>
  <c r="O93" i="19"/>
  <c r="P92" i="19"/>
  <c r="AL78" i="19"/>
  <c r="AN78" i="19" s="1"/>
  <c r="AL78" i="16"/>
  <c r="AN78" i="16" s="1"/>
  <c r="AK62" i="2" a="1"/>
  <c r="AK62" i="2" s="1"/>
  <c r="AL75" i="19"/>
  <c r="AN75" i="19" s="1"/>
  <c r="AL75" i="16"/>
  <c r="AN75" i="16" s="1"/>
  <c r="AR97" i="15"/>
  <c r="X20" i="4"/>
  <c r="AL17" i="23"/>
  <c r="AI93" i="15"/>
  <c r="AJ92" i="15"/>
  <c r="AK53" i="2" a="1"/>
  <c r="AK53" i="2" s="1"/>
  <c r="K15" i="4"/>
  <c r="S12" i="23"/>
  <c r="AQ91" i="15"/>
  <c r="AR90" i="15"/>
  <c r="AP80" i="16"/>
  <c r="AR80" i="16" s="1"/>
  <c r="AP80" i="19"/>
  <c r="AR80" i="19" s="1"/>
  <c r="AL51" i="2" a="1"/>
  <c r="AL51" i="2" s="1"/>
  <c r="AL52" i="2" a="1"/>
  <c r="AL52" i="2" s="1"/>
  <c r="AK57" i="2" a="1"/>
  <c r="AK57" i="2" s="1"/>
  <c r="S92" i="16"/>
  <c r="T91" i="16"/>
  <c r="AL82" i="16"/>
  <c r="AN82" i="16" s="1"/>
  <c r="AL82" i="19"/>
  <c r="AN82" i="19" s="1"/>
  <c r="AR97" i="18"/>
  <c r="AK58" i="2" a="1"/>
  <c r="AK58" i="2" s="1"/>
  <c r="AU90" i="15"/>
  <c r="AV89" i="15"/>
  <c r="AL83" i="19"/>
  <c r="AN83" i="19" s="1"/>
  <c r="AL83" i="16"/>
  <c r="AN83" i="16" s="1"/>
  <c r="O94" i="16"/>
  <c r="P94" i="16" s="1"/>
  <c r="P93" i="16"/>
  <c r="S92" i="19"/>
  <c r="T91" i="19"/>
  <c r="AP76" i="16"/>
  <c r="AR76" i="16" s="1"/>
  <c r="AP76" i="19"/>
  <c r="AR76" i="19" s="1"/>
  <c r="AK54" i="2" a="1"/>
  <c r="AK54" i="2" s="1"/>
  <c r="AL80" i="19"/>
  <c r="AN80" i="19" s="1"/>
  <c r="AL80" i="16"/>
  <c r="AN80" i="16" s="1"/>
  <c r="AL81" i="19"/>
  <c r="AN81" i="19" s="1"/>
  <c r="AL81" i="16"/>
  <c r="AN81" i="16" s="1"/>
  <c r="AF95" i="18"/>
  <c r="AE89" i="19"/>
  <c r="AB95" i="15"/>
  <c r="AI93" i="18"/>
  <c r="AJ92" i="18"/>
  <c r="AL79" i="19"/>
  <c r="AN79" i="19" s="1"/>
  <c r="AL79" i="16"/>
  <c r="AN79" i="16" s="1"/>
  <c r="AK55" i="2" a="1"/>
  <c r="AK55" i="2" s="1"/>
  <c r="X97" i="16"/>
  <c r="AQ91" i="18"/>
  <c r="AR90" i="18"/>
  <c r="AK60" i="2" a="1"/>
  <c r="AK60" i="2" s="1"/>
  <c r="W91" i="16"/>
  <c r="X90" i="16"/>
  <c r="AM92" i="18"/>
  <c r="AN91" i="18"/>
  <c r="AU90" i="18"/>
  <c r="AV89" i="18"/>
  <c r="AK51" i="2" a="1"/>
  <c r="AK51" i="2" s="1"/>
  <c r="P95" i="16" l="1"/>
  <c r="AP78" i="16"/>
  <c r="AR78" i="16" s="1"/>
  <c r="AP78" i="19"/>
  <c r="AR78" i="19" s="1"/>
  <c r="AL60" i="2" a="1"/>
  <c r="AL60" i="2" s="1"/>
  <c r="W92" i="19"/>
  <c r="X91" i="19"/>
  <c r="AE90" i="16"/>
  <c r="AF89" i="16"/>
  <c r="AL55" i="2" a="1"/>
  <c r="AL55" i="2" s="1"/>
  <c r="AI89" i="16"/>
  <c r="AP83" i="16"/>
  <c r="AR83" i="16" s="1"/>
  <c r="AP83" i="19"/>
  <c r="AR83" i="19" s="1"/>
  <c r="S93" i="16"/>
  <c r="T92" i="16"/>
  <c r="AL57" i="2" a="1"/>
  <c r="AL57" i="2" s="1"/>
  <c r="AP74" i="16"/>
  <c r="AR74" i="16" s="1"/>
  <c r="AP74" i="19"/>
  <c r="AR74" i="19" s="1"/>
  <c r="AB97" i="19"/>
  <c r="AT75" i="19"/>
  <c r="AV75" i="19" s="1"/>
  <c r="AT75" i="16"/>
  <c r="AV75" i="16" s="1"/>
  <c r="AP75" i="19"/>
  <c r="AR75" i="19" s="1"/>
  <c r="AP75" i="16"/>
  <c r="AR75" i="16" s="1"/>
  <c r="AV97" i="18"/>
  <c r="S93" i="19"/>
  <c r="T92" i="19"/>
  <c r="AP81" i="19"/>
  <c r="AR81" i="19" s="1"/>
  <c r="AP81" i="16"/>
  <c r="AR81" i="16" s="1"/>
  <c r="AM13" i="23"/>
  <c r="Y16" i="4"/>
  <c r="AA91" i="19"/>
  <c r="AB90" i="19"/>
  <c r="AL56" i="2" a="1"/>
  <c r="AL56" i="2" s="1"/>
  <c r="AL54" i="2" a="1"/>
  <c r="AL54" i="2" s="1"/>
  <c r="AL58" i="2" a="1"/>
  <c r="AL58" i="2" s="1"/>
  <c r="AQ92" i="15"/>
  <c r="AR91" i="15"/>
  <c r="AP79" i="16"/>
  <c r="AR79" i="16" s="1"/>
  <c r="AP79" i="19"/>
  <c r="AR79" i="19" s="1"/>
  <c r="AU91" i="18"/>
  <c r="AV90" i="18"/>
  <c r="AE90" i="19"/>
  <c r="AF89" i="19"/>
  <c r="AL61" i="2" a="1"/>
  <c r="AL61" i="2" s="1"/>
  <c r="AB97" i="16"/>
  <c r="AM93" i="15"/>
  <c r="AN92" i="15"/>
  <c r="AI94" i="18"/>
  <c r="AJ94" i="18" s="1"/>
  <c r="AJ93" i="18"/>
  <c r="AM93" i="18"/>
  <c r="AN92" i="18"/>
  <c r="W92" i="16"/>
  <c r="X91" i="16"/>
  <c r="AV97" i="15"/>
  <c r="AL50" i="2" a="1"/>
  <c r="AL50" i="2" s="1"/>
  <c r="O94" i="19"/>
  <c r="P94" i="19" s="1"/>
  <c r="P93" i="19"/>
  <c r="AA91" i="16"/>
  <c r="AB90" i="16"/>
  <c r="K16" i="4"/>
  <c r="S13" i="23"/>
  <c r="R18" i="23"/>
  <c r="J21" i="4"/>
  <c r="AU91" i="15"/>
  <c r="AV90" i="15"/>
  <c r="AL53" i="2" a="1"/>
  <c r="AL53" i="2" s="1"/>
  <c r="AP77" i="16"/>
  <c r="AR77" i="16" s="1"/>
  <c r="AP77" i="19"/>
  <c r="AR77" i="19" s="1"/>
  <c r="AI89" i="19"/>
  <c r="AN86" i="19"/>
  <c r="AT76" i="16"/>
  <c r="AV76" i="16" s="1"/>
  <c r="AT76" i="19"/>
  <c r="AV76" i="19" s="1"/>
  <c r="AP84" i="19"/>
  <c r="AR84" i="19" s="1"/>
  <c r="AP84" i="16"/>
  <c r="AR84" i="16" s="1"/>
  <c r="AL62" i="2" a="1"/>
  <c r="AL62" i="2" s="1"/>
  <c r="AP85" i="16"/>
  <c r="AR85" i="16" s="1"/>
  <c r="AP85" i="19"/>
  <c r="AR85" i="19" s="1"/>
  <c r="AN86" i="16"/>
  <c r="AP82" i="16"/>
  <c r="AR82" i="16" s="1"/>
  <c r="AP82" i="19"/>
  <c r="AR82" i="19" s="1"/>
  <c r="AQ92" i="18"/>
  <c r="AR91" i="18"/>
  <c r="X21" i="4"/>
  <c r="AL18" i="23"/>
  <c r="AL59" i="2" a="1"/>
  <c r="AL59" i="2" s="1"/>
  <c r="AI94" i="15"/>
  <c r="AJ94" i="15" s="1"/>
  <c r="AJ93" i="15"/>
  <c r="P95" i="19" l="1"/>
  <c r="AJ95" i="18"/>
  <c r="AQ93" i="15"/>
  <c r="AR92" i="15"/>
  <c r="AT78" i="19"/>
  <c r="AV78" i="19" s="1"/>
  <c r="AT78" i="16"/>
  <c r="AV78" i="16" s="1"/>
  <c r="AT79" i="16"/>
  <c r="AV79" i="16" s="1"/>
  <c r="AT79" i="19"/>
  <c r="AV79" i="19" s="1"/>
  <c r="AT82" i="16"/>
  <c r="AV82" i="16" s="1"/>
  <c r="AT82" i="19"/>
  <c r="AV82" i="19" s="1"/>
  <c r="AT80" i="16"/>
  <c r="AV80" i="16" s="1"/>
  <c r="AT80" i="19"/>
  <c r="AV80" i="19" s="1"/>
  <c r="AM89" i="19"/>
  <c r="S14" i="23"/>
  <c r="K17" i="4"/>
  <c r="AM14" i="23"/>
  <c r="Y17" i="4"/>
  <c r="AF97" i="16"/>
  <c r="AT83" i="19"/>
  <c r="AV83" i="19" s="1"/>
  <c r="AT83" i="16"/>
  <c r="AV83" i="16" s="1"/>
  <c r="AA92" i="16"/>
  <c r="AB91" i="16"/>
  <c r="AM94" i="15"/>
  <c r="AN94" i="15" s="1"/>
  <c r="AN93" i="15"/>
  <c r="AA92" i="19"/>
  <c r="AB91" i="19"/>
  <c r="AE91" i="16"/>
  <c r="AF90" i="16"/>
  <c r="AT85" i="19"/>
  <c r="AV85" i="19" s="1"/>
  <c r="AT85" i="16"/>
  <c r="AV85" i="16" s="1"/>
  <c r="AR86" i="19"/>
  <c r="AJ95" i="15"/>
  <c r="J22" i="4"/>
  <c r="J23" i="4" s="1"/>
  <c r="R19" i="23"/>
  <c r="AF97" i="19"/>
  <c r="AR86" i="16"/>
  <c r="W93" i="19"/>
  <c r="X92" i="19"/>
  <c r="AE91" i="19"/>
  <c r="AF90" i="19"/>
  <c r="AT81" i="16"/>
  <c r="AV81" i="16" s="1"/>
  <c r="AT81" i="19"/>
  <c r="AV81" i="19" s="1"/>
  <c r="AT84" i="19"/>
  <c r="AV84" i="19" s="1"/>
  <c r="AT84" i="16"/>
  <c r="AV84" i="16" s="1"/>
  <c r="AI90" i="19"/>
  <c r="AJ89" i="19"/>
  <c r="AQ93" i="18"/>
  <c r="AR92" i="18"/>
  <c r="AM89" i="16"/>
  <c r="W93" i="16"/>
  <c r="X92" i="16"/>
  <c r="AU92" i="18"/>
  <c r="AV91" i="18"/>
  <c r="S94" i="16"/>
  <c r="T94" i="16" s="1"/>
  <c r="T93" i="16"/>
  <c r="AT74" i="16"/>
  <c r="AV74" i="16" s="1"/>
  <c r="AT74" i="19"/>
  <c r="AV74" i="19" s="1"/>
  <c r="AU92" i="15"/>
  <c r="AV91" i="15"/>
  <c r="S94" i="19"/>
  <c r="T94" i="19" s="1"/>
  <c r="T93" i="19"/>
  <c r="AI90" i="16"/>
  <c r="AJ89" i="16"/>
  <c r="AT77" i="16"/>
  <c r="AV77" i="16" s="1"/>
  <c r="AT77" i="19"/>
  <c r="AV77" i="19" s="1"/>
  <c r="AM94" i="18"/>
  <c r="AN94" i="18" s="1"/>
  <c r="AN93" i="18"/>
  <c r="X22" i="4"/>
  <c r="X23" i="4" s="1"/>
  <c r="AL19" i="23"/>
  <c r="AN95" i="18" l="1"/>
  <c r="T95" i="16"/>
  <c r="AN95" i="15"/>
  <c r="T95" i="19"/>
  <c r="AQ89" i="16"/>
  <c r="AQ94" i="18"/>
  <c r="AR94" i="18" s="1"/>
  <c r="AR93" i="18"/>
  <c r="AJ97" i="19"/>
  <c r="AU93" i="15"/>
  <c r="AV92" i="15"/>
  <c r="AI91" i="19"/>
  <c r="AJ90" i="19"/>
  <c r="AA93" i="16"/>
  <c r="AB92" i="16"/>
  <c r="AV86" i="19"/>
  <c r="AV86" i="16"/>
  <c r="AM15" i="23"/>
  <c r="Y18" i="4"/>
  <c r="K18" i="4"/>
  <c r="S15" i="23"/>
  <c r="AQ89" i="19"/>
  <c r="X25" i="4"/>
  <c r="X26" i="4"/>
  <c r="X24" i="4"/>
  <c r="J26" i="4"/>
  <c r="J25" i="4"/>
  <c r="J24" i="4"/>
  <c r="AQ94" i="15"/>
  <c r="AR94" i="15" s="1"/>
  <c r="AR93" i="15"/>
  <c r="AU93" i="18"/>
  <c r="AV92" i="18"/>
  <c r="AE92" i="16"/>
  <c r="AF91" i="16"/>
  <c r="AE92" i="19"/>
  <c r="AF91" i="19"/>
  <c r="W94" i="16"/>
  <c r="X94" i="16" s="1"/>
  <c r="X93" i="16"/>
  <c r="AJ97" i="16"/>
  <c r="AI91" i="16"/>
  <c r="AJ90" i="16"/>
  <c r="AM90" i="16"/>
  <c r="AN89" i="16"/>
  <c r="W94" i="19"/>
  <c r="X94" i="19" s="1"/>
  <c r="X93" i="19"/>
  <c r="AA93" i="19"/>
  <c r="AB92" i="19"/>
  <c r="AM90" i="19"/>
  <c r="AN89" i="19"/>
  <c r="X95" i="19" l="1"/>
  <c r="AR95" i="18"/>
  <c r="X95" i="16"/>
  <c r="AA94" i="16"/>
  <c r="AB94" i="16" s="1"/>
  <c r="AB93" i="16"/>
  <c r="AM91" i="19"/>
  <c r="AN90" i="19"/>
  <c r="AU94" i="15"/>
  <c r="AV94" i="15" s="1"/>
  <c r="AV93" i="15"/>
  <c r="AI92" i="19"/>
  <c r="AJ91" i="19"/>
  <c r="AN97" i="19"/>
  <c r="AE93" i="19"/>
  <c r="AF92" i="19"/>
  <c r="AQ90" i="19"/>
  <c r="AR89" i="19"/>
  <c r="AR97" i="19" s="1"/>
  <c r="AM16" i="23"/>
  <c r="Y19" i="4"/>
  <c r="AU94" i="18"/>
  <c r="AV94" i="18" s="1"/>
  <c r="AV93" i="18"/>
  <c r="AE93" i="16"/>
  <c r="AF92" i="16"/>
  <c r="AQ90" i="16"/>
  <c r="AR89" i="16"/>
  <c r="AA94" i="19"/>
  <c r="AB94" i="19" s="1"/>
  <c r="AB93" i="19"/>
  <c r="AM91" i="16"/>
  <c r="AN90" i="16"/>
  <c r="AR95" i="15"/>
  <c r="AU89" i="16"/>
  <c r="AI92" i="16"/>
  <c r="AJ91" i="16"/>
  <c r="AU89" i="19"/>
  <c r="AN97" i="16"/>
  <c r="S16" i="23"/>
  <c r="K19" i="4"/>
  <c r="AV95" i="15" l="1"/>
  <c r="AV95" i="18"/>
  <c r="AR97" i="16"/>
  <c r="Y20" i="4"/>
  <c r="AM17" i="23"/>
  <c r="AE94" i="16"/>
  <c r="AF94" i="16" s="1"/>
  <c r="AF93" i="16"/>
  <c r="AM92" i="19"/>
  <c r="AN91" i="19"/>
  <c r="AE94" i="19"/>
  <c r="AF94" i="19" s="1"/>
  <c r="AF93" i="19"/>
  <c r="AB95" i="16"/>
  <c r="AB95" i="19"/>
  <c r="AQ91" i="16"/>
  <c r="AR90" i="16"/>
  <c r="AU90" i="19"/>
  <c r="AV89" i="19"/>
  <c r="Y21" i="4"/>
  <c r="AM18" i="23"/>
  <c r="AQ91" i="19"/>
  <c r="AR90" i="19"/>
  <c r="K20" i="4"/>
  <c r="S17" i="23"/>
  <c r="AI93" i="19"/>
  <c r="AJ92" i="19"/>
  <c r="AI93" i="16"/>
  <c r="AJ92" i="16"/>
  <c r="AU90" i="16"/>
  <c r="AV89" i="16"/>
  <c r="AM92" i="16"/>
  <c r="AN91" i="16"/>
  <c r="AF95" i="19" l="1"/>
  <c r="AF95" i="16"/>
  <c r="AI94" i="16"/>
  <c r="AJ94" i="16" s="1"/>
  <c r="AJ93" i="16"/>
  <c r="AQ92" i="19"/>
  <c r="AR91" i="19"/>
  <c r="AM93" i="16"/>
  <c r="AN92" i="16"/>
  <c r="AI94" i="19"/>
  <c r="AJ94" i="19" s="1"/>
  <c r="AJ93" i="19"/>
  <c r="AM93" i="19"/>
  <c r="AN92" i="19"/>
  <c r="AU91" i="19"/>
  <c r="AV90" i="19"/>
  <c r="AV97" i="19"/>
  <c r="AV97" i="16"/>
  <c r="K21" i="4"/>
  <c r="S18" i="23"/>
  <c r="AU91" i="16"/>
  <c r="AV90" i="16"/>
  <c r="AQ92" i="16"/>
  <c r="AR91" i="16"/>
  <c r="AJ95" i="19" l="1"/>
  <c r="AJ95" i="16"/>
  <c r="AU92" i="19"/>
  <c r="AV91" i="19"/>
  <c r="AQ93" i="19"/>
  <c r="AR92" i="19"/>
  <c r="AU92" i="16"/>
  <c r="AV91" i="16"/>
  <c r="AM94" i="16"/>
  <c r="AN94" i="16" s="1"/>
  <c r="AN93" i="16"/>
  <c r="AM94" i="19"/>
  <c r="AN94" i="19" s="1"/>
  <c r="AN93" i="19"/>
  <c r="AQ93" i="16"/>
  <c r="AR92" i="16"/>
  <c r="S19" i="23"/>
  <c r="K22" i="4"/>
  <c r="K23" i="4" s="1"/>
  <c r="Y22" i="4"/>
  <c r="Y23" i="4" s="1"/>
  <c r="AM19" i="23"/>
  <c r="AN95" i="19" l="1"/>
  <c r="AN95" i="16"/>
  <c r="AQ94" i="19"/>
  <c r="AR94" i="19" s="1"/>
  <c r="AR93" i="19"/>
  <c r="AU93" i="19"/>
  <c r="AV92" i="19"/>
  <c r="AU93" i="16"/>
  <c r="AV92" i="16"/>
  <c r="Y24" i="4"/>
  <c r="Y25" i="4"/>
  <c r="Y26" i="4"/>
  <c r="Z25" i="4"/>
  <c r="K24" i="4"/>
  <c r="K26" i="4"/>
  <c r="K25" i="4"/>
  <c r="L25" i="4"/>
  <c r="AQ94" i="16"/>
  <c r="AR94" i="16" s="1"/>
  <c r="AR93" i="16"/>
  <c r="AR95" i="19" l="1"/>
  <c r="AU94" i="16"/>
  <c r="AV94" i="16" s="1"/>
  <c r="AV93" i="16"/>
  <c r="AR95" i="16"/>
  <c r="AU94" i="19"/>
  <c r="AV94" i="19" s="1"/>
  <c r="AV93" i="19"/>
  <c r="AV95" i="19" l="1"/>
  <c r="AV95" i="16"/>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tc={5F9368DE-A5B7-4AAD-8EFA-66272AD45A55}</author>
    <author>tc={1CC183A7-ED7D-4230-8E7D-297C425FDCE5}</author>
  </authors>
  <commentList>
    <comment ref="A2" authorId="0" shapeId="0" xr:uid="{5F9368DE-A5B7-4AAD-8EFA-66272AD45A55}">
      <text>
        <t>[Threaded comment]
Your version of Excel allows you to read this threaded comment; however, any edits to it will get removed if the file is opened in a newer version of Excel. Learn more: https://go.microsoft.com/fwlink/?linkid=870924
Comment:
    Updated Definition</t>
      </text>
    </comment>
    <comment ref="A8" authorId="1" shapeId="0" xr:uid="{1CC183A7-ED7D-4230-8E7D-297C425FDCE5}">
      <text>
        <t>[Threaded comment]
Your version of Excel allows you to read this threaded comment; however, any edits to it will get removed if the file is opened in a newer version of Excel. Learn more: https://go.microsoft.com/fwlink/?linkid=870924
Comment:
    Added definition</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tc={556673A4-B38F-4F9B-A975-46269E5604D4}</author>
    <author>tc={3D0A98C3-454E-42FB-A7B4-3A67547B0590}</author>
    <author>tc={F06C52C6-AB87-4604-A464-EDE3003437D4}</author>
    <author>tc={95BFB732-72DA-46A0-A5F2-912723CE1805}</author>
    <author>tc={0B0513ED-B126-4695-AA88-ADFD2FD90937}</author>
    <author>tc={9CFB495B-D966-41B0-9C93-B531A640468F}</author>
  </authors>
  <commentList>
    <comment ref="E3" authorId="0" shapeId="0" xr:uid="{556673A4-B38F-4F9B-A975-46269E5604D4}">
      <text>
        <t>[Threaded comment]
Your version of Excel allows you to read this threaded comment; however, any edits to it will get removed if the file is opened in a newer version of Excel. Learn more: https://go.microsoft.com/fwlink/?linkid=870924
Comment:
    12 months prior column</t>
      </text>
    </comment>
    <comment ref="F3" authorId="1" shapeId="0" xr:uid="{3D0A98C3-454E-42FB-A7B4-3A67547B0590}">
      <text>
        <t>[Threaded comment]
Your version of Excel allows you to read this threaded comment; however, any edits to it will get removed if the file is opened in a newer version of Excel. Learn more: https://go.microsoft.com/fwlink/?linkid=870924
Comment:
    Current Year</t>
      </text>
    </comment>
    <comment ref="A4" authorId="2" shapeId="0" xr:uid="{F06C52C6-AB87-4604-A464-EDE3003437D4}">
      <text>
        <t>[Threaded comment]
Your version of Excel allows you to read this threaded comment; however, any edits to it will get removed if the file is opened in a newer version of Excel. Learn more: https://go.microsoft.com/fwlink/?linkid=870924
Comment:
    Do not change</t>
      </text>
    </comment>
    <comment ref="B4" authorId="3" shapeId="0" xr:uid="{95BFB732-72DA-46A0-A5F2-912723CE1805}">
      <text>
        <t xml:space="preserve">[Threaded comment]
Your version of Excel allows you to read this threaded comment; however, any edits to it will get removed if the file is opened in a newer version of Excel. Learn more: https://go.microsoft.com/fwlink/?linkid=870924
Comment:
    Revenue Requirement as of January 1 for prior year. Can be an advice letter or proceeding/decision number. </t>
      </text>
    </comment>
    <comment ref="E4" authorId="4" shapeId="0" xr:uid="{0B0513ED-B126-4695-AA88-ADFD2FD90937}">
      <text>
        <t>[Threaded comment]
Your version of Excel allows you to read this threaded comment; however, any edits to it will get removed if the file is opened in a newer version of Excel. Learn more: https://go.microsoft.com/fwlink/?linkid=870924
Comment:
    Input total authorized revenue at beginning of the year</t>
      </text>
    </comment>
    <comment ref="E5" authorId="5" shapeId="0" xr:uid="{9CFB495B-D966-41B0-9C93-B531A640468F}">
      <text>
        <t>[Threaded comment]
Your version of Excel allows you to read this threaded comment; however, any edits to it will get removed if the file is opened in a newer version of Excel. Learn more: https://go.microsoft.com/fwlink/?linkid=870924
Comment:
    Incremental Revenue Requirements starting this row.</t>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tc={83BBCE98-E47B-41AF-9D72-CB2F6B14C575}</author>
  </authors>
  <commentList>
    <comment ref="A38" authorId="0" shapeId="0" xr:uid="{83BBCE98-E47B-41AF-9D72-CB2F6B14C575}">
      <text>
        <t>[Threaded comment]
Your version of Excel allows you to read this threaded comment; however, any edits to it will get removed if the file is opened in a newer version of Excel. Learn more: https://go.microsoft.com/fwlink/?linkid=870924
Comment:
    As of 12/17/2024:
Tier 3 AL not approved</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<sst xmlns="http://schemas.openxmlformats.org/spreadsheetml/2006/main" count="3085" uniqueCount="252">
  <si>
    <t>BILL IMPACT COMPARISON</t>
  </si>
  <si>
    <t>Tier 1</t>
  </si>
  <si>
    <t>Tier 2</t>
  </si>
  <si>
    <t>Tier 3</t>
  </si>
  <si>
    <t>Service Charge</t>
  </si>
  <si>
    <t>Meter Size</t>
  </si>
  <si>
    <t>Usage</t>
  </si>
  <si>
    <t>Customer Class</t>
  </si>
  <si>
    <t>Tier Breakpoints (CCF)</t>
  </si>
  <si>
    <t>Tier Rates (per CCF)</t>
  </si>
  <si>
    <t>Residential</t>
  </si>
  <si>
    <t>Non-Residential</t>
  </si>
  <si>
    <t>Yes</t>
  </si>
  <si>
    <t>No</t>
  </si>
  <si>
    <t>Service Area</t>
  </si>
  <si>
    <t>Rate</t>
  </si>
  <si>
    <t>Charge</t>
  </si>
  <si>
    <t>Tier 4</t>
  </si>
  <si>
    <t>Tier 5</t>
  </si>
  <si>
    <t>Volumetric Charge</t>
  </si>
  <si>
    <t>Surcharges</t>
  </si>
  <si>
    <t>Taxes</t>
  </si>
  <si>
    <t>CPUC Fee</t>
  </si>
  <si>
    <t>&lt;-- Select</t>
  </si>
  <si>
    <t>Percentage</t>
  </si>
  <si>
    <t>Sub-Total</t>
  </si>
  <si>
    <t>Total Bill</t>
  </si>
  <si>
    <t>Usage (CCF)</t>
  </si>
  <si>
    <t>DO NOT DELETE</t>
  </si>
  <si>
    <t>WRAM/MCBA</t>
  </si>
  <si>
    <t>Volumetric</t>
  </si>
  <si>
    <t>Usage/Base Bill</t>
  </si>
  <si>
    <t>Taxable Amount</t>
  </si>
  <si>
    <t>Reserved</t>
  </si>
  <si>
    <t>Monthly</t>
  </si>
  <si>
    <t>Billing Frequency</t>
  </si>
  <si>
    <t>January</t>
  </si>
  <si>
    <t>February</t>
  </si>
  <si>
    <t>March</t>
  </si>
  <si>
    <t>April</t>
  </si>
  <si>
    <t>May</t>
  </si>
  <si>
    <t>June</t>
  </si>
  <si>
    <t>July</t>
  </si>
  <si>
    <t>August</t>
  </si>
  <si>
    <t>September</t>
  </si>
  <si>
    <t>October</t>
  </si>
  <si>
    <t>November</t>
  </si>
  <si>
    <t>December</t>
  </si>
  <si>
    <t>Status</t>
  </si>
  <si>
    <t>Description</t>
  </si>
  <si>
    <t>Expiration Date</t>
  </si>
  <si>
    <t>Anticipated</t>
  </si>
  <si>
    <t>Eff. Date or Proposed Eff Date (month/year)</t>
  </si>
  <si>
    <t>Annualized</t>
  </si>
  <si>
    <t>N/A</t>
  </si>
  <si>
    <t>Year</t>
  </si>
  <si>
    <t>Years for Template</t>
  </si>
  <si>
    <t>Total</t>
  </si>
  <si>
    <t>Month</t>
  </si>
  <si>
    <t>CAP</t>
  </si>
  <si>
    <t>CAP Customer</t>
  </si>
  <si>
    <t xml:space="preserve">Incremental Revenue </t>
  </si>
  <si>
    <t>Total Projected Annual Rev Req't</t>
  </si>
  <si>
    <t>Annual</t>
  </si>
  <si>
    <t>Input areas</t>
  </si>
  <si>
    <t>INSTRUCTIONS</t>
  </si>
  <si>
    <t>Key</t>
  </si>
  <si>
    <t>Hard coded or linked from outside the tracker</t>
  </si>
  <si>
    <t>Step by Step</t>
  </si>
  <si>
    <t>Start with "Input" Sheet</t>
  </si>
  <si>
    <t>The rest will auto populated after you press F9.</t>
  </si>
  <si>
    <t>Press F9 to refresh links after inputting data</t>
  </si>
  <si>
    <t>2. Input GRC Proposed or other known revenue requirement projections starting in row 5</t>
  </si>
  <si>
    <t xml:space="preserve">"Summary" Sheet </t>
  </si>
  <si>
    <t>End</t>
  </si>
  <si>
    <t>Years</t>
  </si>
  <si>
    <t>"Rev Req't_yrs 1-3" Sheet</t>
  </si>
  <si>
    <t>Type of Charge</t>
  </si>
  <si>
    <t>Yr. over Yr. % Increase/(Decrease)</t>
  </si>
  <si>
    <t xml:space="preserve">2. In cell B7 put Company wide connections (Dec of last recorded year). This is informational only </t>
  </si>
  <si>
    <t>and does not impact calculations.</t>
  </si>
  <si>
    <t xml:space="preserve">3. In cell B8 put Ratemaking area connections (Dec of last recorded year). This is informational only </t>
  </si>
  <si>
    <t xml:space="preserve">4. Input average use in Cells C5, C9, C10 and C11. This will be used in the bill calculators and </t>
  </si>
  <si>
    <t>summary sheet</t>
  </si>
  <si>
    <t xml:space="preserve">5. In cell A69 type the Ratemaking area (you can include sub-areas, but please note that this may </t>
  </si>
  <si>
    <t>require some formula changes for rates/surcharges if the rates differ between sub-areas).</t>
  </si>
  <si>
    <t xml:space="preserve">6. In cells S68 through S80 identify whether the surcharge is Flat, Percentage or Volumetric based </t>
  </si>
  <si>
    <t>using the drop down.</t>
  </si>
  <si>
    <t xml:space="preserve">7. Input any projected rates (and surcharges) from the GRC into the appropriate areas (the range is </t>
  </si>
  <si>
    <t>cell B14 to cell AL65).</t>
  </si>
  <si>
    <t xml:space="preserve">The important columns to complete are the Status, Proceeding or AL #, Description, </t>
  </si>
  <si>
    <t xml:space="preserve">Revenue Recovery Mechanism, Revenue Requirement, and Eff. Date or Proposed Eff </t>
  </si>
  <si>
    <t xml:space="preserve">Date (month/year). </t>
  </si>
  <si>
    <t xml:space="preserve">Although the important columns to complete are the same as item 1 above, only the </t>
  </si>
  <si>
    <t xml:space="preserve">"status", "incremental $ from base", and "eff. Date or proposed eff. Date (month/year) are </t>
  </si>
  <si>
    <t xml:space="preserve">used as part of the calculations that feed into the summary sheet. </t>
  </si>
  <si>
    <t xml:space="preserve">The tab allows for projections in any of the years of the three year cycle that the template </t>
  </si>
  <si>
    <t xml:space="preserve">is tracking. </t>
  </si>
  <si>
    <t>Non-CAP</t>
  </si>
  <si>
    <t>Base Bill</t>
  </si>
  <si>
    <t xml:space="preserve">Using the drop down on cell B4, select if you want to view the base or total bill. </t>
  </si>
  <si>
    <t xml:space="preserve">Using the drop down on cell B5, select if you want to view the bill impacts for CAP or </t>
  </si>
  <si>
    <t>Non-CAP customers</t>
  </si>
  <si>
    <t xml:space="preserve">Using the drop down on cell B6, select if you want to view the bill impact at the </t>
  </si>
  <si>
    <t xml:space="preserve">average or essential usage levels. </t>
  </si>
  <si>
    <t>Revenue Recovery Mechanism (Surcharge, Credit, Rev Req't)</t>
  </si>
  <si>
    <t>Surcharge</t>
  </si>
  <si>
    <t>Credit</t>
  </si>
  <si>
    <t>Rev Req't</t>
  </si>
  <si>
    <t>Revenue Requirement Projections</t>
  </si>
  <si>
    <t>3. Change filings from "Active" to "Superseded" if there is a new "Active" rev req't.</t>
  </si>
  <si>
    <t xml:space="preserve">1. Input Adopted Revenue Requirement (at the time of filing) into Row 5. This is the baseline, </t>
  </si>
  <si>
    <t>or starting point of the template</t>
  </si>
  <si>
    <t xml:space="preserve">*if the change occurs after the 15th of the month, please put it into the following month. </t>
  </si>
  <si>
    <t>For example, if the change is effective 4/15, please put it into May.</t>
  </si>
  <si>
    <t>Fixed</t>
  </si>
  <si>
    <t>Non-CAP Average Usage</t>
  </si>
  <si>
    <t>CAP Average Usage</t>
  </si>
  <si>
    <t>Date</t>
  </si>
  <si>
    <t>Notes</t>
  </si>
  <si>
    <t>Tab</t>
  </si>
  <si>
    <t>Cell</t>
  </si>
  <si>
    <t>Input</t>
  </si>
  <si>
    <t>C4:D11</t>
  </si>
  <si>
    <r>
      <rPr>
        <b/>
        <sz val="11"/>
        <color theme="1"/>
        <rFont val="Calibri"/>
        <family val="2"/>
        <scheme val="minor"/>
      </rPr>
      <t>Pending – Filed</t>
    </r>
    <r>
      <rPr>
        <sz val="11"/>
        <color theme="1"/>
        <rFont val="Calibri"/>
        <family val="2"/>
        <scheme val="minor"/>
      </rPr>
      <t>: Any proceeding or advice letter that has been reviewed and is awaiting a Commission decision that will impact the last adopted revenue requirement and/or customer bills.</t>
    </r>
  </si>
  <si>
    <r>
      <rPr>
        <b/>
        <sz val="11"/>
        <color theme="1"/>
        <rFont val="Calibri"/>
        <family val="2"/>
        <scheme val="minor"/>
      </rPr>
      <t>Pending – New Filing</t>
    </r>
    <r>
      <rPr>
        <sz val="11"/>
        <color theme="1"/>
        <rFont val="Calibri"/>
        <family val="2"/>
        <scheme val="minor"/>
      </rPr>
      <t>: Any proceeding or advice letter currently under review and not yet awaiting a Commission decision that will impact the Last adopted revenue requirement and/or customer bills.</t>
    </r>
  </si>
  <si>
    <r>
      <rPr>
        <b/>
        <sz val="11"/>
        <color theme="1"/>
        <rFont val="Calibri"/>
        <family val="2"/>
        <scheme val="minor"/>
      </rPr>
      <t>Anticipated</t>
    </r>
    <r>
      <rPr>
        <sz val="11"/>
        <color theme="1"/>
        <rFont val="Calibri"/>
        <family val="2"/>
        <scheme val="minor"/>
      </rPr>
      <t>: Any proceeding or advice letter, including escalation filings, attrition filings, and recovery of monies in memorandum and balancing accounts, anticipated to be filed within the next 36 months that will impact the Last adopted Revenue Requirement and/or customer bills.</t>
    </r>
  </si>
  <si>
    <t>All Residential Tabs</t>
  </si>
  <si>
    <t>Row 37 and 85</t>
  </si>
  <si>
    <t xml:space="preserve">Inserted rows due to missing additional surcharge row from input tab. </t>
  </si>
  <si>
    <t>District</t>
  </si>
  <si>
    <t xml:space="preserve">Non-CAP </t>
  </si>
  <si>
    <t>Included separate usages for CAP and Non-CAP customers. This carried over to Calculator Data Summary Tabs and all "Residential Bill" tabs.</t>
  </si>
  <si>
    <t>B46:58, B62:74</t>
  </si>
  <si>
    <t>C46:58, C62:74</t>
  </si>
  <si>
    <t>Updated input variables to match the type of surcharge. (E.g. a surcharge with a percent will automatically change input values to percentages)</t>
  </si>
  <si>
    <t>Summary</t>
  </si>
  <si>
    <t>B4:B6</t>
  </si>
  <si>
    <t>Independent drop downs for CAP and Non-CAP customer usages.</t>
  </si>
  <si>
    <t>Create separate surcharges for CAP and Non-CAP customers. Included "Types of Surcharges" next to different surcharges.</t>
  </si>
  <si>
    <r>
      <rPr>
        <b/>
        <sz val="11"/>
        <color theme="1"/>
        <rFont val="Calibri"/>
        <family val="2"/>
        <scheme val="minor"/>
      </rPr>
      <t>Superceded</t>
    </r>
    <r>
      <rPr>
        <sz val="11"/>
        <color theme="1"/>
        <rFont val="Calibri"/>
        <family val="2"/>
        <scheme val="minor"/>
      </rPr>
      <t>: A Revenue Requirement that is not active.</t>
    </r>
  </si>
  <si>
    <r>
      <rPr>
        <b/>
        <sz val="11"/>
        <color theme="1"/>
        <rFont val="Calibri"/>
        <family val="2"/>
        <scheme val="minor"/>
      </rPr>
      <t>Revenue Requirement</t>
    </r>
    <r>
      <rPr>
        <sz val="11"/>
        <color theme="1"/>
        <rFont val="Calibri"/>
        <family val="2"/>
        <scheme val="minor"/>
      </rPr>
      <t>: Adopted or proposed Revenue Requirement submitted to the Commission.</t>
    </r>
  </si>
  <si>
    <t>Conditional formatted to automatically display rates as percentages or dollars depending on surcharge/surcredit</t>
  </si>
  <si>
    <t>Updated equation to pull data from independent CAP and Non-CAP surcharges</t>
  </si>
  <si>
    <t>Changed reference to correct area in "Input" Tab</t>
  </si>
  <si>
    <t>Rows 17-48</t>
  </si>
  <si>
    <t>Rows 92, 99, 107</t>
  </si>
  <si>
    <t>Added equation for Tier 4 or Tier 5 designation if tiers change between years</t>
  </si>
  <si>
    <t>A7</t>
  </si>
  <si>
    <t>Clarification for Residential Customers</t>
  </si>
  <si>
    <t>Company wide residental connections (Dec of last recorded year)</t>
  </si>
  <si>
    <t>Ratemaking area Residential connections (Dec of last recorded year)</t>
  </si>
  <si>
    <t xml:space="preserve">Input </t>
  </si>
  <si>
    <t>A1</t>
  </si>
  <si>
    <t>Insert utility name. This will spread across each tab that references the utility's name</t>
  </si>
  <si>
    <t>Tiered Cells</t>
  </si>
  <si>
    <t xml:space="preserve">Corrected error when referencing incorrect cells. </t>
  </si>
  <si>
    <r>
      <rPr>
        <b/>
        <sz val="11"/>
        <color theme="1"/>
        <rFont val="Calibri"/>
        <family val="2"/>
        <scheme val="minor"/>
      </rPr>
      <t xml:space="preserve">Active: </t>
    </r>
    <r>
      <rPr>
        <sz val="11"/>
        <color theme="1"/>
        <rFont val="Calibri"/>
        <family val="2"/>
        <scheme val="minor"/>
      </rPr>
      <t xml:space="preserve">Revenue Requirement that is currently in effect. </t>
    </r>
  </si>
  <si>
    <r>
      <rPr>
        <b/>
        <sz val="11"/>
        <color theme="1"/>
        <rFont val="Calibri"/>
        <family val="2"/>
        <scheme val="minor"/>
      </rPr>
      <t>Last Adopted GRC Revenue Requirement</t>
    </r>
    <r>
      <rPr>
        <sz val="11"/>
        <color theme="1"/>
        <rFont val="Calibri"/>
        <family val="2"/>
        <scheme val="minor"/>
      </rPr>
      <t>: The Revenue Requirement filed at the beginning of the tracker from the last adopted General Rate Case proceeding</t>
    </r>
  </si>
  <si>
    <t>Updated definition of Last Adopted Revenue Requirement to Last Adopted GRC Revenue Requirement</t>
  </si>
  <si>
    <t>"Definitions" &amp; "Summary"</t>
  </si>
  <si>
    <t>Template Submission Date</t>
  </si>
  <si>
    <t>New</t>
  </si>
  <si>
    <t>Pending</t>
  </si>
  <si>
    <t>Last Adopted Revenue Requirement</t>
  </si>
  <si>
    <t>Existing</t>
  </si>
  <si>
    <t>% Increase/(Decrease) from Adopted Rev Req't</t>
  </si>
  <si>
    <t>Authorized Bill</t>
  </si>
  <si>
    <r>
      <rPr>
        <b/>
        <sz val="11"/>
        <color theme="1"/>
        <rFont val="Calibri"/>
        <family val="2"/>
        <scheme val="minor"/>
      </rPr>
      <t>Authorized Bill</t>
    </r>
    <r>
      <rPr>
        <sz val="11"/>
        <color theme="1"/>
        <rFont val="Calibri"/>
        <family val="2"/>
        <scheme val="minor"/>
      </rPr>
      <t xml:space="preserve">: A customer's bill based on rates when GRC was first adopted. </t>
    </r>
  </si>
  <si>
    <t>Included definition of "Authorized Bill"</t>
  </si>
  <si>
    <t xml:space="preserve">Created additional years if GRC is not adopted in timely manner. </t>
  </si>
  <si>
    <t>Average</t>
  </si>
  <si>
    <t>Proceeding/Decision/AL #</t>
  </si>
  <si>
    <t>Date Item Submitted</t>
  </si>
  <si>
    <t>Last Adopted GRC Revenue Requirement</t>
  </si>
  <si>
    <t>Advice Letter</t>
  </si>
  <si>
    <t>1. In cell B5 put the GRC Adoption Date</t>
  </si>
  <si>
    <t>Rows 41-46&amp;89-94</t>
  </si>
  <si>
    <t xml:space="preserve">Corrected tax calculations to calculate subtotals </t>
  </si>
  <si>
    <t xml:space="preserve">Changed date of GRC submission to GRC adoption date. Incremental Changes from there. </t>
  </si>
  <si>
    <t>Various</t>
  </si>
  <si>
    <t>Essential</t>
  </si>
  <si>
    <t>Monthly Average Bill</t>
  </si>
  <si>
    <t>Updated "Last Adopted GRC Revenue Requirement" to "Last Adopted Revenue Requirement" and definition to coincide with revenue requirement on Jan 1 prior to current year.</t>
  </si>
  <si>
    <t>Updated "Authorized Bill" definition to coincide with customer bills as of Jan 1 prior to current year</t>
  </si>
  <si>
    <t xml:space="preserve"> </t>
  </si>
  <si>
    <t>Removed "Bill_Impact" tab</t>
  </si>
  <si>
    <t>Average Usage</t>
  </si>
  <si>
    <t>Fully Loaded = Base Bill + Surcharges + CPUC Fee</t>
  </si>
  <si>
    <t>Non-CAP Essential (6 CCF) Usage</t>
  </si>
  <si>
    <t>CAP Essential (6 CCF) Usage</t>
  </si>
  <si>
    <t>Reinserted "Input" and "Residential" bill tab by average usage and 6 CCF</t>
  </si>
  <si>
    <t>Added extra year to match Energy Division's tracker.</t>
  </si>
  <si>
    <t>Total Bill Calculation</t>
  </si>
  <si>
    <t>"Taxes" Sub-total</t>
  </si>
  <si>
    <t>Created calculation for sub-total that was missing from previous versions.</t>
  </si>
  <si>
    <t>Originally didn't capture Tax Sub-total and chose "CPUC Fee" instead. Corrected issue to choose the "Taxes" subtotal</t>
  </si>
  <si>
    <t>Residential Bills_Yr 3_avg</t>
  </si>
  <si>
    <t>CAP Usage Cells (ex. C65:C69)</t>
  </si>
  <si>
    <t xml:space="preserve">Referenced cell B7 instead of B55. Corrected for all CAP "Usage" </t>
  </si>
  <si>
    <t>CALIFORNIA WATER SERVICE COMPANY</t>
  </si>
  <si>
    <t>2024 GRC TY</t>
  </si>
  <si>
    <t>2024 GRC Escalation Yr</t>
  </si>
  <si>
    <t>5/8 x 3/4"</t>
  </si>
  <si>
    <t>CAP Surcharge</t>
  </si>
  <si>
    <t>RSF Surcharge</t>
  </si>
  <si>
    <t>PCBA</t>
  </si>
  <si>
    <t>HCBA</t>
  </si>
  <si>
    <t>IRMA</t>
  </si>
  <si>
    <t>General Balancing Account</t>
  </si>
  <si>
    <t>Lead Service Line</t>
  </si>
  <si>
    <t>M-WRAM</t>
  </si>
  <si>
    <t>ICBA</t>
  </si>
  <si>
    <t>CAP Discount</t>
  </si>
  <si>
    <t>East Los Angeles</t>
  </si>
  <si>
    <t>2465-A</t>
  </si>
  <si>
    <t>DRMA</t>
  </si>
  <si>
    <t>CEBA</t>
  </si>
  <si>
    <t>AL 2515</t>
  </si>
  <si>
    <t>2024 Step Rates, Production Cost Offsets &amp; Cost of Capital</t>
  </si>
  <si>
    <t>AL 2535</t>
  </si>
  <si>
    <t>Purchased Water Offset</t>
  </si>
  <si>
    <t>AL 2539</t>
  </si>
  <si>
    <t>2025 Step Rates &amp; Production Cost Update</t>
  </si>
  <si>
    <t>A.25-07-003</t>
  </si>
  <si>
    <t>2024 GRC Test Year</t>
  </si>
  <si>
    <t>2024 GRC Escalation Year</t>
  </si>
  <si>
    <t>AL 2541</t>
  </si>
  <si>
    <t>AL 2540</t>
  </si>
  <si>
    <t>AL 2527</t>
  </si>
  <si>
    <t>IRMA Surcharge</t>
  </si>
  <si>
    <t>AL 2530-A</t>
  </si>
  <si>
    <t>General Expense Balancing Account</t>
  </si>
  <si>
    <t>AL 2532</t>
  </si>
  <si>
    <t>2023 M-WRAM</t>
  </si>
  <si>
    <t>AL 2533</t>
  </si>
  <si>
    <t>2023 ICBA</t>
  </si>
  <si>
    <t>AL 2543</t>
  </si>
  <si>
    <t>TBD</t>
  </si>
  <si>
    <t>2024 M-WRAM</t>
  </si>
  <si>
    <t>2024 ICBA</t>
  </si>
  <si>
    <t>Catastrophic Events Memo Account (CEMA)</t>
  </si>
  <si>
    <t>Drought Response Memo Account (DREMA)</t>
  </si>
  <si>
    <t>D.24-03-042</t>
  </si>
  <si>
    <t>IRMA Cap Credit</t>
  </si>
  <si>
    <t>AL 2490-A</t>
  </si>
  <si>
    <t>DRMA2 Amortization</t>
  </si>
  <si>
    <t>Drought Memo Account (DRMA)</t>
  </si>
  <si>
    <t>A.25-06-001</t>
  </si>
  <si>
    <t>PFAS Application (rates starting in 2028)</t>
  </si>
  <si>
    <t>AL 2554 &amp; 2556</t>
  </si>
  <si>
    <t>Rate Base Offset &amp; Purchased Water Offset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</si>
</sst>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3" formatCode="_(* #,##0.00_);_(* \(#,##0.00\);_(* &quot;-&quot;??_);_(@_)"/>
    <numFmt numFmtId="164" formatCode="&quot;$&quot;#,##0.00"/>
    <numFmt numFmtId="165" formatCode="&quot;$&quot;#,##0.0000"/>
    <numFmt numFmtId="166" formatCode="0.000%"/>
    <numFmt numFmtId="167" formatCode="&quot;$&quot;#,##0"/>
    <numFmt numFmtId="168" formatCode="0.0%"/>
    <numFmt numFmtId="169" formatCode="0.000000"/>
    <numFmt numFmtId="170" formatCode="0.0000"/>
    <numFmt numFmtId="171" formatCode="0.0000%"/>
  </numFmts>
  <fonts count="14" x14ac:knownFonts="1">
    <font>
      <sz val="11"/>
      <color theme="1"/>
      <name val="Calibri"/>
      <family val="2"/>
      <scheme val="minor"/>
    </font>
    <font>
      <sz val="11"/>
      <color theme="1"/>
      <name val="Calibri"/>
      <family val="2"/>
      <scheme val="minor"/>
    </font>
    <font>
      <b/>
      <sz val="11"/>
      <color theme="1"/>
      <name val="Calibri"/>
      <family val="2"/>
      <scheme val="minor"/>
    </font>
    <font>
      <sz val="11"/>
      <color rgb="FF0000FF"/>
      <name val="Calibri"/>
      <family val="2"/>
      <scheme val="minor"/>
    </font>
    <font>
      <b/>
      <sz val="11"/>
      <color rgb="FFFF0000"/>
      <name val="Calibri"/>
      <family val="2"/>
      <scheme val="minor"/>
    </font>
    <font>
      <sz val="11"/>
      <name val="Calibri"/>
      <family val="2"/>
      <scheme val="minor"/>
    </font>
    <font>
      <sz val="11"/>
      <color rgb="FFFF0000"/>
      <name val="Calibri"/>
      <family val="2"/>
      <scheme val="minor"/>
    </font>
    <font>
      <sz val="11"/>
      <color theme="0"/>
      <name val="Calibri"/>
      <family val="2"/>
      <scheme val="minor"/>
    </font>
    <font>
      <b/>
      <u/>
      <sz val="11"/>
      <color theme="1"/>
      <name val="Calibri"/>
      <family val="2"/>
      <scheme val="minor"/>
    </font>
    <font>
      <b/>
      <sz val="11"/>
      <color rgb="FF0000FF"/>
      <name val="Calibri"/>
      <family val="2"/>
      <scheme val="minor"/>
    </font>
    <font>
      <sz val="8"/>
      <name val="Calibri"/>
      <family val="2"/>
      <scheme val="minor"/>
    </font>
    <font>
      <b/>
      <sz val="12"/>
      <color theme="1"/>
      <name val="Calibri"/>
      <family val="2"/>
      <scheme val="minor"/>
    </font>
    <font>
      <b/>
      <sz val="22"/>
      <color theme="0"/>
      <name val="Calibri"/>
      <family val="2"/>
      <scheme val="minor"/>
    </font>
    <font>
      <b/>
      <sz val="16"/>
      <color rgb="FF0000FF"/>
      <name val="Calibri"/>
      <family val="2"/>
      <scheme val="minor"/>
    </font>
  </fonts>
  <fills count="9">
    <fill>
      <patternFill patternType="none"/>
    </fill>
    <fill>
      <patternFill patternType="gray125"/>
    </fill>
    <fill>
      <patternFill patternType="solid">
        <fgColor rgb="FFFFFF00"/>
        <bgColor indexed="64"/>
      </patternFill>
    </fill>
    <fill>
      <patternFill patternType="solid">
        <fgColor theme="5" tint="0.59999389629810485"/>
        <bgColor indexed="64"/>
      </patternFill>
    </fill>
    <fill>
      <patternFill patternType="solid">
        <fgColor theme="0" tint="-0.249977111117893"/>
        <bgColor indexed="64"/>
      </patternFill>
    </fill>
    <fill>
      <patternFill patternType="solid">
        <fgColor theme="1"/>
        <bgColor indexed="64"/>
      </patternFill>
    </fill>
    <fill>
      <patternFill patternType="solid">
        <fgColor theme="0"/>
        <bgColor indexed="64"/>
      </patternFill>
    </fill>
    <fill>
      <patternFill patternType="solid">
        <fgColor theme="4" tint="0.79998168889431442"/>
        <bgColor indexed="64"/>
      </patternFill>
    </fill>
    <fill>
      <patternFill patternType="solid">
        <fgColor theme="9" tint="0.79998168889431442"/>
        <bgColor indexed="64"/>
      </patternFill>
    </fill>
  </fills>
  <borders count="29">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top style="thin">
        <color indexed="64"/>
      </top>
      <bottom style="medium">
        <color indexed="64"/>
      </bottom>
      <diagonal/>
    </border>
    <border>
      <left/>
      <right/>
      <top style="medium">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4">
    <xf numFmtId="0" fontId="0" fillId="0" borderId="0"/>
    <xf numFmtId="9" fontId="1" fillId="0" borderId="0" applyFont="0" applyFill="0" applyBorder="0" applyAlignment="0" applyProtection="0"/>
    <xf numFmtId="0" fontId="1" fillId="0" borderId="0"/>
    <xf numFmtId="43" fontId="1" fillId="0" borderId="0" applyFont="0" applyFill="0" applyBorder="0" applyAlignment="0" applyProtection="0"/>
  </cellStyleXfs>
  <cellXfs count="164">
    <xf numFmtId="0" fontId="0" fillId="0" borderId="0" xfId="0"/>
    <xf numFmtId="0" fontId="2" fillId="0" borderId="0" xfId="0" applyFont="1"/>
    <xf numFmtId="0" fontId="0" fillId="0" borderId="0" xfId="0" applyAlignment="1">
      <alignment horizontal="center"/>
    </xf>
    <xf numFmtId="0" fontId="2" fillId="0" borderId="0" xfId="0" quotePrefix="1" applyFont="1" applyAlignment="1">
      <alignment horizontal="center"/>
    </xf>
    <xf numFmtId="0" fontId="2" fillId="0" borderId="0" xfId="0" applyFont="1" applyAlignment="1">
      <alignment horizontal="center"/>
    </xf>
    <xf numFmtId="0" fontId="2" fillId="0" borderId="0" xfId="0" applyFont="1" applyAlignment="1">
      <alignment horizontal="left"/>
    </xf>
    <xf numFmtId="164" fontId="0" fillId="0" borderId="0" xfId="0" applyNumberFormat="1" applyAlignment="1">
      <alignment horizontal="center"/>
    </xf>
    <xf numFmtId="165" fontId="0" fillId="0" borderId="0" xfId="0" applyNumberFormat="1" applyAlignment="1">
      <alignment horizontal="center"/>
    </xf>
    <xf numFmtId="0" fontId="2" fillId="0" borderId="1" xfId="0" applyFont="1" applyBorder="1"/>
    <xf numFmtId="0" fontId="0" fillId="0" borderId="2" xfId="0" applyBorder="1" applyAlignment="1">
      <alignment horizontal="center"/>
    </xf>
    <xf numFmtId="0" fontId="2" fillId="0" borderId="3" xfId="0" applyFont="1" applyBorder="1"/>
    <xf numFmtId="0" fontId="0" fillId="0" borderId="4" xfId="0" applyBorder="1" applyAlignment="1">
      <alignment horizontal="center"/>
    </xf>
    <xf numFmtId="0" fontId="2" fillId="0" borderId="5" xfId="0" applyFont="1" applyBorder="1"/>
    <xf numFmtId="0" fontId="0" fillId="0" borderId="3" xfId="0" applyBorder="1"/>
    <xf numFmtId="164" fontId="0" fillId="0" borderId="4" xfId="0" applyNumberFormat="1" applyBorder="1" applyAlignment="1">
      <alignment horizontal="center"/>
    </xf>
    <xf numFmtId="0" fontId="0" fillId="0" borderId="4" xfId="0" applyBorder="1"/>
    <xf numFmtId="0" fontId="2" fillId="0" borderId="3" xfId="0" applyFont="1" applyBorder="1" applyAlignment="1">
      <alignment horizontal="center"/>
    </xf>
    <xf numFmtId="0" fontId="2" fillId="0" borderId="4" xfId="0" applyFont="1" applyBorder="1" applyAlignment="1">
      <alignment horizontal="center"/>
    </xf>
    <xf numFmtId="165" fontId="0" fillId="0" borderId="3" xfId="0" applyNumberFormat="1" applyBorder="1" applyAlignment="1">
      <alignment horizontal="center"/>
    </xf>
    <xf numFmtId="164" fontId="2" fillId="0" borderId="4" xfId="0" applyNumberFormat="1" applyFont="1" applyBorder="1" applyAlignment="1">
      <alignment horizontal="center"/>
    </xf>
    <xf numFmtId="0" fontId="0" fillId="0" borderId="5" xfId="0" applyBorder="1"/>
    <xf numFmtId="0" fontId="0" fillId="0" borderId="10" xfId="0" applyBorder="1"/>
    <xf numFmtId="10" fontId="0" fillId="0" borderId="3" xfId="1" applyNumberFormat="1" applyFont="1" applyBorder="1" applyAlignment="1">
      <alignment horizontal="center"/>
    </xf>
    <xf numFmtId="2" fontId="0" fillId="0" borderId="0" xfId="0" applyNumberFormat="1" applyAlignment="1">
      <alignment horizontal="center"/>
    </xf>
    <xf numFmtId="164" fontId="2" fillId="0" borderId="6" xfId="0" applyNumberFormat="1" applyFont="1" applyBorder="1" applyAlignment="1">
      <alignment horizontal="center"/>
    </xf>
    <xf numFmtId="0" fontId="0" fillId="0" borderId="6" xfId="0" applyBorder="1" applyAlignment="1">
      <alignment horizontal="center"/>
    </xf>
    <xf numFmtId="0" fontId="2" fillId="0" borderId="0" xfId="0" applyFont="1" applyAlignment="1">
      <alignment horizontal="center" wrapText="1"/>
    </xf>
    <xf numFmtId="165" fontId="2" fillId="0" borderId="0" xfId="0" applyNumberFormat="1" applyFont="1" applyAlignment="1">
      <alignment horizontal="center"/>
    </xf>
    <xf numFmtId="164" fontId="0" fillId="0" borderId="0" xfId="0" applyNumberFormat="1"/>
    <xf numFmtId="166" fontId="0" fillId="0" borderId="0" xfId="0" applyNumberFormat="1"/>
    <xf numFmtId="0" fontId="0" fillId="0" borderId="0" xfId="0" applyAlignment="1">
      <alignment wrapText="1"/>
    </xf>
    <xf numFmtId="0" fontId="0" fillId="3" borderId="0" xfId="0" applyFill="1"/>
    <xf numFmtId="167" fontId="0" fillId="0" borderId="0" xfId="0" applyNumberFormat="1" applyAlignment="1">
      <alignment horizontal="center"/>
    </xf>
    <xf numFmtId="167" fontId="2" fillId="0" borderId="0" xfId="0" applyNumberFormat="1" applyFont="1" applyAlignment="1">
      <alignment horizontal="center" wrapText="1"/>
    </xf>
    <xf numFmtId="167" fontId="0" fillId="3" borderId="0" xfId="0" applyNumberFormat="1" applyFill="1" applyAlignment="1">
      <alignment horizontal="center"/>
    </xf>
    <xf numFmtId="14" fontId="0" fillId="3" borderId="0" xfId="0" applyNumberFormat="1" applyFill="1" applyAlignment="1">
      <alignment horizontal="center"/>
    </xf>
    <xf numFmtId="0" fontId="0" fillId="3" borderId="0" xfId="0" applyFill="1" applyAlignment="1">
      <alignment horizontal="center"/>
    </xf>
    <xf numFmtId="0" fontId="2" fillId="0" borderId="12" xfId="0" applyFont="1" applyBorder="1" applyAlignment="1">
      <alignment horizontal="center" wrapText="1"/>
    </xf>
    <xf numFmtId="0" fontId="2" fillId="0" borderId="2" xfId="0" applyFont="1" applyBorder="1" applyAlignment="1">
      <alignment horizontal="center" wrapText="1"/>
    </xf>
    <xf numFmtId="0" fontId="0" fillId="0" borderId="3" xfId="0" applyBorder="1" applyAlignment="1">
      <alignment horizontal="left"/>
    </xf>
    <xf numFmtId="0" fontId="2" fillId="0" borderId="13" xfId="0" applyFont="1" applyBorder="1"/>
    <xf numFmtId="164" fontId="2" fillId="0" borderId="11" xfId="0" applyNumberFormat="1" applyFont="1" applyBorder="1" applyAlignment="1">
      <alignment horizontal="center"/>
    </xf>
    <xf numFmtId="164" fontId="2" fillId="0" borderId="14" xfId="0" applyNumberFormat="1" applyFont="1" applyBorder="1" applyAlignment="1">
      <alignment horizontal="center"/>
    </xf>
    <xf numFmtId="164" fontId="2" fillId="0" borderId="0" xfId="0" applyNumberFormat="1" applyFont="1" applyAlignment="1">
      <alignment horizontal="center"/>
    </xf>
    <xf numFmtId="0" fontId="0" fillId="4" borderId="0" xfId="0" applyFill="1"/>
    <xf numFmtId="167" fontId="0" fillId="4" borderId="0" xfId="0" applyNumberFormat="1" applyFill="1" applyAlignment="1">
      <alignment horizontal="center"/>
    </xf>
    <xf numFmtId="0" fontId="0" fillId="4" borderId="0" xfId="0" applyFill="1" applyAlignment="1">
      <alignment horizontal="center"/>
    </xf>
    <xf numFmtId="167" fontId="0" fillId="0" borderId="4" xfId="0" applyNumberFormat="1" applyBorder="1" applyAlignment="1">
      <alignment horizontal="center"/>
    </xf>
    <xf numFmtId="0" fontId="2" fillId="0" borderId="0" xfId="0" applyFont="1" applyAlignment="1">
      <alignment horizontal="centerContinuous"/>
    </xf>
    <xf numFmtId="0" fontId="2" fillId="0" borderId="3" xfId="0" applyFont="1" applyBorder="1" applyAlignment="1">
      <alignment wrapText="1"/>
    </xf>
    <xf numFmtId="0" fontId="0" fillId="0" borderId="3" xfId="0" applyBorder="1" applyAlignment="1">
      <alignment wrapText="1"/>
    </xf>
    <xf numFmtId="0" fontId="3" fillId="3" borderId="0" xfId="0" applyFont="1" applyFill="1" applyAlignment="1">
      <alignment horizontal="center"/>
    </xf>
    <xf numFmtId="165" fontId="3" fillId="3" borderId="0" xfId="0" applyNumberFormat="1" applyFont="1" applyFill="1" applyAlignment="1">
      <alignment horizontal="center"/>
    </xf>
    <xf numFmtId="164" fontId="3" fillId="3" borderId="0" xfId="0" applyNumberFormat="1" applyFont="1" applyFill="1" applyAlignment="1">
      <alignment horizontal="center"/>
    </xf>
    <xf numFmtId="0" fontId="2" fillId="0" borderId="5" xfId="0" applyFont="1" applyBorder="1" applyAlignment="1">
      <alignment wrapText="1"/>
    </xf>
    <xf numFmtId="0" fontId="8" fillId="0" borderId="0" xfId="0" applyFont="1"/>
    <xf numFmtId="0" fontId="3" fillId="0" borderId="0" xfId="0" applyFont="1"/>
    <xf numFmtId="0" fontId="5" fillId="0" borderId="0" xfId="0" applyFont="1"/>
    <xf numFmtId="0" fontId="0" fillId="0" borderId="0" xfId="0" applyAlignment="1">
      <alignment horizontal="left" indent="2"/>
    </xf>
    <xf numFmtId="0" fontId="0" fillId="0" borderId="0" xfId="0" applyAlignment="1">
      <alignment horizontal="left" indent="7"/>
    </xf>
    <xf numFmtId="0" fontId="7" fillId="5" borderId="0" xfId="0" applyFont="1" applyFill="1" applyAlignment="1">
      <alignment horizontal="center"/>
    </xf>
    <xf numFmtId="0" fontId="2" fillId="0" borderId="15" xfId="0" applyFont="1" applyBorder="1" applyAlignment="1">
      <alignment wrapText="1"/>
    </xf>
    <xf numFmtId="167" fontId="0" fillId="0" borderId="16" xfId="0" applyNumberFormat="1" applyBorder="1" applyAlignment="1">
      <alignment horizontal="center"/>
    </xf>
    <xf numFmtId="167" fontId="0" fillId="0" borderId="17" xfId="0" applyNumberFormat="1" applyBorder="1" applyAlignment="1">
      <alignment horizontal="center"/>
    </xf>
    <xf numFmtId="0" fontId="2" fillId="0" borderId="3" xfId="0" applyFont="1" applyBorder="1" applyAlignment="1">
      <alignment horizontal="center" wrapText="1"/>
    </xf>
    <xf numFmtId="0" fontId="2" fillId="0" borderId="12" xfId="0" applyFont="1" applyBorder="1" applyAlignment="1">
      <alignment horizontal="centerContinuous"/>
    </xf>
    <xf numFmtId="0" fontId="2" fillId="0" borderId="2" xfId="0" applyFont="1" applyBorder="1" applyAlignment="1">
      <alignment horizontal="centerContinuous"/>
    </xf>
    <xf numFmtId="9" fontId="0" fillId="0" borderId="0" xfId="1" applyFont="1" applyFill="1"/>
    <xf numFmtId="0" fontId="0" fillId="0" borderId="0" xfId="0" applyAlignment="1">
      <alignment horizontal="center" wrapText="1"/>
    </xf>
    <xf numFmtId="0" fontId="0" fillId="0" borderId="18" xfId="0" applyBorder="1" applyAlignment="1">
      <alignment horizontal="center" wrapText="1"/>
    </xf>
    <xf numFmtId="0" fontId="0" fillId="0" borderId="19" xfId="0" applyBorder="1" applyAlignment="1">
      <alignment horizontal="center" wrapText="1"/>
    </xf>
    <xf numFmtId="0" fontId="2" fillId="0" borderId="20" xfId="0" applyFont="1" applyBorder="1" applyAlignment="1">
      <alignment horizontal="center" wrapText="1"/>
    </xf>
    <xf numFmtId="164" fontId="0" fillId="0" borderId="20" xfId="0" applyNumberFormat="1" applyBorder="1" applyAlignment="1">
      <alignment horizontal="center"/>
    </xf>
    <xf numFmtId="0" fontId="0" fillId="0" borderId="21" xfId="0" applyBorder="1"/>
    <xf numFmtId="164" fontId="0" fillId="0" borderId="21" xfId="0" applyNumberFormat="1" applyBorder="1" applyAlignment="1">
      <alignment horizontal="center"/>
    </xf>
    <xf numFmtId="0" fontId="0" fillId="0" borderId="22" xfId="0" applyBorder="1"/>
    <xf numFmtId="0" fontId="2" fillId="0" borderId="23" xfId="0" applyFont="1" applyBorder="1" applyAlignment="1">
      <alignment horizontal="centerContinuous" wrapText="1"/>
    </xf>
    <xf numFmtId="0" fontId="2" fillId="0" borderId="24" xfId="0" applyFont="1" applyBorder="1"/>
    <xf numFmtId="0" fontId="0" fillId="0" borderId="24" xfId="0" applyBorder="1" applyAlignment="1">
      <alignment horizontal="left"/>
    </xf>
    <xf numFmtId="0" fontId="0" fillId="0" borderId="25" xfId="0" applyBorder="1" applyAlignment="1">
      <alignment horizontal="left"/>
    </xf>
    <xf numFmtId="0" fontId="2" fillId="6" borderId="1" xfId="0" applyFont="1" applyFill="1" applyBorder="1" applyAlignment="1">
      <alignment horizontal="centerContinuous" wrapText="1"/>
    </xf>
    <xf numFmtId="0" fontId="0" fillId="6" borderId="12" xfId="0" applyFill="1" applyBorder="1" applyAlignment="1">
      <alignment horizontal="centerContinuous"/>
    </xf>
    <xf numFmtId="0" fontId="0" fillId="6" borderId="2" xfId="0" applyFill="1" applyBorder="1" applyAlignment="1">
      <alignment horizontal="centerContinuous"/>
    </xf>
    <xf numFmtId="0" fontId="0" fillId="6" borderId="10" xfId="0" applyFill="1" applyBorder="1" applyAlignment="1">
      <alignment horizontal="centerContinuous"/>
    </xf>
    <xf numFmtId="0" fontId="0" fillId="6" borderId="6" xfId="0" applyFill="1" applyBorder="1" applyAlignment="1">
      <alignment horizontal="centerContinuous"/>
    </xf>
    <xf numFmtId="0" fontId="2" fillId="0" borderId="24" xfId="0" applyFont="1" applyBorder="1" applyAlignment="1">
      <alignment horizontal="centerContinuous" wrapText="1"/>
    </xf>
    <xf numFmtId="0" fontId="0" fillId="0" borderId="20" xfId="0" applyBorder="1" applyAlignment="1">
      <alignment horizontal="center" wrapText="1"/>
    </xf>
    <xf numFmtId="0" fontId="9" fillId="6" borderId="5" xfId="0" applyFont="1" applyFill="1" applyBorder="1" applyAlignment="1">
      <alignment horizontal="centerContinuous" wrapText="1"/>
    </xf>
    <xf numFmtId="0" fontId="6" fillId="0" borderId="0" xfId="0" applyFont="1" applyAlignment="1">
      <alignment horizontal="center"/>
    </xf>
    <xf numFmtId="0" fontId="9" fillId="0" borderId="1" xfId="0" applyFont="1" applyBorder="1" applyAlignment="1">
      <alignment horizontal="center" wrapText="1"/>
    </xf>
    <xf numFmtId="167" fontId="9" fillId="0" borderId="12" xfId="0" applyNumberFormat="1" applyFont="1" applyBorder="1" applyAlignment="1">
      <alignment horizontal="center"/>
    </xf>
    <xf numFmtId="14" fontId="0" fillId="0" borderId="0" xfId="0" applyNumberFormat="1"/>
    <xf numFmtId="0" fontId="0" fillId="0" borderId="0" xfId="0" applyAlignment="1">
      <alignment horizontal="left" vertical="center"/>
    </xf>
    <xf numFmtId="0" fontId="0" fillId="0" borderId="0" xfId="0" applyAlignment="1">
      <alignment vertical="center"/>
    </xf>
    <xf numFmtId="0" fontId="2" fillId="0" borderId="8" xfId="0" applyFont="1" applyBorder="1" applyAlignment="1">
      <alignment horizontal="center"/>
    </xf>
    <xf numFmtId="0" fontId="3" fillId="3" borderId="0" xfId="1" applyNumberFormat="1" applyFont="1" applyFill="1" applyAlignment="1">
      <alignment horizontal="center"/>
    </xf>
    <xf numFmtId="0" fontId="0" fillId="0" borderId="3" xfId="1" applyNumberFormat="1" applyFont="1" applyBorder="1" applyAlignment="1">
      <alignment horizontal="center"/>
    </xf>
    <xf numFmtId="0" fontId="5" fillId="0" borderId="0" xfId="1" applyNumberFormat="1" applyFont="1" applyFill="1" applyAlignment="1">
      <alignment horizontal="center"/>
    </xf>
    <xf numFmtId="164" fontId="2" fillId="0" borderId="10" xfId="0" applyNumberFormat="1" applyFont="1" applyBorder="1" applyAlignment="1">
      <alignment horizontal="center"/>
    </xf>
    <xf numFmtId="0" fontId="2" fillId="3" borderId="0" xfId="0" applyFont="1" applyFill="1"/>
    <xf numFmtId="0" fontId="0" fillId="3" borderId="0" xfId="0" applyFill="1" applyAlignment="1">
      <alignment horizontal="left"/>
    </xf>
    <xf numFmtId="14" fontId="0" fillId="4" borderId="0" xfId="0" applyNumberFormat="1" applyFill="1" applyAlignment="1">
      <alignment horizontal="center"/>
    </xf>
    <xf numFmtId="0" fontId="4" fillId="0" borderId="0" xfId="0" applyFont="1" applyAlignment="1">
      <alignment horizontal="center"/>
    </xf>
    <xf numFmtId="10" fontId="0" fillId="0" borderId="0" xfId="1" applyNumberFormat="1" applyFont="1" applyBorder="1" applyAlignment="1">
      <alignment horizontal="center" wrapText="1"/>
    </xf>
    <xf numFmtId="10" fontId="0" fillId="0" borderId="0" xfId="1" applyNumberFormat="1" applyFont="1" applyAlignment="1">
      <alignment horizontal="center"/>
    </xf>
    <xf numFmtId="10" fontId="0" fillId="0" borderId="4" xfId="1" applyNumberFormat="1" applyFont="1" applyBorder="1" applyAlignment="1">
      <alignment horizontal="center"/>
    </xf>
    <xf numFmtId="10" fontId="0" fillId="0" borderId="10" xfId="1" applyNumberFormat="1" applyFont="1" applyBorder="1" applyAlignment="1">
      <alignment horizontal="center"/>
    </xf>
    <xf numFmtId="10" fontId="0" fillId="0" borderId="6" xfId="1" applyNumberFormat="1" applyFont="1" applyBorder="1" applyAlignment="1">
      <alignment horizontal="center"/>
    </xf>
    <xf numFmtId="0" fontId="2" fillId="0" borderId="4" xfId="0" applyFont="1" applyBorder="1" applyAlignment="1">
      <alignment horizontal="center" wrapText="1"/>
    </xf>
    <xf numFmtId="0" fontId="2" fillId="0" borderId="26" xfId="0" applyFont="1" applyBorder="1" applyAlignment="1">
      <alignment wrapText="1"/>
    </xf>
    <xf numFmtId="168" fontId="2" fillId="0" borderId="27" xfId="1" applyNumberFormat="1" applyFont="1" applyBorder="1" applyAlignment="1">
      <alignment horizontal="center"/>
    </xf>
    <xf numFmtId="168" fontId="2" fillId="0" borderId="28" xfId="1" applyNumberFormat="1" applyFont="1" applyBorder="1" applyAlignment="1">
      <alignment horizontal="center"/>
    </xf>
    <xf numFmtId="168" fontId="2" fillId="0" borderId="11" xfId="1" applyNumberFormat="1" applyFont="1" applyBorder="1" applyAlignment="1">
      <alignment horizontal="center"/>
    </xf>
    <xf numFmtId="168" fontId="2" fillId="0" borderId="14" xfId="1" applyNumberFormat="1" applyFont="1" applyBorder="1" applyAlignment="1">
      <alignment horizontal="center"/>
    </xf>
    <xf numFmtId="0" fontId="0" fillId="0" borderId="0" xfId="0" applyAlignment="1">
      <alignment horizontal="left"/>
    </xf>
    <xf numFmtId="167" fontId="0" fillId="5" borderId="0" xfId="0" applyNumberFormat="1" applyFill="1" applyAlignment="1">
      <alignment horizontal="center"/>
    </xf>
    <xf numFmtId="0" fontId="0" fillId="0" borderId="20" xfId="0" applyBorder="1" applyAlignment="1">
      <alignment horizontal="center"/>
    </xf>
    <xf numFmtId="0" fontId="0" fillId="0" borderId="10" xfId="0" applyBorder="1" applyAlignment="1">
      <alignment horizontal="center"/>
    </xf>
    <xf numFmtId="0" fontId="4" fillId="0" borderId="3" xfId="0" applyFont="1" applyBorder="1"/>
    <xf numFmtId="0" fontId="9" fillId="0" borderId="3" xfId="0" applyFont="1" applyBorder="1"/>
    <xf numFmtId="0" fontId="0" fillId="2" borderId="0" xfId="0" applyFill="1"/>
    <xf numFmtId="0" fontId="0" fillId="2" borderId="5" xfId="0" applyFill="1" applyBorder="1"/>
    <xf numFmtId="0" fontId="0" fillId="2" borderId="10" xfId="0" applyFill="1" applyBorder="1"/>
    <xf numFmtId="164" fontId="2" fillId="2" borderId="6" xfId="0" applyNumberFormat="1" applyFont="1" applyFill="1" applyBorder="1" applyAlignment="1">
      <alignment horizontal="center"/>
    </xf>
    <xf numFmtId="164" fontId="2" fillId="2" borderId="10" xfId="0" applyNumberFormat="1" applyFont="1" applyFill="1" applyBorder="1" applyAlignment="1">
      <alignment horizontal="center"/>
    </xf>
    <xf numFmtId="1" fontId="3" fillId="3" borderId="0" xfId="0" applyNumberFormat="1" applyFont="1" applyFill="1" applyAlignment="1">
      <alignment horizontal="center"/>
    </xf>
    <xf numFmtId="170" fontId="0" fillId="0" borderId="0" xfId="0" applyNumberFormat="1"/>
    <xf numFmtId="170" fontId="0" fillId="0" borderId="0" xfId="1" applyNumberFormat="1" applyFont="1"/>
    <xf numFmtId="0" fontId="3" fillId="7" borderId="0" xfId="0" applyFont="1" applyFill="1" applyAlignment="1">
      <alignment horizontal="center" vertical="center"/>
    </xf>
    <xf numFmtId="0" fontId="0" fillId="0" borderId="0" xfId="0" applyAlignment="1">
      <alignment horizontal="center" vertical="center"/>
    </xf>
    <xf numFmtId="14" fontId="3" fillId="7" borderId="0" xfId="0" applyNumberFormat="1" applyFont="1" applyFill="1" applyAlignment="1">
      <alignment horizontal="center"/>
    </xf>
    <xf numFmtId="169" fontId="3" fillId="3" borderId="0" xfId="1" applyNumberFormat="1" applyFont="1" applyFill="1" applyAlignment="1">
      <alignment horizontal="center"/>
    </xf>
    <xf numFmtId="0" fontId="2" fillId="7" borderId="0" xfId="0" applyFont="1" applyFill="1" applyAlignment="1">
      <alignment horizontal="left"/>
    </xf>
    <xf numFmtId="171" fontId="0" fillId="0" borderId="0" xfId="1" applyNumberFormat="1" applyFont="1" applyAlignment="1">
      <alignment horizontal="center"/>
    </xf>
    <xf numFmtId="171" fontId="3" fillId="3" borderId="0" xfId="1" applyNumberFormat="1" applyFont="1" applyFill="1" applyAlignment="1">
      <alignment horizontal="center"/>
    </xf>
    <xf numFmtId="171" fontId="5" fillId="0" borderId="0" xfId="1" applyNumberFormat="1" applyFont="1" applyAlignment="1">
      <alignment horizontal="center"/>
    </xf>
    <xf numFmtId="169" fontId="5" fillId="0" borderId="0" xfId="1" applyNumberFormat="1" applyFont="1" applyFill="1" applyAlignment="1">
      <alignment horizontal="center"/>
    </xf>
    <xf numFmtId="1" fontId="5" fillId="0" borderId="0" xfId="0" applyNumberFormat="1" applyFont="1" applyAlignment="1">
      <alignment horizontal="center"/>
    </xf>
    <xf numFmtId="0" fontId="5" fillId="0" borderId="0" xfId="0" applyFont="1" applyAlignment="1">
      <alignment horizontal="center"/>
    </xf>
    <xf numFmtId="165" fontId="5" fillId="0" borderId="0" xfId="0" applyNumberFormat="1" applyFont="1" applyAlignment="1">
      <alignment horizontal="center"/>
    </xf>
    <xf numFmtId="164" fontId="5" fillId="0" borderId="0" xfId="0" applyNumberFormat="1" applyFont="1" applyAlignment="1">
      <alignment horizontal="center"/>
    </xf>
    <xf numFmtId="171" fontId="5" fillId="0" borderId="0" xfId="1" applyNumberFormat="1" applyFont="1" applyFill="1" applyAlignment="1">
      <alignment horizontal="center"/>
    </xf>
    <xf numFmtId="0" fontId="12" fillId="5" borderId="0" xfId="0" applyFont="1" applyFill="1" applyAlignment="1">
      <alignment horizontal="center"/>
    </xf>
    <xf numFmtId="0" fontId="0" fillId="5" borderId="0" xfId="0" applyFill="1"/>
    <xf numFmtId="0" fontId="5" fillId="7" borderId="0" xfId="0" applyFont="1" applyFill="1" applyAlignment="1">
      <alignment horizontal="center" vertical="center"/>
    </xf>
    <xf numFmtId="0" fontId="5" fillId="7" borderId="0" xfId="0" applyFont="1" applyFill="1" applyAlignment="1">
      <alignment horizontal="center" vertical="center" wrapText="1"/>
    </xf>
    <xf numFmtId="37" fontId="1" fillId="0" borderId="0" xfId="2" applyNumberFormat="1" applyAlignment="1">
      <alignment horizontal="left"/>
    </xf>
    <xf numFmtId="37" fontId="1" fillId="0" borderId="4" xfId="2" applyNumberFormat="1" applyBorder="1" applyAlignment="1">
      <alignment horizontal="left"/>
    </xf>
    <xf numFmtId="167" fontId="3" fillId="3" borderId="0" xfId="1" applyNumberFormat="1" applyFont="1" applyFill="1" applyAlignment="1">
      <alignment horizontal="center"/>
    </xf>
    <xf numFmtId="0" fontId="13" fillId="3" borderId="0" xfId="0" applyFont="1" applyFill="1"/>
    <xf numFmtId="37" fontId="0" fillId="0" borderId="4" xfId="0" applyNumberFormat="1" applyBorder="1" applyAlignment="1">
      <alignment horizontal="center"/>
    </xf>
    <xf numFmtId="0" fontId="6" fillId="0" borderId="0" xfId="0" applyFont="1"/>
    <xf numFmtId="0" fontId="0" fillId="8" borderId="0" xfId="0" applyFill="1"/>
    <xf numFmtId="0" fontId="0" fillId="3" borderId="0" xfId="0" applyFill="1" applyAlignment="1">
      <alignment wrapText="1"/>
    </xf>
    <xf numFmtId="37" fontId="3" fillId="3" borderId="0" xfId="3" applyNumberFormat="1" applyFont="1" applyFill="1" applyAlignment="1">
      <alignment horizontal="center"/>
    </xf>
    <xf numFmtId="0" fontId="2" fillId="0" borderId="0" xfId="0" applyFont="1" applyAlignment="1">
      <alignment horizontal="center"/>
    </xf>
    <xf numFmtId="0" fontId="2" fillId="0" borderId="4" xfId="0" applyFont="1" applyBorder="1" applyAlignment="1">
      <alignment horizontal="center"/>
    </xf>
    <xf numFmtId="0" fontId="11" fillId="4" borderId="1" xfId="0" applyFont="1" applyFill="1" applyBorder="1" applyAlignment="1">
      <alignment horizontal="center"/>
    </xf>
    <xf numFmtId="0" fontId="11" fillId="4" borderId="12" xfId="0" applyFont="1" applyFill="1" applyBorder="1" applyAlignment="1">
      <alignment horizontal="center"/>
    </xf>
    <xf numFmtId="0" fontId="11" fillId="4" borderId="2" xfId="0" applyFont="1" applyFill="1" applyBorder="1" applyAlignment="1">
      <alignment horizontal="center"/>
    </xf>
    <xf numFmtId="0" fontId="12" fillId="5" borderId="0" xfId="0" applyFont="1" applyFill="1" applyAlignment="1">
      <alignment horizontal="center"/>
    </xf>
    <xf numFmtId="0" fontId="2" fillId="0" borderId="7" xfId="0" applyFont="1" applyBorder="1" applyAlignment="1">
      <alignment horizontal="center"/>
    </xf>
    <xf numFmtId="0" fontId="2" fillId="0" borderId="8" xfId="0" applyFont="1" applyBorder="1" applyAlignment="1">
      <alignment horizontal="center"/>
    </xf>
    <xf numFmtId="0" fontId="2" fillId="0" borderId="9" xfId="0" applyFont="1" applyBorder="1" applyAlignment="1">
      <alignment horizontal="center"/>
    </xf>
  </cellXfs>
  <cellStyles count="4">
    <cellStyle name="Comma" xfId="3" builtinId="3"/>
    <cellStyle name="Normal" xfId="0" builtinId="0"/>
    <cellStyle name="Normal 4" xfId="2" xr:uid="{6071B392-C830-4EFB-8D89-A55686822F14}"/>
    <cellStyle name="Percent" xfId="1" builtinId="5"/>
  </cellStyles>
  <dxfs count="73">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font>
        <color rgb="FF0000FF"/>
      </font>
      <fill>
        <patternFill>
          <bgColor theme="5" tint="0.59996337778862885"/>
        </patternFill>
      </fill>
    </dxf>
    <dxf>
      <font>
        <color rgb="FF0000FF"/>
      </font>
      <fill>
        <patternFill>
          <bgColor theme="5" tint="0.59996337778862885"/>
        </patternFill>
      </fill>
    </dxf>
    <dxf>
      <numFmt numFmtId="166" formatCode="0.000%"/>
    </dxf>
    <dxf>
      <numFmt numFmtId="165" formatCode="&quot;$&quot;#,##0.0000"/>
    </dxf>
    <dxf>
      <font>
        <color rgb="FF0000FF"/>
      </font>
      <fill>
        <patternFill>
          <bgColor theme="5" tint="0.59996337778862885"/>
        </patternFill>
      </fill>
    </dxf>
    <dxf>
      <font>
        <color rgb="FF0000FF"/>
      </font>
      <fill>
        <patternFill>
          <bgColor theme="5" tint="0.59996337778862885"/>
        </patternFill>
      </fill>
    </dxf>
    <dxf>
      <font>
        <color rgb="FF0000FF"/>
      </font>
      <fill>
        <patternFill>
          <bgColor theme="5" tint="0.59996337778862885"/>
        </patternFill>
      </fill>
    </dxf>
    <dxf>
      <font>
        <color rgb="FF0000FF"/>
      </font>
    </dxf>
    <dxf>
      <font>
        <color rgb="FF0000FF"/>
      </font>
      <fill>
        <patternFill>
          <bgColor theme="5" tint="0.59996337778862885"/>
        </patternFill>
      </fill>
    </dxf>
    <dxf>
      <numFmt numFmtId="166" formatCode="0.000%"/>
    </dxf>
    <dxf>
      <numFmt numFmtId="165" formatCode="&quot;$&quot;#,##0.0000"/>
    </dxf>
    <dxf>
      <numFmt numFmtId="166" formatCode="0.000%"/>
    </dxf>
    <dxf>
      <numFmt numFmtId="165" formatCode="&quot;$&quot;#,##0.0000"/>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8.xml"/><Relationship Id="rId3" Type="http://schemas.openxmlformats.org/officeDocument/2006/relationships/worksheet" Target="worksheets/sheet3.xml"/><Relationship Id="rId21" Type="http://schemas.openxmlformats.org/officeDocument/2006/relationships/externalLink" Target="externalLinks/externalLink3.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7.xml"/><Relationship Id="rId33" Type="http://schemas.microsoft.com/office/2017/10/relationships/person" Target="persons/perso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2.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6.xml"/><Relationship Id="rId32" Type="http://schemas.openxmlformats.org/officeDocument/2006/relationships/sheetMetadata" Target="metadata.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5.xml"/><Relationship Id="rId28" Type="http://schemas.openxmlformats.org/officeDocument/2006/relationships/externalLink" Target="externalLinks/externalLink10.xml"/><Relationship Id="rId10" Type="http://schemas.openxmlformats.org/officeDocument/2006/relationships/worksheet" Target="worksheets/sheet10.xml"/><Relationship Id="rId19" Type="http://schemas.openxmlformats.org/officeDocument/2006/relationships/externalLink" Target="externalLinks/externalLink1.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4.xml"/><Relationship Id="rId27" Type="http://schemas.openxmlformats.org/officeDocument/2006/relationships/externalLink" Target="externalLinks/externalLink9.xml"/><Relationship Id="rId30" Type="http://schemas.openxmlformats.org/officeDocument/2006/relationships/styles" Target="styles.xml"/><Relationship Id="rId8" Type="http://schemas.openxmlformats.org/officeDocument/2006/relationships/worksheet" Target="worksheets/sheet8.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F:\Rates\Rates%20-%20Filed%202025\Workpapers%20&amp;%20Support\Summary%20of%20Earnings_2023-2025.xlsx" TargetMode="External"/><Relationship Id="rId1" Type="http://schemas.openxmlformats.org/officeDocument/2006/relationships/externalLinkPath" Target="/Rates/Rates%20-%20Filed%202025/Workpapers%20&amp;%20Support/Summary%20of%20Earnings_2023-2025.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F:\Rates\Rate%20Case%202024\RO%20Model\A_RO%20Model_July_to%20CA\CH11_SOE_RevReq_RO_DRRS.xlsb" TargetMode="External"/><Relationship Id="rId1" Type="http://schemas.openxmlformats.org/officeDocument/2006/relationships/externalLinkPath" Target="/Rates/Rate%20Case%202024/RO%20Model/A_RO%20Model_July_to%20CA/CH11_SOE_RevReq_RO_DRRS.xlsb"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file:///F:\Rates\CWS%20Proceedings%20(CA)\A25-06-001%20(PFAS%20Capital%20Program)\4_Workpapers\Revenue\PFAS_RevenueCalculator_ELA_v2.1.xlsx" TargetMode="External"/><Relationship Id="rId1" Type="http://schemas.openxmlformats.org/officeDocument/2006/relationships/externalLinkPath" Target="/Rates/CWS%20Proceedings%20(CA)/A25-06-001%20(PFAS%20Capital%20Program)/4_Workpapers/Revenue/PFAS_RevenueCalculator_ELA_v2.1.xlsx" TargetMode="External"/></Relationships>
</file>

<file path=xl/externalLinks/_rels/externalLink4.xml.rels><?xml version="1.0" encoding="UTF-8" standalone="yes"?>
<Relationships xmlns="http://schemas.openxmlformats.org/package/2006/relationships"><Relationship Id="rId2" Type="http://schemas.openxmlformats.org/officeDocument/2006/relationships/externalLinkPath" Target="file:///F:\Rates\Rates%20-%20Filed%202025\Workpapers%20&amp;%20Support\Dist.%20Average%20Usage%20Res%20&amp;%20NonRes.xlsx" TargetMode="External"/><Relationship Id="rId1" Type="http://schemas.openxmlformats.org/officeDocument/2006/relationships/externalLinkPath" Target="/Rates/Rates%20-%20Filed%202025/Workpapers%20&amp;%20Support/Dist.%20Average%20Usage%20Res%20&amp;%20NonRes.xlsx" TargetMode="External"/></Relationships>
</file>

<file path=xl/externalLinks/_rels/externalLink5.xml.rels><?xml version="1.0" encoding="UTF-8" standalone="yes"?>
<Relationships xmlns="http://schemas.openxmlformats.org/package/2006/relationships"><Relationship Id="rId2" Type="http://schemas.openxmlformats.org/officeDocument/2006/relationships/externalLinkPath" Target="file:///F:\Rates\COMPLIANCE%20REQUIREMENTS\02%20Feb.1%20-%20Q4%20Affordability%20Bill%20Tracker%20-%20MAIN\2025%20Q1%20Feb.1\Support\CWSCO_CWS_Active_Service_Connections_By_Meter_Size_20241231_0831.xlsx" TargetMode="External"/><Relationship Id="rId1" Type="http://schemas.openxmlformats.org/officeDocument/2006/relationships/externalLinkPath" Target="/Rates/COMPLIANCE%20REQUIREMENTS/02%20Feb.1%20-%20Q4%20Affordability%20Bill%20Tracker%20-%20MAIN/2025%20Q1%20Feb.1/Support/CWSCO_CWS_Active_Service_Connections_By_Meter_Size_20241231_0831.xlsx" TargetMode="External"/></Relationships>
</file>

<file path=xl/externalLinks/_rels/externalLink6.xml.rels><?xml version="1.0" encoding="UTF-8" standalone="yes"?>
<Relationships xmlns="http://schemas.openxmlformats.org/package/2006/relationships"><Relationship Id="rId2" Type="http://schemas.openxmlformats.org/officeDocument/2006/relationships/externalLinkPath" Target="file:///F:\Rates\Rates%20-%20Filed%202025\Workpapers%20&amp;%20Support\Rates%20for%20All%20Districts_2020-early%202024.xlsx" TargetMode="External"/><Relationship Id="rId1" Type="http://schemas.openxmlformats.org/officeDocument/2006/relationships/externalLinkPath" Target="/Rates/Rates%20-%20Filed%202025/Workpapers%20&amp;%20Support/Rates%20for%20All%20Districts_2020-early%202024.xlsx" TargetMode="External"/></Relationships>
</file>

<file path=xl/externalLinks/_rels/externalLink7.xml.rels><?xml version="1.0" encoding="UTF-8" standalone="yes"?>
<Relationships xmlns="http://schemas.openxmlformats.org/package/2006/relationships"><Relationship Id="rId2" Type="http://schemas.openxmlformats.org/officeDocument/2006/relationships/externalLinkPath" Target="file:///F:\Rates\Rates%20-%20Filed%202025\Workpapers%20&amp;%20Support\Rates%20for%20All%20Districts_2023-2025.xlsx" TargetMode="External"/><Relationship Id="rId1" Type="http://schemas.openxmlformats.org/officeDocument/2006/relationships/externalLinkPath" Target="/Rates/Rates%20-%20Filed%202025/Workpapers%20&amp;%20Support/Rates%20for%20All%20Districts_2023-2025.xlsx" TargetMode="External"/></Relationships>
</file>

<file path=xl/externalLinks/_rels/externalLink8.xml.rels><?xml version="1.0" encoding="UTF-8" standalone="yes"?>
<Relationships xmlns="http://schemas.openxmlformats.org/package/2006/relationships"><Relationship Id="rId2" Type="http://schemas.openxmlformats.org/officeDocument/2006/relationships/externalLinkPath" Target="file:///F:\Rates\Rates%20-%20Filed%202025\Workpapers%20&amp;%20Support\Support%20for%20Quarterly%20Bill%20Tracker\Rates%20for%20All%20Districts_2026-2028.xlsx" TargetMode="External"/><Relationship Id="rId1" Type="http://schemas.openxmlformats.org/officeDocument/2006/relationships/externalLinkPath" Target="/Rates/Rates%20-%20Filed%202025/Workpapers%20&amp;%20Support/Support%20for%20Quarterly%20Bill%20Tracker/Rates%20for%20All%20Districts_2026-2028.xlsx" TargetMode="External"/></Relationships>
</file>

<file path=xl/externalLinks/_rels/externalLink9.xml.rels><?xml version="1.0" encoding="UTF-8" standalone="yes"?>
<Relationships xmlns="http://schemas.openxmlformats.org/package/2006/relationships"><Relationship Id="rId2" Type="http://schemas.openxmlformats.org/officeDocument/2006/relationships/externalLinkPath" Target="file:///F:\Rates\Rates%20-%20Filed%202025\Workpapers%20&amp;%20Support\Surcharges%20and%20Surcredits_2023-2025.xlsx" TargetMode="External"/><Relationship Id="rId1" Type="http://schemas.openxmlformats.org/officeDocument/2006/relationships/externalLinkPath" Target="/Rates/Rates%20-%20Filed%202025/Workpapers%20&amp;%20Support/Surcharges%20and%20Surcredits_2023-2025.xlsx" TargetMode="External"/></Relationships>
</file>

<file path=xl/externalLinks/_rels/externalLink10.xml.rels><?xml version="1.0" encoding="UTF-8" standalone="yes"?>
<Relationships xmlns="http://schemas.openxmlformats.org/package/2006/relationships"><Relationship Id="rId2" Type="http://schemas.openxmlformats.org/officeDocument/2006/relationships/externalLinkPath" Target="file:///F:\Rates\Rates%20-%20Filed%202025\Workpapers%20&amp;%20Support\Support%20for%20Quarterly%20Bill%20Tracker\Surcharges%20and%20Surcredits_2026-2028.xlsx" TargetMode="External"/><Relationship Id="rId1" Type="http://schemas.openxmlformats.org/officeDocument/2006/relationships/externalLinkPath" Target="/Rates/Rates%20-%20Filed%202025/Workpapers%20&amp;%20Support/Support%20for%20Quarterly%20Bill%20Tracker/Surcharges%20and%20Surcredits_2026-202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FO"/>
      <sheetName val="SEARCH"/>
      <sheetName val="ALL DISTRICTS"/>
      <sheetName val="BKD"/>
      <sheetName val="BAR"/>
      <sheetName val="BG"/>
      <sheetName val="DIX"/>
      <sheetName val="ELA"/>
      <sheetName val="GO"/>
      <sheetName val="KRV"/>
      <sheetName val="LAR"/>
      <sheetName val="LAS"/>
      <sheetName val="LIV"/>
      <sheetName val="MRL"/>
      <sheetName val="NVR"/>
      <sheetName val="PVP"/>
      <sheetName val="SBR"/>
      <sheetName val="SEL"/>
      <sheetName val="STK"/>
      <sheetName val="SVR"/>
      <sheetName val="VIS"/>
      <sheetName val="TRV"/>
      <sheetName val="WLK"/>
      <sheetName val="WIL"/>
      <sheetName val="DO NOT DELETE --&gt;"/>
      <sheetName val="New District Template"/>
      <sheetName val="WP REFERENCE_PWO"/>
      <sheetName val="WP REFERENCE_RBO"/>
    </sheetNames>
    <sheetDataSet>
      <sheetData sheetId="0"/>
      <sheetData sheetId="1"/>
      <sheetData sheetId="2"/>
      <sheetData sheetId="3"/>
      <sheetData sheetId="4"/>
      <sheetData sheetId="5"/>
      <sheetData sheetId="6"/>
      <sheetData sheetId="7">
        <row r="9">
          <cell r="D9">
            <v>42626.259734350511</v>
          </cell>
          <cell r="I9">
            <v>43319.213864621168</v>
          </cell>
          <cell r="J9">
            <v>43877.054370779042</v>
          </cell>
          <cell r="K9">
            <v>44876.765199990463</v>
          </cell>
          <cell r="M9">
            <v>45364.084790495413</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Workbook Info"/>
      <sheetName val="WP Log"/>
      <sheetName val="VAL_Rev Req Converge"/>
      <sheetName val="ll RO Model Calc ll"/>
      <sheetName val="ll District Rev Req ll"/>
      <sheetName val="AV_RevReq"/>
      <sheetName val="BKD_RevReq"/>
      <sheetName val="BAY_RevReq"/>
      <sheetName val="BG_RevReq"/>
      <sheetName val="CH_RevReq"/>
      <sheetName val="DIX_RevReq"/>
      <sheetName val="DOM_RevReq"/>
      <sheetName val="ELA_RevReq"/>
      <sheetName val="HR_RevReq"/>
      <sheetName val="KRV_RevReq"/>
      <sheetName val="KC_RevReq"/>
      <sheetName val="LIV_RevReq"/>
      <sheetName val="LAS_RevReq"/>
      <sheetName val="MRL_RevReq"/>
      <sheetName val="ORO_RevReq"/>
      <sheetName val="PV_RevReq"/>
      <sheetName val="SLN_RevReq"/>
      <sheetName val="SEL_RevReq"/>
      <sheetName val="STK_RevReq"/>
      <sheetName val="VIS_RevReq"/>
      <sheetName val="WLK_RevReq"/>
      <sheetName val="WIL_RevReq"/>
      <sheetName val="COS_RevReq"/>
      <sheetName val="LUC_RevReq"/>
      <sheetName val="UNI_RevReq"/>
      <sheetName val="TRV_RevReq"/>
      <sheetName val="PVP_RevReq"/>
      <sheetName val="ll Region Rev Req ll"/>
      <sheetName val="BAR_RevReq"/>
      <sheetName val="SVR_RevReq"/>
      <sheetName val="LAR_RevReq"/>
      <sheetName val="NVR_RevReq"/>
      <sheetName val="SBR_RevReq"/>
      <sheetName val="ll Lead Lag ll"/>
      <sheetName val="Total Lead Lag $ WS-50"/>
      <sheetName val="Lead Lag $ Days WS-51"/>
      <sheetName val="WC Lead Lag WS-52"/>
      <sheetName val="WC Lead Lag WS-53"/>
      <sheetName val="QPAD Limitation Test WS-60"/>
      <sheetName val="ll IN_Data ll"/>
      <sheetName val="IN_REV Prt Rates"/>
      <sheetName val="IN_O&amp;M Exp"/>
      <sheetName val="IN_Payroll Exp"/>
      <sheetName val="IN_Uncollectibles"/>
      <sheetName val="IN_Uncollectible Ratio"/>
      <sheetName val="IN_Bk Depr"/>
      <sheetName val="IN_Amort"/>
      <sheetName val="IN_TOTI"/>
      <sheetName val="IN_Business License"/>
      <sheetName val="IN_Business License Ratio"/>
      <sheetName val="IN_Local Franchise"/>
      <sheetName val="IN_Local Franchise Ratio"/>
      <sheetName val="IN_Depr Exp CSS Alloc for Exp"/>
      <sheetName val="IN_Alloc CSS Exp"/>
      <sheetName val="IN_Non-Ded Meals"/>
      <sheetName val="IN_Transp Depr"/>
      <sheetName val="IN_State Tx Depr"/>
      <sheetName val="IN_Fed Tx Depr"/>
      <sheetName val="IN_Deferred Tax Exp"/>
      <sheetName val="IN_Lead Lag O&amp;M $"/>
      <sheetName val="IN_Lead Lag TOTI $"/>
      <sheetName val="IN_Lead Lag Days"/>
      <sheetName val="IN_Rec WC Lead Lag"/>
      <sheetName val="IN_RB X WC"/>
      <sheetName val="IN_WC X Lead Lag"/>
      <sheetName val="IN_% Water Produced"/>
      <sheetName val="IN_Adj for Excess DTL"/>
      <sheetName val="IN_DTA Amort for NOL"/>
      <sheetName val="IN_BAR Synergy Credits"/>
      <sheetName val="ll OUT_Data ll"/>
      <sheetName val="OUT_RevReqTot"/>
      <sheetName val="OUT_RevReqPresent"/>
      <sheetName val="OUT_WC Lead Lag"/>
      <sheetName val="OUT_FranchiseFees"/>
      <sheetName val="ll Reports ll"/>
      <sheetName val="RPT_"/>
      <sheetName val="RPT_0"/>
      <sheetName val="RPT_1"/>
      <sheetName val="RPT_2"/>
      <sheetName val="ll REF_Data ll"/>
      <sheetName val="REF_Four Factor"/>
      <sheetName val="REF_Constants"/>
      <sheetName val="REF_District Info"/>
      <sheetName val="REF_District Info_RD"/>
      <sheetName val="REF_Consolidation"/>
      <sheetName val="REF_Lead Lag Key"/>
      <sheetName val="REF_RevReq_Code-Variables"/>
      <sheetName val="Tracker"/>
      <sheetName val="sL_RevReq"/>
      <sheetName val="s_RevReq"/>
    </sheetNames>
    <sheetDataSet>
      <sheetData sheetId="0"/>
      <sheetData sheetId="1"/>
      <sheetData sheetId="2"/>
      <sheetData sheetId="3"/>
      <sheetData sheetId="4"/>
      <sheetData sheetId="5"/>
      <sheetData sheetId="6">
        <row r="85">
          <cell r="L85">
            <v>116484361.98895094</v>
          </cell>
        </row>
      </sheetData>
      <sheetData sheetId="7"/>
      <sheetData sheetId="8"/>
      <sheetData sheetId="9"/>
      <sheetData sheetId="10"/>
      <sheetData sheetId="11"/>
      <sheetData sheetId="12">
        <row r="85">
          <cell r="L85">
            <v>51885873.469963893</v>
          </cell>
          <cell r="M85">
            <v>55053963.706187464</v>
          </cell>
        </row>
      </sheetData>
      <sheetData sheetId="13"/>
      <sheetData sheetId="14">
        <row r="85">
          <cell r="L85">
            <v>9308444.0137530752</v>
          </cell>
        </row>
      </sheetData>
      <sheetData sheetId="15"/>
      <sheetData sheetId="16"/>
      <sheetData sheetId="17"/>
      <sheetData sheetId="18"/>
      <sheetData sheetId="19"/>
      <sheetData sheetId="20"/>
      <sheetData sheetId="21"/>
      <sheetData sheetId="22"/>
      <sheetData sheetId="23">
        <row r="85">
          <cell r="L85">
            <v>77736933.769379199</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refreshError="1"/>
      <sheetData sheetId="9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Test"/>
      <sheetName val="Validity Test"/>
      <sheetName val="PFAS_Projects"/>
      <sheetName val="Revenue Calc"/>
      <sheetName val="Sum of Earnings"/>
      <sheetName val="PFAS_Data"/>
      <sheetName val="PFAS_Year1"/>
      <sheetName val="PFAS_Year2"/>
      <sheetName val="PFAS_Year3"/>
      <sheetName val="PFAS_Year4"/>
      <sheetName val="PFAS_Year5"/>
      <sheetName val="PFAS_Year6"/>
      <sheetName val="REFERENCES --&gt;"/>
      <sheetName val="Adopted Dep. Rates"/>
      <sheetName val="AppendixPage10"/>
      <sheetName val="Ad Valorem"/>
      <sheetName val="District Ref"/>
      <sheetName val="IN_Tax Depr Rates"/>
      <sheetName val="Rev to Bill Test"/>
      <sheetName val="Deferred Tax"/>
    </sheetNames>
    <sheetDataSet>
      <sheetData sheetId="0" refreshError="1"/>
      <sheetData sheetId="1" refreshError="1"/>
      <sheetData sheetId="2" refreshError="1"/>
      <sheetData sheetId="3" refreshError="1"/>
      <sheetData sheetId="4">
        <row r="9">
          <cell r="E9">
            <v>0</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esidential"/>
      <sheetName val="Non-Residential"/>
      <sheetName val="Recycled"/>
    </sheetNames>
    <sheetDataSet>
      <sheetData sheetId="0">
        <row r="6">
          <cell r="A6" t="str">
            <v>Antelope Valley</v>
          </cell>
          <cell r="S6">
            <v>7</v>
          </cell>
          <cell r="T6">
            <v>9</v>
          </cell>
        </row>
        <row r="7">
          <cell r="A7" t="str">
            <v>Antelope Valley</v>
          </cell>
          <cell r="S7">
            <v>5</v>
          </cell>
          <cell r="T7">
            <v>6</v>
          </cell>
        </row>
        <row r="8">
          <cell r="A8" t="str">
            <v>Fremont</v>
          </cell>
          <cell r="S8">
            <v>3</v>
          </cell>
          <cell r="T8">
            <v>4</v>
          </cell>
        </row>
        <row r="9">
          <cell r="A9" t="str">
            <v>Lancaster</v>
          </cell>
          <cell r="S9">
            <v>11</v>
          </cell>
          <cell r="T9">
            <v>12</v>
          </cell>
        </row>
        <row r="10">
          <cell r="A10" t="str">
            <v>Bakersfield</v>
          </cell>
          <cell r="S10">
            <v>12</v>
          </cell>
          <cell r="T10">
            <v>12</v>
          </cell>
        </row>
        <row r="11">
          <cell r="A11" t="str">
            <v>Bay Area Region</v>
          </cell>
          <cell r="S11">
            <v>6</v>
          </cell>
          <cell r="T11">
            <v>6</v>
          </cell>
        </row>
        <row r="12">
          <cell r="A12" t="str">
            <v>Bayshore</v>
          </cell>
          <cell r="S12">
            <v>6</v>
          </cell>
          <cell r="T12">
            <v>6</v>
          </cell>
        </row>
        <row r="13">
          <cell r="A13" t="str">
            <v>Mid-Peninsula</v>
          </cell>
          <cell r="S13">
            <v>6</v>
          </cell>
          <cell r="T13">
            <v>6</v>
          </cell>
        </row>
        <row r="14">
          <cell r="A14" t="str">
            <v>South San Francisco</v>
          </cell>
          <cell r="S14">
            <v>5</v>
          </cell>
          <cell r="T14">
            <v>6</v>
          </cell>
        </row>
        <row r="15">
          <cell r="A15" t="str">
            <v>Redwood Valley</v>
          </cell>
          <cell r="S15">
            <v>4</v>
          </cell>
          <cell r="T15">
            <v>7</v>
          </cell>
        </row>
        <row r="16">
          <cell r="A16" t="str">
            <v>RDV - Lucerne</v>
          </cell>
          <cell r="S16">
            <v>6</v>
          </cell>
          <cell r="T16">
            <v>7</v>
          </cell>
        </row>
        <row r="17">
          <cell r="A17" t="str">
            <v>RDV - Unified</v>
          </cell>
          <cell r="S17"/>
          <cell r="T17"/>
        </row>
        <row r="18">
          <cell r="A18" t="str">
            <v>Armstrong</v>
          </cell>
          <cell r="S18">
            <v>5</v>
          </cell>
          <cell r="T18">
            <v>6</v>
          </cell>
        </row>
        <row r="19">
          <cell r="A19" t="str">
            <v>Hawkins</v>
          </cell>
          <cell r="S19">
            <v>4</v>
          </cell>
          <cell r="T19">
            <v>4</v>
          </cell>
        </row>
        <row r="20">
          <cell r="A20" t="str">
            <v>RDV - Coast Springs</v>
          </cell>
          <cell r="S20">
            <v>1</v>
          </cell>
          <cell r="T20">
            <v>2</v>
          </cell>
        </row>
        <row r="21">
          <cell r="A21" t="str">
            <v>Bear Gulch</v>
          </cell>
          <cell r="S21">
            <v>8</v>
          </cell>
          <cell r="T21">
            <v>7</v>
          </cell>
        </row>
        <row r="22">
          <cell r="A22" t="str">
            <v>Chico</v>
          </cell>
          <cell r="S22">
            <v>8</v>
          </cell>
          <cell r="T22">
            <v>8</v>
          </cell>
        </row>
        <row r="23">
          <cell r="A23" t="str">
            <v>Dixon</v>
          </cell>
          <cell r="S23">
            <v>7</v>
          </cell>
          <cell r="T23">
            <v>7</v>
          </cell>
        </row>
        <row r="24">
          <cell r="A24" t="str">
            <v>Dominguez</v>
          </cell>
          <cell r="S24">
            <v>7</v>
          </cell>
          <cell r="T24">
            <v>8</v>
          </cell>
        </row>
        <row r="25">
          <cell r="A25" t="str">
            <v>East Los Angeles</v>
          </cell>
          <cell r="S25">
            <v>8</v>
          </cell>
          <cell r="T25">
            <v>8</v>
          </cell>
        </row>
        <row r="26">
          <cell r="A26" t="str">
            <v>Grand Oaks</v>
          </cell>
          <cell r="S26">
            <v>11</v>
          </cell>
          <cell r="T26"/>
        </row>
        <row r="27">
          <cell r="A27" t="str">
            <v>Hermosa Redondo</v>
          </cell>
          <cell r="S27">
            <v>6</v>
          </cell>
          <cell r="T27">
            <v>6</v>
          </cell>
        </row>
        <row r="28">
          <cell r="A28" t="str">
            <v>Kern River Valley</v>
          </cell>
          <cell r="S28">
            <v>3</v>
          </cell>
          <cell r="T28">
            <v>4</v>
          </cell>
        </row>
        <row r="29">
          <cell r="A29" t="str">
            <v>Arden</v>
          </cell>
          <cell r="S29">
            <v>2</v>
          </cell>
          <cell r="T29">
            <v>3</v>
          </cell>
        </row>
        <row r="30">
          <cell r="A30" t="str">
            <v>Bodfish</v>
          </cell>
          <cell r="S30">
            <v>5</v>
          </cell>
          <cell r="T30">
            <v>6</v>
          </cell>
        </row>
        <row r="31">
          <cell r="A31" t="str">
            <v>Kernville</v>
          </cell>
          <cell r="S31">
            <v>3</v>
          </cell>
          <cell r="T31">
            <v>3</v>
          </cell>
        </row>
        <row r="32">
          <cell r="A32" t="str">
            <v>Kern River Valley</v>
          </cell>
          <cell r="S32">
            <v>3</v>
          </cell>
          <cell r="T32">
            <v>4</v>
          </cell>
        </row>
        <row r="33">
          <cell r="A33" t="str">
            <v>Lakeland</v>
          </cell>
          <cell r="S33">
            <v>6</v>
          </cell>
          <cell r="T33">
            <v>7</v>
          </cell>
        </row>
        <row r="34">
          <cell r="A34" t="str">
            <v>Squirrel Mountain</v>
          </cell>
          <cell r="S34">
            <v>4</v>
          </cell>
          <cell r="T34">
            <v>4</v>
          </cell>
        </row>
        <row r="35">
          <cell r="A35" t="str">
            <v>Livermore</v>
          </cell>
          <cell r="S35">
            <v>8</v>
          </cell>
          <cell r="T35">
            <v>8</v>
          </cell>
        </row>
        <row r="36">
          <cell r="A36" t="str">
            <v>Los Altos</v>
          </cell>
          <cell r="S36">
            <v>9</v>
          </cell>
          <cell r="T36">
            <v>7</v>
          </cell>
        </row>
        <row r="37">
          <cell r="A37" t="str">
            <v>Marysville</v>
          </cell>
          <cell r="S37">
            <v>7</v>
          </cell>
          <cell r="T37">
            <v>7</v>
          </cell>
        </row>
        <row r="38">
          <cell r="A38" t="str">
            <v>North Valley Region</v>
          </cell>
          <cell r="S38">
            <v>8</v>
          </cell>
          <cell r="T38">
            <v>8</v>
          </cell>
        </row>
        <row r="39">
          <cell r="A39" t="str">
            <v>Salinas Valley Region</v>
          </cell>
          <cell r="S39">
            <v>7</v>
          </cell>
          <cell r="T39">
            <v>8</v>
          </cell>
        </row>
        <row r="40">
          <cell r="A40" t="str">
            <v>King City</v>
          </cell>
          <cell r="S40">
            <v>9</v>
          </cell>
          <cell r="T40">
            <v>9</v>
          </cell>
        </row>
        <row r="41">
          <cell r="A41" t="str">
            <v>Salinas</v>
          </cell>
          <cell r="S41">
            <v>7</v>
          </cell>
          <cell r="T41">
            <v>8</v>
          </cell>
        </row>
        <row r="42">
          <cell r="A42" t="str">
            <v>Bolsa Knolls</v>
          </cell>
          <cell r="S42">
            <v>7</v>
          </cell>
          <cell r="T42">
            <v>8</v>
          </cell>
        </row>
        <row r="43">
          <cell r="A43" t="str">
            <v>Bueva Vista</v>
          </cell>
          <cell r="S43">
            <v>8</v>
          </cell>
          <cell r="T43">
            <v>10.5</v>
          </cell>
        </row>
        <row r="44">
          <cell r="A44" t="str">
            <v>Las Lomas</v>
          </cell>
          <cell r="S44">
            <v>9</v>
          </cell>
          <cell r="T44">
            <v>10</v>
          </cell>
        </row>
        <row r="45">
          <cell r="A45" t="str">
            <v>Oak Hills</v>
          </cell>
          <cell r="S45">
            <v>6</v>
          </cell>
          <cell r="T45">
            <v>7</v>
          </cell>
        </row>
        <row r="46">
          <cell r="A46" t="str">
            <v>Salinas</v>
          </cell>
          <cell r="S46">
            <v>7</v>
          </cell>
          <cell r="T46">
            <v>8</v>
          </cell>
        </row>
        <row r="47">
          <cell r="A47" t="str">
            <v>South Bay Region</v>
          </cell>
          <cell r="S47">
            <v>7</v>
          </cell>
          <cell r="T47">
            <v>8</v>
          </cell>
        </row>
        <row r="48">
          <cell r="A48" t="str">
            <v>Oroville</v>
          </cell>
          <cell r="S48">
            <v>6</v>
          </cell>
          <cell r="T48">
            <v>7</v>
          </cell>
        </row>
        <row r="49">
          <cell r="A49" t="str">
            <v>Palos Verdes</v>
          </cell>
          <cell r="S49">
            <v>11</v>
          </cell>
          <cell r="T49">
            <v>9</v>
          </cell>
        </row>
        <row r="50">
          <cell r="A50" t="str">
            <v>Selma</v>
          </cell>
          <cell r="S50">
            <v>12</v>
          </cell>
          <cell r="T50">
            <v>12</v>
          </cell>
        </row>
        <row r="51">
          <cell r="A51" t="str">
            <v>Stockton</v>
          </cell>
          <cell r="S51">
            <v>7</v>
          </cell>
          <cell r="T51">
            <v>8</v>
          </cell>
        </row>
        <row r="52">
          <cell r="A52" t="str">
            <v>Visalia</v>
          </cell>
          <cell r="S52">
            <v>11</v>
          </cell>
          <cell r="T52">
            <v>11</v>
          </cell>
        </row>
        <row r="53">
          <cell r="A53" t="str">
            <v>Westlake</v>
          </cell>
          <cell r="S53">
            <v>10</v>
          </cell>
          <cell r="T53">
            <v>7</v>
          </cell>
        </row>
        <row r="54">
          <cell r="A54" t="str">
            <v>Willows</v>
          </cell>
          <cell r="S54">
            <v>7</v>
          </cell>
          <cell r="T54">
            <v>7</v>
          </cell>
        </row>
      </sheetData>
      <sheetData sheetId="1"/>
      <sheetData sheetId="2"/>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Sheet2"/>
      <sheetName val="Sheet1"/>
    </sheetNames>
    <sheetDataSet>
      <sheetData sheetId="0">
        <row r="4">
          <cell r="F4" t="str">
            <v>Antelope Valley</v>
          </cell>
          <cell r="G4">
            <v>612</v>
          </cell>
        </row>
        <row r="5">
          <cell r="F5" t="str">
            <v>Kern River Valley</v>
          </cell>
          <cell r="G5">
            <v>1143</v>
          </cell>
        </row>
        <row r="6">
          <cell r="F6" t="str">
            <v>Bay Area Region</v>
          </cell>
          <cell r="G6">
            <v>375</v>
          </cell>
        </row>
        <row r="7">
          <cell r="F7" t="str">
            <v>Bakersfield</v>
          </cell>
          <cell r="G7">
            <v>65545</v>
          </cell>
        </row>
        <row r="8">
          <cell r="F8" t="str">
            <v>Bear Gulch</v>
          </cell>
          <cell r="G8">
            <v>17167</v>
          </cell>
        </row>
        <row r="9">
          <cell r="F9" t="str">
            <v>Kern River Valley</v>
          </cell>
          <cell r="G9">
            <v>742</v>
          </cell>
        </row>
        <row r="10">
          <cell r="F10" t="str">
            <v>Salinas Valley Region</v>
          </cell>
          <cell r="G10">
            <v>2098</v>
          </cell>
        </row>
        <row r="11">
          <cell r="F11" t="str">
            <v>Salinas Valley Region</v>
          </cell>
          <cell r="G11">
            <v>182</v>
          </cell>
        </row>
        <row r="12">
          <cell r="F12" t="str">
            <v>Chico</v>
          </cell>
          <cell r="G12">
            <v>26298</v>
          </cell>
        </row>
        <row r="13">
          <cell r="F13" t="str">
            <v>Bay Area Region</v>
          </cell>
          <cell r="G13">
            <v>244</v>
          </cell>
        </row>
        <row r="14">
          <cell r="F14" t="str">
            <v>Dixon</v>
          </cell>
          <cell r="G14">
            <v>2851</v>
          </cell>
        </row>
        <row r="15">
          <cell r="F15" t="str">
            <v>Dominguez</v>
          </cell>
          <cell r="G15">
            <v>29205</v>
          </cell>
        </row>
        <row r="16">
          <cell r="F16" t="str">
            <v>East Los Angeles</v>
          </cell>
          <cell r="G16">
            <v>20465</v>
          </cell>
        </row>
        <row r="17">
          <cell r="F17" t="str">
            <v>Antelope Valley</v>
          </cell>
          <cell r="G17">
            <v>80</v>
          </cell>
        </row>
        <row r="18">
          <cell r="F18" t="str">
            <v>Bay Area Region</v>
          </cell>
          <cell r="G18">
            <v>50</v>
          </cell>
        </row>
        <row r="19">
          <cell r="F19" t="str">
            <v>Hermosa Redondo</v>
          </cell>
          <cell r="G19">
            <v>22821</v>
          </cell>
        </row>
        <row r="20">
          <cell r="F20" t="str">
            <v>Kern River Valley</v>
          </cell>
          <cell r="G20">
            <v>841</v>
          </cell>
        </row>
        <row r="21">
          <cell r="F21" t="str">
            <v>Kern River Valley</v>
          </cell>
          <cell r="G21">
            <v>536</v>
          </cell>
        </row>
        <row r="22">
          <cell r="F22" t="str">
            <v>Salinas Valley Region</v>
          </cell>
          <cell r="G22">
            <v>2479</v>
          </cell>
        </row>
        <row r="23">
          <cell r="F23" t="str">
            <v>Kern River Valley</v>
          </cell>
          <cell r="G23">
            <v>201</v>
          </cell>
        </row>
        <row r="24">
          <cell r="F24" t="str">
            <v>Antelope Valley</v>
          </cell>
          <cell r="G24">
            <v>657</v>
          </cell>
        </row>
        <row r="25">
          <cell r="F25" t="str">
            <v>Salinas Valley Region</v>
          </cell>
          <cell r="G25">
            <v>616</v>
          </cell>
        </row>
        <row r="26">
          <cell r="F26" t="str">
            <v>Livermore</v>
          </cell>
          <cell r="G26">
            <v>17266</v>
          </cell>
        </row>
        <row r="27">
          <cell r="F27" t="str">
            <v>Los Altos</v>
          </cell>
          <cell r="G27">
            <v>17000</v>
          </cell>
        </row>
        <row r="28">
          <cell r="F28" t="str">
            <v>Bay Area Region</v>
          </cell>
          <cell r="G28">
            <v>1151</v>
          </cell>
        </row>
        <row r="29">
          <cell r="F29" t="str">
            <v>Marysville</v>
          </cell>
          <cell r="G29">
            <v>3069</v>
          </cell>
        </row>
        <row r="30">
          <cell r="F30" t="str">
            <v>Bay Area Region</v>
          </cell>
          <cell r="G30">
            <v>31394</v>
          </cell>
        </row>
        <row r="31">
          <cell r="F31" t="str">
            <v>Salinas Valley Region</v>
          </cell>
          <cell r="G31">
            <v>791</v>
          </cell>
        </row>
        <row r="32">
          <cell r="F32" t="str">
            <v>Oroville</v>
          </cell>
          <cell r="G32">
            <v>2646</v>
          </cell>
        </row>
        <row r="33">
          <cell r="F33" t="str">
            <v>Palos Verdes</v>
          </cell>
          <cell r="G33">
            <v>23346</v>
          </cell>
        </row>
        <row r="34">
          <cell r="F34" t="str">
            <v>Salinas Valley Region</v>
          </cell>
          <cell r="G34">
            <v>21007</v>
          </cell>
        </row>
        <row r="35">
          <cell r="F35" t="str">
            <v>Selma</v>
          </cell>
          <cell r="G35">
            <v>5829</v>
          </cell>
        </row>
        <row r="36">
          <cell r="F36" t="str">
            <v>Bay Area Region</v>
          </cell>
          <cell r="G36">
            <v>14064</v>
          </cell>
        </row>
        <row r="37">
          <cell r="F37" t="str">
            <v>Kern River Valley</v>
          </cell>
          <cell r="G37">
            <v>403</v>
          </cell>
        </row>
        <row r="38">
          <cell r="F38" t="str">
            <v>Stockton</v>
          </cell>
          <cell r="G38">
            <v>39687</v>
          </cell>
        </row>
        <row r="39">
          <cell r="F39" t="str">
            <v>Visalia</v>
          </cell>
          <cell r="G39">
            <v>42891</v>
          </cell>
        </row>
        <row r="40">
          <cell r="F40" t="str">
            <v>Westlake</v>
          </cell>
          <cell r="G40">
            <v>6198</v>
          </cell>
        </row>
        <row r="41">
          <cell r="F41" t="str">
            <v>Willows</v>
          </cell>
          <cell r="G41">
            <v>2021</v>
          </cell>
        </row>
        <row r="42">
          <cell r="F42" t="str">
            <v>Grand Total</v>
          </cell>
          <cell r="G42">
            <v>423971</v>
          </cell>
        </row>
      </sheetData>
      <sheetData sheetId="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FO"/>
      <sheetName val="SEARCH"/>
      <sheetName val="ALL DISTRICTS"/>
      <sheetName val="BKD"/>
      <sheetName val="BAR"/>
      <sheetName val="BG"/>
      <sheetName val="CH"/>
      <sheetName val="DIX"/>
      <sheetName val="DOM"/>
      <sheetName val="ELA"/>
      <sheetName val="HR"/>
      <sheetName val="GO"/>
      <sheetName val="KRV"/>
      <sheetName val="LAR (AV)"/>
      <sheetName val="LAR (PV)"/>
      <sheetName val="LAS"/>
      <sheetName val="LIV"/>
      <sheetName val="MRL"/>
      <sheetName val="ORO"/>
      <sheetName val="SEL"/>
      <sheetName val="STK"/>
      <sheetName val="SVR"/>
      <sheetName val="TRV"/>
      <sheetName val="VIS"/>
      <sheetName val="PVP"/>
      <sheetName val="WLK"/>
      <sheetName val="WIL"/>
      <sheetName val="DO NOT DELETE --&gt;"/>
      <sheetName val="New District Template"/>
    </sheetNames>
    <sheetDataSet>
      <sheetData sheetId="0"/>
      <sheetData sheetId="1"/>
      <sheetData sheetId="2"/>
      <sheetData sheetId="3">
        <row r="6">
          <cell r="C6">
            <v>2475</v>
          </cell>
        </row>
      </sheetData>
      <sheetData sheetId="4"/>
      <sheetData sheetId="5"/>
      <sheetData sheetId="6">
        <row r="6">
          <cell r="C6">
            <v>2475</v>
          </cell>
        </row>
      </sheetData>
      <sheetData sheetId="7"/>
      <sheetData sheetId="8"/>
      <sheetData sheetId="9">
        <row r="6">
          <cell r="C6">
            <v>2475</v>
          </cell>
          <cell r="D6" t="str">
            <v>2332-A</v>
          </cell>
          <cell r="E6">
            <v>2373</v>
          </cell>
          <cell r="F6">
            <v>2394</v>
          </cell>
          <cell r="G6">
            <v>2395</v>
          </cell>
          <cell r="H6">
            <v>2433</v>
          </cell>
          <cell r="I6">
            <v>2435</v>
          </cell>
          <cell r="J6">
            <v>2437</v>
          </cell>
          <cell r="K6" t="str">
            <v>2465-A</v>
          </cell>
          <cell r="L6">
            <v>2475</v>
          </cell>
          <cell r="M6">
            <v>2491</v>
          </cell>
          <cell r="N6">
            <v>2501</v>
          </cell>
          <cell r="O6">
            <v>2502</v>
          </cell>
        </row>
        <row r="7">
          <cell r="C7">
            <v>45051</v>
          </cell>
          <cell r="D7">
            <v>43831</v>
          </cell>
          <cell r="E7">
            <v>43862</v>
          </cell>
          <cell r="F7">
            <v>44197</v>
          </cell>
          <cell r="G7">
            <v>44197</v>
          </cell>
          <cell r="H7">
            <v>44562</v>
          </cell>
          <cell r="I7">
            <v>44562</v>
          </cell>
          <cell r="J7">
            <v>44562</v>
          </cell>
          <cell r="K7">
            <v>44927</v>
          </cell>
          <cell r="L7">
            <v>45051</v>
          </cell>
          <cell r="M7">
            <v>45138</v>
          </cell>
          <cell r="N7">
            <v>45292</v>
          </cell>
          <cell r="O7">
            <v>45292</v>
          </cell>
        </row>
        <row r="8">
          <cell r="D8" t="str">
            <v>N</v>
          </cell>
          <cell r="E8" t="str">
            <v>N</v>
          </cell>
          <cell r="F8" t="str">
            <v>N</v>
          </cell>
          <cell r="G8" t="str">
            <v>N</v>
          </cell>
          <cell r="H8" t="str">
            <v>N</v>
          </cell>
          <cell r="I8" t="str">
            <v>N</v>
          </cell>
          <cell r="J8" t="str">
            <v>N</v>
          </cell>
          <cell r="K8" t="str">
            <v>N</v>
          </cell>
          <cell r="L8" t="str">
            <v>N</v>
          </cell>
          <cell r="M8" t="str">
            <v>Y</v>
          </cell>
          <cell r="N8" t="str">
            <v>Y</v>
          </cell>
          <cell r="O8" t="str">
            <v>Y</v>
          </cell>
        </row>
        <row r="10">
          <cell r="A10" t="str">
            <v>5/8 x 3/4"</v>
          </cell>
          <cell r="C10">
            <v>0.93999999999999773</v>
          </cell>
          <cell r="D10">
            <v>17.850000000000001</v>
          </cell>
          <cell r="E10">
            <v>17.989999999999998</v>
          </cell>
          <cell r="F10">
            <v>21.85</v>
          </cell>
          <cell r="G10">
            <v>22.33</v>
          </cell>
          <cell r="H10">
            <v>22.86</v>
          </cell>
          <cell r="I10">
            <v>22.74</v>
          </cell>
          <cell r="J10">
            <v>23.27</v>
          </cell>
          <cell r="K10">
            <v>23.53</v>
          </cell>
          <cell r="L10">
            <v>24.47</v>
          </cell>
          <cell r="M10">
            <v>23.05</v>
          </cell>
          <cell r="N10">
            <v>23.17</v>
          </cell>
          <cell r="O10">
            <v>23.5</v>
          </cell>
        </row>
        <row r="11">
          <cell r="A11" t="str">
            <v>Fire Sprinkler w/ 3/4"</v>
          </cell>
          <cell r="C11">
            <v>0</v>
          </cell>
          <cell r="D11">
            <v>0</v>
          </cell>
          <cell r="E11">
            <v>0</v>
          </cell>
          <cell r="F11">
            <v>0</v>
          </cell>
          <cell r="G11">
            <v>0</v>
          </cell>
          <cell r="H11">
            <v>0</v>
          </cell>
          <cell r="I11">
            <v>0</v>
          </cell>
          <cell r="J11">
            <v>0</v>
          </cell>
          <cell r="K11">
            <v>0</v>
          </cell>
          <cell r="L11">
            <v>0</v>
          </cell>
          <cell r="M11">
            <v>0</v>
          </cell>
          <cell r="N11">
            <v>0</v>
          </cell>
          <cell r="O11">
            <v>0</v>
          </cell>
        </row>
        <row r="12">
          <cell r="A12" t="str">
            <v>3/4"</v>
          </cell>
          <cell r="C12">
            <v>1.4100000000000037</v>
          </cell>
          <cell r="D12">
            <v>26.78</v>
          </cell>
          <cell r="E12">
            <v>26.99</v>
          </cell>
          <cell r="F12">
            <v>32.78</v>
          </cell>
          <cell r="G12">
            <v>33.5</v>
          </cell>
          <cell r="H12">
            <v>34.29</v>
          </cell>
          <cell r="I12">
            <v>34.11</v>
          </cell>
          <cell r="J12">
            <v>34.909999999999997</v>
          </cell>
          <cell r="K12">
            <v>35.299999999999997</v>
          </cell>
          <cell r="L12">
            <v>36.71</v>
          </cell>
          <cell r="M12">
            <v>34.58</v>
          </cell>
          <cell r="N12">
            <v>34.76</v>
          </cell>
          <cell r="O12">
            <v>35.25</v>
          </cell>
        </row>
        <row r="13">
          <cell r="A13" t="str">
            <v>Fire Sprinkler w/ 1"</v>
          </cell>
          <cell r="C13">
            <v>0.98999999999999844</v>
          </cell>
          <cell r="D13">
            <v>18.920000000000002</v>
          </cell>
          <cell r="E13">
            <v>19.07</v>
          </cell>
          <cell r="F13">
            <v>22.94</v>
          </cell>
          <cell r="G13">
            <v>23.45</v>
          </cell>
          <cell r="H13">
            <v>24</v>
          </cell>
          <cell r="I13">
            <v>23.88</v>
          </cell>
          <cell r="J13">
            <v>24.43</v>
          </cell>
          <cell r="K13">
            <v>24.71</v>
          </cell>
          <cell r="L13">
            <v>25.7</v>
          </cell>
          <cell r="M13">
            <v>24.2</v>
          </cell>
          <cell r="N13">
            <v>24.33</v>
          </cell>
          <cell r="O13">
            <v>24.68</v>
          </cell>
          <cell r="Q13"/>
        </row>
        <row r="14">
          <cell r="A14" t="str">
            <v>1"</v>
          </cell>
          <cell r="C14">
            <v>2.3500000000000014</v>
          </cell>
          <cell r="D14">
            <v>44.63</v>
          </cell>
          <cell r="E14">
            <v>44.97</v>
          </cell>
          <cell r="F14">
            <v>54.63</v>
          </cell>
          <cell r="G14">
            <v>55.83</v>
          </cell>
          <cell r="H14">
            <v>57.15</v>
          </cell>
          <cell r="I14">
            <v>56.85</v>
          </cell>
          <cell r="J14">
            <v>58.18</v>
          </cell>
          <cell r="K14">
            <v>58.83</v>
          </cell>
          <cell r="L14">
            <v>61.18</v>
          </cell>
          <cell r="M14">
            <v>57.63</v>
          </cell>
          <cell r="N14">
            <v>57.93</v>
          </cell>
          <cell r="O14">
            <v>58.75</v>
          </cell>
          <cell r="Q14"/>
        </row>
        <row r="15">
          <cell r="A15" t="str">
            <v>1-1/2"</v>
          </cell>
          <cell r="C15">
            <v>4.7099999999999937</v>
          </cell>
          <cell r="D15">
            <v>89.25</v>
          </cell>
          <cell r="E15">
            <v>89.94</v>
          </cell>
          <cell r="F15">
            <v>109.25</v>
          </cell>
          <cell r="G15">
            <v>111.65</v>
          </cell>
          <cell r="H15">
            <v>114.3</v>
          </cell>
          <cell r="I15">
            <v>113.7</v>
          </cell>
          <cell r="J15">
            <v>116.35</v>
          </cell>
          <cell r="K15">
            <v>117.65</v>
          </cell>
          <cell r="L15">
            <v>122.36</v>
          </cell>
          <cell r="M15">
            <v>115.25</v>
          </cell>
          <cell r="N15">
            <v>115.85</v>
          </cell>
          <cell r="O15">
            <v>117.5</v>
          </cell>
        </row>
        <row r="16">
          <cell r="A16" t="str">
            <v>Fire Sprinkler w/ 2"</v>
          </cell>
          <cell r="C16">
            <v>0</v>
          </cell>
          <cell r="D16">
            <v>0</v>
          </cell>
          <cell r="E16">
            <v>0</v>
          </cell>
          <cell r="F16">
            <v>0</v>
          </cell>
          <cell r="G16">
            <v>0</v>
          </cell>
          <cell r="H16">
            <v>0</v>
          </cell>
          <cell r="I16">
            <v>0</v>
          </cell>
          <cell r="J16">
            <v>0</v>
          </cell>
          <cell r="K16">
            <v>0</v>
          </cell>
          <cell r="L16">
            <v>0</v>
          </cell>
          <cell r="M16">
            <v>0</v>
          </cell>
          <cell r="N16">
            <v>0</v>
          </cell>
          <cell r="O16">
            <v>0</v>
          </cell>
        </row>
        <row r="17">
          <cell r="A17" t="str">
            <v>2"</v>
          </cell>
          <cell r="C17">
            <v>7.5300000000000011</v>
          </cell>
          <cell r="D17">
            <v>142.80000000000001</v>
          </cell>
          <cell r="E17">
            <v>143.9</v>
          </cell>
          <cell r="F17">
            <v>174.8</v>
          </cell>
          <cell r="G17">
            <v>178.64</v>
          </cell>
          <cell r="H17">
            <v>182.88</v>
          </cell>
          <cell r="I17">
            <v>181.92</v>
          </cell>
          <cell r="J17">
            <v>186.16</v>
          </cell>
          <cell r="K17">
            <v>188.24</v>
          </cell>
          <cell r="L17">
            <v>195.77</v>
          </cell>
          <cell r="M17">
            <v>184.4</v>
          </cell>
          <cell r="N17">
            <v>185.36</v>
          </cell>
          <cell r="O17">
            <v>188</v>
          </cell>
        </row>
        <row r="18">
          <cell r="A18" t="str">
            <v>3"</v>
          </cell>
          <cell r="C18">
            <v>14.120000000000005</v>
          </cell>
          <cell r="D18">
            <v>267.75</v>
          </cell>
          <cell r="E18">
            <v>269.81</v>
          </cell>
          <cell r="F18">
            <v>327.75</v>
          </cell>
          <cell r="G18">
            <v>334.95</v>
          </cell>
          <cell r="H18">
            <v>342.9</v>
          </cell>
          <cell r="I18">
            <v>341.1</v>
          </cell>
          <cell r="J18">
            <v>349.05</v>
          </cell>
          <cell r="K18">
            <v>352.95</v>
          </cell>
          <cell r="L18">
            <v>367.07</v>
          </cell>
          <cell r="M18">
            <v>345.75</v>
          </cell>
          <cell r="N18">
            <v>347.55</v>
          </cell>
          <cell r="O18">
            <v>352.5</v>
          </cell>
        </row>
        <row r="19">
          <cell r="A19" t="str">
            <v>4"</v>
          </cell>
          <cell r="C19">
            <v>23.529999999999973</v>
          </cell>
          <cell r="D19">
            <v>446.25</v>
          </cell>
          <cell r="E19">
            <v>449.68</v>
          </cell>
          <cell r="F19">
            <v>546.25</v>
          </cell>
          <cell r="G19">
            <v>558.25</v>
          </cell>
          <cell r="H19">
            <v>571.5</v>
          </cell>
          <cell r="I19">
            <v>568.5</v>
          </cell>
          <cell r="J19">
            <v>581.75</v>
          </cell>
          <cell r="K19">
            <v>588.25</v>
          </cell>
          <cell r="L19">
            <v>611.78</v>
          </cell>
          <cell r="M19">
            <v>576.25</v>
          </cell>
          <cell r="N19">
            <v>579.25</v>
          </cell>
          <cell r="O19">
            <v>587.5</v>
          </cell>
        </row>
        <row r="20">
          <cell r="A20" t="str">
            <v>6"</v>
          </cell>
          <cell r="C20">
            <v>47.059999999999945</v>
          </cell>
          <cell r="D20">
            <v>850.99</v>
          </cell>
          <cell r="E20">
            <v>857.53</v>
          </cell>
          <cell r="F20">
            <v>1092.5</v>
          </cell>
          <cell r="G20">
            <v>1116.5</v>
          </cell>
          <cell r="H20">
            <v>1143</v>
          </cell>
          <cell r="I20">
            <v>1137</v>
          </cell>
          <cell r="J20">
            <v>1163.5</v>
          </cell>
          <cell r="K20">
            <v>1176.5</v>
          </cell>
          <cell r="L20">
            <v>1223.56</v>
          </cell>
          <cell r="M20">
            <v>1152.5</v>
          </cell>
          <cell r="N20">
            <v>1158.5</v>
          </cell>
          <cell r="O20">
            <v>1175</v>
          </cell>
        </row>
        <row r="21">
          <cell r="A21" t="str">
            <v>8"</v>
          </cell>
          <cell r="C21">
            <v>75.299999999999955</v>
          </cell>
          <cell r="D21">
            <v>1285.29</v>
          </cell>
          <cell r="E21">
            <v>1295.17</v>
          </cell>
          <cell r="F21">
            <v>1748</v>
          </cell>
          <cell r="G21">
            <v>1786.4</v>
          </cell>
          <cell r="H21">
            <v>1828.8</v>
          </cell>
          <cell r="I21">
            <v>1819.2</v>
          </cell>
          <cell r="J21">
            <v>1861.6</v>
          </cell>
          <cell r="K21">
            <v>1882.4</v>
          </cell>
          <cell r="L21">
            <v>1957.7</v>
          </cell>
          <cell r="M21">
            <v>1844</v>
          </cell>
          <cell r="N21">
            <v>1853.6</v>
          </cell>
          <cell r="O21">
            <v>1880</v>
          </cell>
        </row>
        <row r="22">
          <cell r="A22" t="str">
            <v>10"</v>
          </cell>
          <cell r="C22">
            <v>108.24000000000024</v>
          </cell>
          <cell r="D22">
            <v>2052.75</v>
          </cell>
          <cell r="E22">
            <v>2068.5300000000002</v>
          </cell>
          <cell r="F22">
            <v>2512.75</v>
          </cell>
          <cell r="G22">
            <v>2567.9499999999998</v>
          </cell>
          <cell r="H22">
            <v>2628.9</v>
          </cell>
          <cell r="I22">
            <v>2615.1</v>
          </cell>
          <cell r="J22">
            <v>2676.05</v>
          </cell>
          <cell r="K22">
            <v>2705.95</v>
          </cell>
          <cell r="L22">
            <v>2814.19</v>
          </cell>
          <cell r="M22">
            <v>2650.75</v>
          </cell>
          <cell r="N22">
            <v>2664.55</v>
          </cell>
          <cell r="O22">
            <v>2702.5</v>
          </cell>
        </row>
        <row r="23">
          <cell r="A23" t="str">
            <v>12"</v>
          </cell>
          <cell r="C23">
            <v>155.30000000000018</v>
          </cell>
          <cell r="D23">
            <v>2945.25</v>
          </cell>
          <cell r="E23">
            <v>2967.89</v>
          </cell>
          <cell r="F23">
            <v>3605.25</v>
          </cell>
          <cell r="G23">
            <v>3684.45</v>
          </cell>
          <cell r="H23">
            <v>3771.9</v>
          </cell>
          <cell r="I23">
            <v>3752.1</v>
          </cell>
          <cell r="J23">
            <v>3839.55</v>
          </cell>
          <cell r="K23">
            <v>3882.45</v>
          </cell>
          <cell r="L23">
            <v>4037.75</v>
          </cell>
          <cell r="M23">
            <v>3803.25</v>
          </cell>
          <cell r="N23">
            <v>3823.05</v>
          </cell>
          <cell r="O23">
            <v>3877.5</v>
          </cell>
        </row>
        <row r="24">
          <cell r="A24" t="str">
            <v>14"</v>
          </cell>
          <cell r="C24">
            <v>211.77000000000044</v>
          </cell>
          <cell r="D24">
            <v>4016.25</v>
          </cell>
          <cell r="E24">
            <v>4047.13</v>
          </cell>
          <cell r="F24">
            <v>4916.25</v>
          </cell>
          <cell r="G24">
            <v>5024.25</v>
          </cell>
          <cell r="H24">
            <v>5143.5</v>
          </cell>
          <cell r="I24">
            <v>5116.5</v>
          </cell>
          <cell r="J24">
            <v>5235.75</v>
          </cell>
          <cell r="K24">
            <v>5294.25</v>
          </cell>
          <cell r="L24">
            <v>5506.02</v>
          </cell>
          <cell r="M24">
            <v>5186.25</v>
          </cell>
          <cell r="N24">
            <v>5213.25</v>
          </cell>
          <cell r="O24">
            <v>5287.5</v>
          </cell>
        </row>
        <row r="25">
          <cell r="A25" t="str">
            <v>16"</v>
          </cell>
          <cell r="C25">
            <v>216.48000000000047</v>
          </cell>
          <cell r="D25"/>
          <cell r="E25"/>
          <cell r="F25">
            <v>5025.5</v>
          </cell>
          <cell r="G25">
            <v>5135.8999999999996</v>
          </cell>
          <cell r="H25">
            <v>5257.8</v>
          </cell>
          <cell r="I25">
            <v>5230.2</v>
          </cell>
          <cell r="J25">
            <v>5352.1</v>
          </cell>
          <cell r="K25">
            <v>5411.9</v>
          </cell>
          <cell r="L25">
            <v>5628.38</v>
          </cell>
          <cell r="M25">
            <v>5301.5</v>
          </cell>
          <cell r="N25">
            <v>5329.1</v>
          </cell>
          <cell r="O25">
            <v>5405</v>
          </cell>
        </row>
        <row r="26">
          <cell r="A26" t="str">
            <v>18"</v>
          </cell>
          <cell r="C26">
            <v>230.58999999999924</v>
          </cell>
          <cell r="D26"/>
          <cell r="E26"/>
          <cell r="F26">
            <v>5353.25</v>
          </cell>
          <cell r="G26">
            <v>5470.85</v>
          </cell>
          <cell r="H26">
            <v>5600.7</v>
          </cell>
          <cell r="I26">
            <v>5571.3</v>
          </cell>
          <cell r="J26">
            <v>5701.15</v>
          </cell>
          <cell r="K26">
            <v>5764.85</v>
          </cell>
          <cell r="L26">
            <v>5995.44</v>
          </cell>
          <cell r="M26">
            <v>5647.25</v>
          </cell>
          <cell r="N26">
            <v>5676.65</v>
          </cell>
          <cell r="O26">
            <v>5757.5</v>
          </cell>
        </row>
        <row r="27">
          <cell r="A27" t="str">
            <v>Sub-Total</v>
          </cell>
          <cell r="D27"/>
          <cell r="E27"/>
          <cell r="F27"/>
          <cell r="G27"/>
          <cell r="H27"/>
          <cell r="I27"/>
          <cell r="J27"/>
          <cell r="K27"/>
          <cell r="L27"/>
          <cell r="M27"/>
          <cell r="N27"/>
          <cell r="O27"/>
        </row>
        <row r="28">
          <cell r="A28"/>
          <cell r="D28"/>
          <cell r="E28"/>
          <cell r="F28"/>
          <cell r="G28"/>
          <cell r="H28"/>
          <cell r="I28"/>
          <cell r="J28"/>
          <cell r="K28"/>
          <cell r="L28"/>
          <cell r="M28"/>
          <cell r="N28"/>
          <cell r="O28"/>
        </row>
        <row r="29">
          <cell r="A29" t="str">
            <v>Quantity Rate</v>
          </cell>
          <cell r="D29"/>
          <cell r="E29"/>
          <cell r="F29"/>
          <cell r="G29"/>
          <cell r="H29"/>
          <cell r="I29"/>
          <cell r="J29"/>
          <cell r="K29"/>
          <cell r="L29"/>
          <cell r="M29"/>
          <cell r="N29"/>
          <cell r="O29"/>
        </row>
        <row r="30">
          <cell r="A30" t="str">
            <v>Tier 1</v>
          </cell>
          <cell r="B30">
            <v>8</v>
          </cell>
          <cell r="C30">
            <v>0.17370000000000019</v>
          </cell>
          <cell r="D30">
            <v>3.8812000000000002</v>
          </cell>
          <cell r="E30">
            <v>4.0018000000000002</v>
          </cell>
          <cell r="F30">
            <v>3.8933</v>
          </cell>
          <cell r="G30">
            <v>4.1140999999999996</v>
          </cell>
          <cell r="H30">
            <v>4.1917999999999997</v>
          </cell>
          <cell r="I30">
            <v>4.1919000000000004</v>
          </cell>
          <cell r="J30">
            <v>4.2690000000000001</v>
          </cell>
          <cell r="K30">
            <v>4.3430999999999997</v>
          </cell>
          <cell r="L30">
            <v>4.5167999999999999</v>
          </cell>
          <cell r="M30">
            <v>4.3186999999999998</v>
          </cell>
          <cell r="N30">
            <v>4.3413000000000004</v>
          </cell>
          <cell r="O30">
            <v>4.4044999999999996</v>
          </cell>
        </row>
        <row r="31">
          <cell r="A31" t="str">
            <v>Tier 2</v>
          </cell>
          <cell r="C31">
            <v>0.21720000000000006</v>
          </cell>
          <cell r="D31">
            <v>4.8036000000000003</v>
          </cell>
          <cell r="E31">
            <v>4.9524999999999997</v>
          </cell>
          <cell r="F31">
            <v>4.8677999999999999</v>
          </cell>
          <cell r="G31">
            <v>5.1439000000000004</v>
          </cell>
          <cell r="H31">
            <v>5.2409999999999997</v>
          </cell>
          <cell r="I31">
            <v>5.2411000000000003</v>
          </cell>
          <cell r="J31">
            <v>5.3376000000000001</v>
          </cell>
          <cell r="K31">
            <v>5.4302000000000001</v>
          </cell>
          <cell r="L31">
            <v>5.6474000000000002</v>
          </cell>
          <cell r="M31">
            <v>5.3997000000000002</v>
          </cell>
          <cell r="N31">
            <v>5.4279999999999999</v>
          </cell>
          <cell r="O31">
            <v>5.5069999999999997</v>
          </cell>
        </row>
        <row r="32">
          <cell r="A32" t="str">
            <v>Tier 3</v>
          </cell>
          <cell r="C32">
            <v>0</v>
          </cell>
          <cell r="D32">
            <v>0</v>
          </cell>
          <cell r="E32">
            <v>0</v>
          </cell>
          <cell r="F32">
            <v>0</v>
          </cell>
          <cell r="G32">
            <v>0</v>
          </cell>
          <cell r="H32">
            <v>0</v>
          </cell>
          <cell r="I32">
            <v>0</v>
          </cell>
          <cell r="J32">
            <v>0</v>
          </cell>
          <cell r="K32">
            <v>0</v>
          </cell>
          <cell r="L32">
            <v>0</v>
          </cell>
          <cell r="M32">
            <v>0</v>
          </cell>
          <cell r="N32">
            <v>0</v>
          </cell>
          <cell r="O32">
            <v>0</v>
          </cell>
        </row>
        <row r="33">
          <cell r="A33" t="str">
            <v>Sub-Total</v>
          </cell>
          <cell r="C33"/>
          <cell r="D33"/>
          <cell r="E33"/>
          <cell r="F33"/>
          <cell r="G33"/>
          <cell r="H33"/>
          <cell r="I33"/>
          <cell r="J33"/>
          <cell r="K33"/>
          <cell r="L33"/>
          <cell r="M33"/>
          <cell r="N33"/>
          <cell r="O33"/>
        </row>
        <row r="34">
          <cell r="D34"/>
          <cell r="E34"/>
          <cell r="F34"/>
          <cell r="G34"/>
          <cell r="H34"/>
          <cell r="I34"/>
          <cell r="J34"/>
          <cell r="K34"/>
          <cell r="L34"/>
          <cell r="M34"/>
          <cell r="N34"/>
          <cell r="O34"/>
        </row>
      </sheetData>
      <sheetData sheetId="10"/>
      <sheetData sheetId="11"/>
      <sheetData sheetId="12">
        <row r="6">
          <cell r="C6">
            <v>2475</v>
          </cell>
        </row>
      </sheetData>
      <sheetData sheetId="13"/>
      <sheetData sheetId="14"/>
      <sheetData sheetId="15"/>
      <sheetData sheetId="16">
        <row r="6">
          <cell r="C6">
            <v>2475</v>
          </cell>
        </row>
      </sheetData>
      <sheetData sheetId="17"/>
      <sheetData sheetId="18">
        <row r="6">
          <cell r="C6">
            <v>2475</v>
          </cell>
        </row>
      </sheetData>
      <sheetData sheetId="19"/>
      <sheetData sheetId="20">
        <row r="6">
          <cell r="C6">
            <v>2475</v>
          </cell>
        </row>
      </sheetData>
      <sheetData sheetId="21"/>
      <sheetData sheetId="22"/>
      <sheetData sheetId="23"/>
      <sheetData sheetId="24"/>
      <sheetData sheetId="25"/>
      <sheetData sheetId="26"/>
      <sheetData sheetId="27"/>
      <sheetData sheetId="28"/>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FO"/>
      <sheetName val="SEARCH"/>
      <sheetName val="ALL DISTRICTS"/>
      <sheetName val="BKD"/>
      <sheetName val="BAR"/>
      <sheetName val="BG"/>
      <sheetName val="DIX"/>
      <sheetName val="ELA"/>
      <sheetName val="GO"/>
      <sheetName val="KRV"/>
      <sheetName val="LAR-AV"/>
      <sheetName val="LAR-PV"/>
      <sheetName val="LAS"/>
      <sheetName val="LIV"/>
      <sheetName val="MRL"/>
      <sheetName val="NVR-CH"/>
      <sheetName val="NVR-ORO"/>
      <sheetName val="SBR"/>
      <sheetName val="SEL"/>
      <sheetName val="STK"/>
      <sheetName val="SVR"/>
      <sheetName val="TRV"/>
      <sheetName val="VIS"/>
      <sheetName val="WLK"/>
      <sheetName val="WIL"/>
      <sheetName val="DO NOT DELETE --&gt;"/>
      <sheetName val="PVP"/>
      <sheetName val="ORO2"/>
      <sheetName val="New District Template"/>
    </sheetNames>
    <sheetDataSet>
      <sheetData sheetId="0"/>
      <sheetData sheetId="1"/>
      <sheetData sheetId="2"/>
      <sheetData sheetId="3">
        <row r="6">
          <cell r="D6" t="str">
            <v>D.24-03-042</v>
          </cell>
        </row>
      </sheetData>
      <sheetData sheetId="4">
        <row r="6">
          <cell r="D6" t="str">
            <v>D.24-03-042</v>
          </cell>
        </row>
      </sheetData>
      <sheetData sheetId="5">
        <row r="6">
          <cell r="D6" t="str">
            <v>D.24-03-042</v>
          </cell>
        </row>
      </sheetData>
      <sheetData sheetId="6">
        <row r="6">
          <cell r="D6" t="str">
            <v>D.24-03-042</v>
          </cell>
        </row>
      </sheetData>
      <sheetData sheetId="7">
        <row r="6">
          <cell r="D6" t="str">
            <v>D.24-03-042</v>
          </cell>
          <cell r="E6" t="str">
            <v>IRMA_Aug 2023</v>
          </cell>
          <cell r="F6" t="str">
            <v>Steps Jan 2024</v>
          </cell>
          <cell r="G6">
            <v>2515</v>
          </cell>
          <cell r="H6" t="str">
            <v>PWO_Jan 2025</v>
          </cell>
          <cell r="I6">
            <v>2539</v>
          </cell>
          <cell r="J6">
            <v>2554</v>
          </cell>
          <cell r="K6">
            <v>2556</v>
          </cell>
          <cell r="L6"/>
          <cell r="M6"/>
          <cell r="N6"/>
          <cell r="O6"/>
        </row>
        <row r="10">
          <cell r="A10" t="str">
            <v>5/8 x 3/4"</v>
          </cell>
          <cell r="D10">
            <v>32.61</v>
          </cell>
          <cell r="E10">
            <v>32.049999999999997</v>
          </cell>
          <cell r="F10">
            <v>32.58</v>
          </cell>
          <cell r="G10">
            <v>32.659999999999997</v>
          </cell>
          <cell r="H10">
            <v>32.96</v>
          </cell>
          <cell r="I10">
            <v>34.08</v>
          </cell>
          <cell r="J10">
            <v>34.28</v>
          </cell>
          <cell r="K10">
            <v>34.35</v>
          </cell>
          <cell r="L10"/>
          <cell r="M10"/>
          <cell r="N10"/>
          <cell r="O10"/>
        </row>
        <row r="11">
          <cell r="A11" t="str">
            <v>Fire Sprinkler w/ 3/4"</v>
          </cell>
          <cell r="D11">
            <v>0</v>
          </cell>
          <cell r="E11">
            <v>0</v>
          </cell>
          <cell r="F11">
            <v>0</v>
          </cell>
          <cell r="G11">
            <v>0</v>
          </cell>
          <cell r="H11">
            <v>0</v>
          </cell>
          <cell r="I11">
            <v>0</v>
          </cell>
          <cell r="J11">
            <v>0</v>
          </cell>
          <cell r="K11">
            <v>0</v>
          </cell>
          <cell r="L11"/>
          <cell r="M11"/>
          <cell r="N11"/>
          <cell r="O11"/>
        </row>
        <row r="12">
          <cell r="A12" t="str">
            <v>3/4"</v>
          </cell>
          <cell r="D12">
            <v>48.92</v>
          </cell>
          <cell r="E12">
            <v>48.08</v>
          </cell>
          <cell r="F12">
            <v>48.87</v>
          </cell>
          <cell r="G12">
            <v>48.99</v>
          </cell>
          <cell r="H12">
            <v>49.44</v>
          </cell>
          <cell r="I12">
            <v>51.12</v>
          </cell>
          <cell r="J12">
            <v>51.42</v>
          </cell>
          <cell r="K12">
            <v>51.53</v>
          </cell>
          <cell r="L12"/>
          <cell r="M12"/>
          <cell r="N12"/>
          <cell r="O12"/>
        </row>
        <row r="13">
          <cell r="A13" t="str">
            <v>Fire Sprinkler w/ 1"</v>
          </cell>
          <cell r="D13">
            <v>33.590000000000003</v>
          </cell>
          <cell r="E13">
            <v>33.01</v>
          </cell>
          <cell r="F13">
            <v>33.56</v>
          </cell>
          <cell r="G13">
            <v>33.64</v>
          </cell>
          <cell r="H13">
            <v>33.950000000000003</v>
          </cell>
          <cell r="I13">
            <v>35.1</v>
          </cell>
          <cell r="J13">
            <v>35.31</v>
          </cell>
          <cell r="K13">
            <v>35.380000000000003</v>
          </cell>
          <cell r="L13"/>
          <cell r="M13"/>
          <cell r="N13"/>
          <cell r="O13"/>
          <cell r="Q13"/>
        </row>
        <row r="14">
          <cell r="A14" t="str">
            <v>1"</v>
          </cell>
          <cell r="D14">
            <v>81.53</v>
          </cell>
          <cell r="E14">
            <v>80.13</v>
          </cell>
          <cell r="F14">
            <v>81.45</v>
          </cell>
          <cell r="G14">
            <v>81.650000000000006</v>
          </cell>
          <cell r="H14">
            <v>82.4</v>
          </cell>
          <cell r="I14">
            <v>85.2</v>
          </cell>
          <cell r="J14">
            <v>85.7</v>
          </cell>
          <cell r="K14">
            <v>85.88</v>
          </cell>
          <cell r="L14"/>
          <cell r="M14"/>
          <cell r="N14"/>
          <cell r="O14"/>
          <cell r="Q14"/>
        </row>
        <row r="15">
          <cell r="A15" t="str">
            <v>1-1/2"</v>
          </cell>
          <cell r="D15">
            <v>163.05000000000001</v>
          </cell>
          <cell r="E15">
            <v>160.25</v>
          </cell>
          <cell r="F15">
            <v>162.9</v>
          </cell>
          <cell r="G15">
            <v>163.30000000000001</v>
          </cell>
          <cell r="H15">
            <v>164.8</v>
          </cell>
          <cell r="I15">
            <v>170.4</v>
          </cell>
          <cell r="J15">
            <v>171.4</v>
          </cell>
          <cell r="K15">
            <v>171.75</v>
          </cell>
          <cell r="L15"/>
          <cell r="M15"/>
          <cell r="N15"/>
          <cell r="O15"/>
        </row>
        <row r="16">
          <cell r="A16" t="str">
            <v>Fire Sprinkler w/ 2"</v>
          </cell>
          <cell r="D16">
            <v>0</v>
          </cell>
          <cell r="E16">
            <v>0</v>
          </cell>
          <cell r="F16">
            <v>0</v>
          </cell>
          <cell r="G16">
            <v>0</v>
          </cell>
          <cell r="H16">
            <v>0</v>
          </cell>
          <cell r="I16">
            <v>0</v>
          </cell>
          <cell r="J16">
            <v>0</v>
          </cell>
          <cell r="K16">
            <v>0</v>
          </cell>
          <cell r="L16"/>
          <cell r="M16"/>
          <cell r="N16"/>
          <cell r="O16"/>
        </row>
        <row r="17">
          <cell r="A17" t="str">
            <v>2"</v>
          </cell>
          <cell r="D17">
            <v>260.88</v>
          </cell>
          <cell r="E17">
            <v>256.39999999999998</v>
          </cell>
          <cell r="F17">
            <v>260.64</v>
          </cell>
          <cell r="G17">
            <v>261.27999999999997</v>
          </cell>
          <cell r="H17">
            <v>263.68</v>
          </cell>
          <cell r="I17">
            <v>272.64</v>
          </cell>
          <cell r="J17">
            <v>274.24</v>
          </cell>
          <cell r="K17">
            <v>274.8</v>
          </cell>
          <cell r="L17"/>
          <cell r="M17"/>
          <cell r="N17"/>
          <cell r="O17"/>
        </row>
        <row r="18">
          <cell r="A18" t="str">
            <v>3"</v>
          </cell>
          <cell r="D18">
            <v>489.15</v>
          </cell>
          <cell r="E18">
            <v>480.75</v>
          </cell>
          <cell r="F18">
            <v>488.7</v>
          </cell>
          <cell r="G18">
            <v>489.9</v>
          </cell>
          <cell r="H18">
            <v>494.4</v>
          </cell>
          <cell r="I18">
            <v>511.2</v>
          </cell>
          <cell r="J18">
            <v>514.20000000000005</v>
          </cell>
          <cell r="K18">
            <v>515.25</v>
          </cell>
          <cell r="L18"/>
          <cell r="M18"/>
          <cell r="N18"/>
          <cell r="O18"/>
        </row>
        <row r="19">
          <cell r="A19" t="str">
            <v>4"</v>
          </cell>
          <cell r="D19">
            <v>815.25</v>
          </cell>
          <cell r="E19">
            <v>801.25</v>
          </cell>
          <cell r="F19">
            <v>814.5</v>
          </cell>
          <cell r="G19">
            <v>816.5</v>
          </cell>
          <cell r="H19">
            <v>824</v>
          </cell>
          <cell r="I19">
            <v>852</v>
          </cell>
          <cell r="J19">
            <v>857</v>
          </cell>
          <cell r="K19">
            <v>858.75</v>
          </cell>
          <cell r="L19"/>
          <cell r="M19"/>
          <cell r="N19"/>
          <cell r="O19"/>
        </row>
        <row r="20">
          <cell r="A20" t="str">
            <v>6"</v>
          </cell>
          <cell r="D20">
            <v>1630.5</v>
          </cell>
          <cell r="E20">
            <v>1602.5</v>
          </cell>
          <cell r="F20">
            <v>1629</v>
          </cell>
          <cell r="G20">
            <v>1633</v>
          </cell>
          <cell r="H20">
            <v>1648</v>
          </cell>
          <cell r="I20">
            <v>1704</v>
          </cell>
          <cell r="J20">
            <v>1714</v>
          </cell>
          <cell r="K20">
            <v>1717.5</v>
          </cell>
          <cell r="L20"/>
          <cell r="M20"/>
          <cell r="N20"/>
          <cell r="O20"/>
        </row>
        <row r="21">
          <cell r="A21" t="str">
            <v>8"</v>
          </cell>
          <cell r="D21">
            <v>2608.8000000000002</v>
          </cell>
          <cell r="E21">
            <v>2564</v>
          </cell>
          <cell r="F21">
            <v>2606.4</v>
          </cell>
          <cell r="G21">
            <v>2612.8000000000002</v>
          </cell>
          <cell r="H21">
            <v>2636.8</v>
          </cell>
          <cell r="I21">
            <v>2726.4</v>
          </cell>
          <cell r="J21">
            <v>2742.4</v>
          </cell>
          <cell r="K21">
            <v>2748</v>
          </cell>
          <cell r="L21"/>
          <cell r="M21"/>
          <cell r="N21"/>
          <cell r="O21"/>
        </row>
        <row r="22">
          <cell r="A22" t="str">
            <v>10"</v>
          </cell>
          <cell r="D22">
            <v>3750.15</v>
          </cell>
          <cell r="E22">
            <v>3685.75</v>
          </cell>
          <cell r="F22">
            <v>3746.7</v>
          </cell>
          <cell r="G22">
            <v>3755.9</v>
          </cell>
          <cell r="H22">
            <v>3790.4</v>
          </cell>
          <cell r="I22">
            <v>3919.2</v>
          </cell>
          <cell r="J22">
            <v>3942.2</v>
          </cell>
          <cell r="K22">
            <v>3950.25</v>
          </cell>
          <cell r="L22"/>
          <cell r="M22"/>
          <cell r="N22"/>
          <cell r="O22"/>
        </row>
        <row r="23">
          <cell r="A23" t="str">
            <v>12"</v>
          </cell>
          <cell r="D23">
            <v>5380.65</v>
          </cell>
          <cell r="E23">
            <v>5288.25</v>
          </cell>
          <cell r="F23">
            <v>5375.7</v>
          </cell>
          <cell r="G23">
            <v>5388.9</v>
          </cell>
          <cell r="H23">
            <v>5438.4</v>
          </cell>
          <cell r="I23">
            <v>5623.2</v>
          </cell>
          <cell r="J23">
            <v>5656.2</v>
          </cell>
          <cell r="K23">
            <v>5667.75</v>
          </cell>
          <cell r="L23"/>
          <cell r="M23"/>
          <cell r="N23"/>
          <cell r="O23"/>
        </row>
        <row r="24">
          <cell r="A24" t="str">
            <v>14"</v>
          </cell>
          <cell r="D24">
            <v>7337.25</v>
          </cell>
          <cell r="E24">
            <v>7211.25</v>
          </cell>
          <cell r="F24">
            <v>7330.5</v>
          </cell>
          <cell r="G24">
            <v>7348.5</v>
          </cell>
          <cell r="H24">
            <v>7416</v>
          </cell>
          <cell r="I24">
            <v>7668</v>
          </cell>
          <cell r="J24">
            <v>7713</v>
          </cell>
          <cell r="K24">
            <v>7728.75</v>
          </cell>
          <cell r="L24"/>
          <cell r="M24"/>
          <cell r="N24"/>
          <cell r="O24"/>
        </row>
        <row r="25">
          <cell r="A25" t="str">
            <v>16"</v>
          </cell>
          <cell r="D25">
            <v>7500.3</v>
          </cell>
          <cell r="E25">
            <v>7371.5</v>
          </cell>
          <cell r="F25">
            <v>7493.4</v>
          </cell>
          <cell r="G25">
            <v>7511.8</v>
          </cell>
          <cell r="H25">
            <v>7580.8</v>
          </cell>
          <cell r="I25">
            <v>7838.4</v>
          </cell>
          <cell r="J25">
            <v>7884.4</v>
          </cell>
          <cell r="K25">
            <v>7900.5</v>
          </cell>
          <cell r="L25"/>
          <cell r="M25"/>
          <cell r="N25"/>
          <cell r="O25"/>
        </row>
        <row r="26">
          <cell r="A26" t="str">
            <v>18"</v>
          </cell>
          <cell r="D26">
            <v>7989.45</v>
          </cell>
          <cell r="E26">
            <v>7852.25</v>
          </cell>
          <cell r="F26">
            <v>7982.1</v>
          </cell>
          <cell r="G26">
            <v>8001.7</v>
          </cell>
          <cell r="H26">
            <v>8075.2</v>
          </cell>
          <cell r="I26">
            <v>8349.6</v>
          </cell>
          <cell r="J26">
            <v>8398.6</v>
          </cell>
          <cell r="K26">
            <v>8415.75</v>
          </cell>
          <cell r="L26"/>
          <cell r="M26"/>
          <cell r="N26"/>
          <cell r="O26"/>
        </row>
        <row r="27">
          <cell r="A27" t="str">
            <v>Sub-Total</v>
          </cell>
          <cell r="D27"/>
          <cell r="E27"/>
          <cell r="F27"/>
          <cell r="G27"/>
          <cell r="H27"/>
          <cell r="I27"/>
          <cell r="J27"/>
          <cell r="K27"/>
          <cell r="L27"/>
          <cell r="M27"/>
          <cell r="N27"/>
          <cell r="O27"/>
        </row>
        <row r="28">
          <cell r="A28"/>
          <cell r="D28"/>
          <cell r="E28"/>
          <cell r="F28"/>
          <cell r="G28"/>
          <cell r="H28"/>
          <cell r="I28"/>
          <cell r="J28"/>
          <cell r="K28"/>
          <cell r="L28"/>
          <cell r="M28"/>
          <cell r="N28"/>
          <cell r="O28"/>
        </row>
        <row r="29">
          <cell r="A29" t="str">
            <v>Quantity Rate</v>
          </cell>
          <cell r="D29"/>
          <cell r="E29"/>
          <cell r="F29"/>
          <cell r="G29"/>
          <cell r="H29"/>
          <cell r="I29"/>
          <cell r="J29"/>
          <cell r="K29"/>
          <cell r="L29"/>
          <cell r="M29"/>
          <cell r="N29"/>
          <cell r="O29"/>
        </row>
        <row r="30">
          <cell r="A30" t="str">
            <v>Tier 1</v>
          </cell>
          <cell r="B30">
            <v>6</v>
          </cell>
          <cell r="D30">
            <v>1.7153</v>
          </cell>
          <cell r="E30">
            <v>1.7261000000000002</v>
          </cell>
          <cell r="F30">
            <v>1.7733000000000001</v>
          </cell>
          <cell r="G30">
            <v>1.7774000000000001</v>
          </cell>
          <cell r="H30">
            <v>1.8232999999999999</v>
          </cell>
          <cell r="I30">
            <v>1.8542000000000001</v>
          </cell>
          <cell r="J30">
            <v>1.8653</v>
          </cell>
          <cell r="K30">
            <v>1.8779999999999999</v>
          </cell>
          <cell r="L30"/>
          <cell r="M30"/>
          <cell r="N30"/>
          <cell r="O30"/>
        </row>
        <row r="31">
          <cell r="A31" t="str">
            <v>Tier 2</v>
          </cell>
          <cell r="B31">
            <v>8</v>
          </cell>
          <cell r="D31">
            <v>6.8395000000000001</v>
          </cell>
          <cell r="E31">
            <v>6.8831000000000007</v>
          </cell>
          <cell r="F31">
            <v>7.0705999999999998</v>
          </cell>
          <cell r="G31">
            <v>7.0869999999999997</v>
          </cell>
          <cell r="H31">
            <v>7.2702999999999998</v>
          </cell>
          <cell r="I31">
            <v>7.3935000000000004</v>
          </cell>
          <cell r="J31">
            <v>7.4378000000000002</v>
          </cell>
          <cell r="K31">
            <v>7.4882</v>
          </cell>
          <cell r="L31"/>
          <cell r="M31"/>
          <cell r="N31"/>
          <cell r="O31"/>
        </row>
        <row r="32">
          <cell r="A32" t="str">
            <v>Tier 3</v>
          </cell>
          <cell r="B32">
            <v>14</v>
          </cell>
          <cell r="D32">
            <v>8.5474999999999994</v>
          </cell>
          <cell r="E32">
            <v>8.6021000000000001</v>
          </cell>
          <cell r="F32">
            <v>8.8362999999999996</v>
          </cell>
          <cell r="G32">
            <v>8.8567999999999998</v>
          </cell>
          <cell r="H32">
            <v>9.0859000000000005</v>
          </cell>
          <cell r="I32">
            <v>9.2398000000000007</v>
          </cell>
          <cell r="J32">
            <v>9.2951999999999995</v>
          </cell>
          <cell r="K32">
            <v>9.3582000000000001</v>
          </cell>
          <cell r="L32"/>
          <cell r="M32"/>
          <cell r="N32"/>
          <cell r="O32"/>
        </row>
        <row r="33">
          <cell r="A33" t="str">
            <v>Tier 4</v>
          </cell>
          <cell r="D33">
            <v>0</v>
          </cell>
          <cell r="E33">
            <v>0</v>
          </cell>
          <cell r="F33">
            <v>0</v>
          </cell>
          <cell r="G33">
            <v>0</v>
          </cell>
          <cell r="H33">
            <v>0</v>
          </cell>
          <cell r="I33">
            <v>0</v>
          </cell>
          <cell r="J33">
            <v>0</v>
          </cell>
          <cell r="K33">
            <v>0</v>
          </cell>
          <cell r="L33"/>
          <cell r="M33"/>
          <cell r="N33"/>
          <cell r="O33"/>
        </row>
      </sheetData>
      <sheetData sheetId="8"/>
      <sheetData sheetId="9">
        <row r="6">
          <cell r="D6" t="str">
            <v>D.24-03-042</v>
          </cell>
        </row>
      </sheetData>
      <sheetData sheetId="10">
        <row r="6">
          <cell r="D6" t="str">
            <v>D.24-03-042</v>
          </cell>
        </row>
      </sheetData>
      <sheetData sheetId="11">
        <row r="6">
          <cell r="D6" t="str">
            <v>D.24-03-042</v>
          </cell>
        </row>
      </sheetData>
      <sheetData sheetId="12">
        <row r="6">
          <cell r="D6" t="str">
            <v>D.24-03-042</v>
          </cell>
        </row>
      </sheetData>
      <sheetData sheetId="13">
        <row r="6">
          <cell r="D6" t="str">
            <v>D.24-03-042</v>
          </cell>
        </row>
      </sheetData>
      <sheetData sheetId="14">
        <row r="6">
          <cell r="D6" t="str">
            <v>D.24-03-042</v>
          </cell>
        </row>
      </sheetData>
      <sheetData sheetId="15">
        <row r="6">
          <cell r="D6" t="str">
            <v>D.24-03-042</v>
          </cell>
        </row>
      </sheetData>
      <sheetData sheetId="16">
        <row r="6">
          <cell r="D6" t="str">
            <v>D.24-03-042</v>
          </cell>
        </row>
      </sheetData>
      <sheetData sheetId="17">
        <row r="6">
          <cell r="D6" t="str">
            <v>D.24-03-042</v>
          </cell>
        </row>
      </sheetData>
      <sheetData sheetId="18">
        <row r="6">
          <cell r="D6" t="str">
            <v>D.24-03-042</v>
          </cell>
        </row>
      </sheetData>
      <sheetData sheetId="19">
        <row r="6">
          <cell r="D6" t="str">
            <v>D.24-03-042</v>
          </cell>
        </row>
      </sheetData>
      <sheetData sheetId="20">
        <row r="6">
          <cell r="D6" t="str">
            <v>D.24-03-042</v>
          </cell>
        </row>
      </sheetData>
      <sheetData sheetId="21">
        <row r="90">
          <cell r="J90">
            <v>275199.48</v>
          </cell>
        </row>
      </sheetData>
      <sheetData sheetId="22">
        <row r="6">
          <cell r="D6" t="str">
            <v>D.24-03-042</v>
          </cell>
        </row>
      </sheetData>
      <sheetData sheetId="23">
        <row r="6">
          <cell r="D6" t="str">
            <v>D.24-03-042</v>
          </cell>
        </row>
      </sheetData>
      <sheetData sheetId="24">
        <row r="6">
          <cell r="D6" t="str">
            <v>D.24-03-042</v>
          </cell>
        </row>
      </sheetData>
      <sheetData sheetId="25"/>
      <sheetData sheetId="26"/>
      <sheetData sheetId="27">
        <row r="10">
          <cell r="G10">
            <v>14.67</v>
          </cell>
        </row>
      </sheetData>
      <sheetData sheetId="28"/>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FO"/>
      <sheetName val="SEARCH"/>
      <sheetName val="ALL DISTRICTS"/>
      <sheetName val="BKD"/>
      <sheetName val="BAR"/>
      <sheetName val="BG"/>
      <sheetName val="DIX"/>
      <sheetName val="DIX2"/>
      <sheetName val="ELA"/>
      <sheetName val="GO"/>
      <sheetName val="KRV"/>
      <sheetName val="LAR-AV"/>
      <sheetName val="LAR-PV"/>
      <sheetName val="LAS"/>
      <sheetName val="LIV"/>
      <sheetName val="MRL"/>
      <sheetName val="NVR-CH"/>
      <sheetName val="NVR-ORO"/>
      <sheetName val="ORO2"/>
      <sheetName val="PVP"/>
      <sheetName val="SBR"/>
      <sheetName val="SEL"/>
      <sheetName val="STK"/>
      <sheetName val="SVR"/>
      <sheetName val="TRV"/>
      <sheetName val="VIS"/>
      <sheetName val="WLK"/>
      <sheetName val="WIL"/>
      <sheetName val="DO NOT DELETE --&gt;"/>
      <sheetName val="New District Template"/>
      <sheetName val="LAR (PV)"/>
    </sheetNames>
    <sheetDataSet>
      <sheetData sheetId="0"/>
      <sheetData sheetId="1"/>
      <sheetData sheetId="2"/>
      <sheetData sheetId="3">
        <row r="6">
          <cell r="D6" t="str">
            <v>2024 GRC TY</v>
          </cell>
        </row>
      </sheetData>
      <sheetData sheetId="4"/>
      <sheetData sheetId="5"/>
      <sheetData sheetId="6"/>
      <sheetData sheetId="7"/>
      <sheetData sheetId="8">
        <row r="6">
          <cell r="D6" t="str">
            <v>2024 GRC TY</v>
          </cell>
          <cell r="E6" t="str">
            <v>2024 GRC Escalation Yr</v>
          </cell>
          <cell r="F6" t="str">
            <v>2024 GRC Attrition Year</v>
          </cell>
          <cell r="G6"/>
          <cell r="H6"/>
          <cell r="I6"/>
          <cell r="J6"/>
          <cell r="K6"/>
          <cell r="L6"/>
          <cell r="M6"/>
          <cell r="N6"/>
          <cell r="O6"/>
        </row>
        <row r="10">
          <cell r="A10" t="str">
            <v>5/8 x 3/4"</v>
          </cell>
          <cell r="D10">
            <v>32.880000000000003</v>
          </cell>
          <cell r="E10">
            <v>35.450000000000003</v>
          </cell>
          <cell r="F10">
            <v>38.450000000000003</v>
          </cell>
          <cell r="G10"/>
          <cell r="H10"/>
          <cell r="I10"/>
          <cell r="J10"/>
          <cell r="K10"/>
          <cell r="L10"/>
          <cell r="M10"/>
          <cell r="N10"/>
          <cell r="O10"/>
        </row>
        <row r="11">
          <cell r="A11" t="str">
            <v>Fire Sprinkler w/ 3/4"</v>
          </cell>
          <cell r="D11">
            <v>0</v>
          </cell>
          <cell r="E11">
            <v>0</v>
          </cell>
          <cell r="F11">
            <v>0</v>
          </cell>
          <cell r="G11"/>
          <cell r="H11"/>
          <cell r="I11"/>
          <cell r="J11"/>
          <cell r="K11"/>
          <cell r="L11"/>
          <cell r="M11"/>
          <cell r="N11"/>
          <cell r="O11"/>
        </row>
        <row r="12">
          <cell r="A12" t="str">
            <v>3/4"</v>
          </cell>
          <cell r="D12">
            <v>49.33</v>
          </cell>
          <cell r="E12">
            <v>53.18</v>
          </cell>
          <cell r="F12">
            <v>57.68</v>
          </cell>
          <cell r="G12"/>
          <cell r="H12"/>
          <cell r="I12"/>
          <cell r="J12"/>
          <cell r="K12"/>
          <cell r="L12"/>
          <cell r="M12"/>
          <cell r="N12"/>
          <cell r="O12"/>
        </row>
        <row r="13">
          <cell r="A13" t="str">
            <v>Fire Sprinkler w/ 1"</v>
          </cell>
          <cell r="D13">
            <v>34.200000000000003</v>
          </cell>
          <cell r="E13">
            <v>36.869999999999997</v>
          </cell>
          <cell r="F13">
            <v>39.99</v>
          </cell>
          <cell r="G13"/>
          <cell r="H13"/>
          <cell r="I13"/>
          <cell r="J13"/>
          <cell r="K13"/>
          <cell r="L13"/>
          <cell r="M13"/>
          <cell r="N13"/>
          <cell r="O13"/>
          <cell r="Q13"/>
        </row>
        <row r="14">
          <cell r="A14" t="str">
            <v>1"</v>
          </cell>
          <cell r="D14">
            <v>82.21</v>
          </cell>
          <cell r="E14">
            <v>88.63</v>
          </cell>
          <cell r="F14">
            <v>96.13</v>
          </cell>
          <cell r="G14"/>
          <cell r="H14"/>
          <cell r="I14"/>
          <cell r="J14"/>
          <cell r="K14"/>
          <cell r="L14"/>
          <cell r="M14"/>
          <cell r="N14"/>
          <cell r="O14"/>
          <cell r="Q14"/>
        </row>
        <row r="15">
          <cell r="A15" t="str">
            <v>1-1/2"</v>
          </cell>
          <cell r="D15">
            <v>164.42</v>
          </cell>
          <cell r="E15">
            <v>177.25</v>
          </cell>
          <cell r="F15">
            <v>192.25</v>
          </cell>
          <cell r="G15"/>
          <cell r="H15"/>
          <cell r="I15"/>
          <cell r="J15"/>
          <cell r="K15"/>
          <cell r="L15"/>
          <cell r="M15"/>
          <cell r="N15"/>
          <cell r="O15"/>
        </row>
        <row r="16">
          <cell r="A16" t="str">
            <v>Fire Sprinkler w/ 2"</v>
          </cell>
          <cell r="D16">
            <v>0</v>
          </cell>
          <cell r="E16">
            <v>0</v>
          </cell>
          <cell r="F16">
            <v>0</v>
          </cell>
          <cell r="G16"/>
          <cell r="H16"/>
          <cell r="I16"/>
          <cell r="J16"/>
          <cell r="K16"/>
          <cell r="L16"/>
          <cell r="M16"/>
          <cell r="N16"/>
          <cell r="O16"/>
        </row>
        <row r="17">
          <cell r="A17" t="str">
            <v>2"</v>
          </cell>
          <cell r="D17">
            <v>263.07</v>
          </cell>
          <cell r="E17">
            <v>283.61</v>
          </cell>
          <cell r="F17">
            <v>307.60000000000002</v>
          </cell>
          <cell r="G17"/>
          <cell r="H17"/>
          <cell r="I17"/>
          <cell r="J17"/>
          <cell r="K17"/>
          <cell r="L17"/>
          <cell r="M17"/>
          <cell r="N17"/>
          <cell r="O17"/>
        </row>
        <row r="18">
          <cell r="A18" t="str">
            <v>3"</v>
          </cell>
          <cell r="D18">
            <v>493.26</v>
          </cell>
          <cell r="E18">
            <v>531.76</v>
          </cell>
          <cell r="F18">
            <v>576.76</v>
          </cell>
          <cell r="G18"/>
          <cell r="H18"/>
          <cell r="I18"/>
          <cell r="J18"/>
          <cell r="K18"/>
          <cell r="L18"/>
          <cell r="M18"/>
          <cell r="N18"/>
          <cell r="O18"/>
        </row>
        <row r="19">
          <cell r="A19" t="str">
            <v>4"</v>
          </cell>
          <cell r="D19">
            <v>822.09</v>
          </cell>
          <cell r="E19">
            <v>886.27</v>
          </cell>
          <cell r="F19">
            <v>961.26</v>
          </cell>
          <cell r="G19"/>
          <cell r="H19"/>
          <cell r="I19"/>
          <cell r="J19"/>
          <cell r="K19"/>
          <cell r="L19"/>
          <cell r="M19"/>
          <cell r="N19"/>
          <cell r="O19"/>
        </row>
        <row r="20">
          <cell r="A20" t="str">
            <v>6"</v>
          </cell>
          <cell r="D20">
            <v>1644.19</v>
          </cell>
          <cell r="E20">
            <v>1772.54</v>
          </cell>
          <cell r="F20">
            <v>1922.53</v>
          </cell>
          <cell r="G20"/>
          <cell r="H20"/>
          <cell r="I20"/>
          <cell r="J20"/>
          <cell r="K20"/>
          <cell r="L20"/>
          <cell r="M20"/>
          <cell r="N20"/>
          <cell r="O20"/>
        </row>
        <row r="21">
          <cell r="A21" t="str">
            <v>8"</v>
          </cell>
          <cell r="D21">
            <v>2630.7</v>
          </cell>
          <cell r="E21">
            <v>2836.06</v>
          </cell>
          <cell r="F21">
            <v>3076.04</v>
          </cell>
          <cell r="G21"/>
          <cell r="H21"/>
          <cell r="I21"/>
          <cell r="J21"/>
          <cell r="K21"/>
          <cell r="L21"/>
          <cell r="M21"/>
          <cell r="N21"/>
          <cell r="O21"/>
        </row>
        <row r="22">
          <cell r="A22" t="str">
            <v>10"</v>
          </cell>
          <cell r="D22">
            <v>3781.63</v>
          </cell>
          <cell r="E22">
            <v>4076.83</v>
          </cell>
          <cell r="F22">
            <v>4421.8100000000004</v>
          </cell>
          <cell r="G22"/>
          <cell r="H22"/>
          <cell r="I22"/>
          <cell r="J22"/>
          <cell r="K22"/>
          <cell r="L22"/>
          <cell r="M22"/>
          <cell r="N22"/>
          <cell r="O22"/>
        </row>
        <row r="23">
          <cell r="A23" t="str">
            <v>12"</v>
          </cell>
          <cell r="D23">
            <v>5425.82</v>
          </cell>
          <cell r="E23">
            <v>5849.37</v>
          </cell>
          <cell r="F23">
            <v>6344.34</v>
          </cell>
          <cell r="G23"/>
          <cell r="H23"/>
          <cell r="I23"/>
          <cell r="J23"/>
          <cell r="K23"/>
          <cell r="L23"/>
          <cell r="M23"/>
          <cell r="N23"/>
          <cell r="O23"/>
        </row>
        <row r="24">
          <cell r="A24" t="str">
            <v>14"</v>
          </cell>
          <cell r="D24">
            <v>7398.85</v>
          </cell>
          <cell r="E24">
            <v>7976.41</v>
          </cell>
          <cell r="F24">
            <v>8651.3700000000008</v>
          </cell>
          <cell r="G24"/>
          <cell r="H24"/>
          <cell r="I24"/>
          <cell r="J24"/>
          <cell r="K24"/>
          <cell r="L24"/>
          <cell r="M24"/>
          <cell r="N24"/>
          <cell r="O24"/>
        </row>
        <row r="25">
          <cell r="A25" t="str">
            <v>16"</v>
          </cell>
          <cell r="D25">
            <v>7563.27</v>
          </cell>
          <cell r="E25">
            <v>8153.66</v>
          </cell>
          <cell r="F25">
            <v>8843.6200000000008</v>
          </cell>
          <cell r="G25"/>
          <cell r="H25"/>
          <cell r="I25"/>
          <cell r="J25"/>
          <cell r="K25"/>
          <cell r="L25"/>
          <cell r="M25"/>
          <cell r="N25"/>
          <cell r="O25"/>
        </row>
        <row r="26">
          <cell r="A26" t="str">
            <v>18"</v>
          </cell>
          <cell r="D26">
            <v>8056.52</v>
          </cell>
          <cell r="E26">
            <v>8685.42</v>
          </cell>
          <cell r="F26">
            <v>9420.3799999999992</v>
          </cell>
          <cell r="G26"/>
          <cell r="H26"/>
          <cell r="I26"/>
          <cell r="J26"/>
          <cell r="K26"/>
          <cell r="L26"/>
          <cell r="M26"/>
          <cell r="N26"/>
          <cell r="O26"/>
        </row>
        <row r="27">
          <cell r="A27" t="str">
            <v>Sub-Total</v>
          </cell>
          <cell r="D27"/>
          <cell r="E27"/>
          <cell r="F27"/>
          <cell r="G27"/>
          <cell r="H27"/>
          <cell r="I27"/>
          <cell r="J27"/>
          <cell r="K27"/>
          <cell r="L27"/>
          <cell r="M27"/>
          <cell r="N27"/>
          <cell r="O27"/>
        </row>
        <row r="28">
          <cell r="A28"/>
          <cell r="D28"/>
          <cell r="E28"/>
          <cell r="F28"/>
          <cell r="G28"/>
          <cell r="H28"/>
          <cell r="I28"/>
          <cell r="J28"/>
          <cell r="K28"/>
          <cell r="L28"/>
          <cell r="M28"/>
          <cell r="N28"/>
          <cell r="O28"/>
        </row>
        <row r="29">
          <cell r="A29" t="str">
            <v>Quantity Rate</v>
          </cell>
          <cell r="D29"/>
          <cell r="E29"/>
          <cell r="F29"/>
          <cell r="G29"/>
          <cell r="H29"/>
          <cell r="I29"/>
          <cell r="J29"/>
          <cell r="K29"/>
          <cell r="L29"/>
          <cell r="M29"/>
          <cell r="N29"/>
          <cell r="O29"/>
        </row>
        <row r="30">
          <cell r="A30" t="str">
            <v>Tier 1</v>
          </cell>
          <cell r="B30">
            <v>6</v>
          </cell>
          <cell r="D30">
            <v>0.79</v>
          </cell>
          <cell r="E30">
            <v>0.85229999999999995</v>
          </cell>
          <cell r="F30">
            <v>0.92510000000000003</v>
          </cell>
          <cell r="G30"/>
          <cell r="H30"/>
          <cell r="I30"/>
          <cell r="J30"/>
          <cell r="K30"/>
          <cell r="L30"/>
          <cell r="M30"/>
          <cell r="N30"/>
          <cell r="O30"/>
        </row>
        <row r="31">
          <cell r="A31" t="str">
            <v>Tier 2</v>
          </cell>
          <cell r="B31">
            <v>7</v>
          </cell>
          <cell r="D31">
            <v>3.1598000000000002</v>
          </cell>
          <cell r="E31">
            <v>3.4087999999999998</v>
          </cell>
          <cell r="F31">
            <v>3.6998000000000002</v>
          </cell>
          <cell r="G31"/>
          <cell r="H31"/>
          <cell r="I31"/>
          <cell r="J31"/>
          <cell r="K31"/>
          <cell r="L31"/>
          <cell r="M31"/>
          <cell r="N31"/>
          <cell r="O31"/>
        </row>
        <row r="32">
          <cell r="A32" t="str">
            <v>Tier 3</v>
          </cell>
          <cell r="B32">
            <v>13</v>
          </cell>
          <cell r="D32">
            <v>6.3193999999999999</v>
          </cell>
          <cell r="E32">
            <v>6.8174000000000001</v>
          </cell>
          <cell r="F32">
            <v>7.3994</v>
          </cell>
          <cell r="G32"/>
          <cell r="H32"/>
          <cell r="I32"/>
          <cell r="J32"/>
          <cell r="K32"/>
          <cell r="L32"/>
          <cell r="M32"/>
          <cell r="N32"/>
          <cell r="O32"/>
        </row>
        <row r="33">
          <cell r="A33" t="str">
            <v>Tier 4</v>
          </cell>
          <cell r="B33">
            <v>26</v>
          </cell>
          <cell r="D33">
            <v>12.6388</v>
          </cell>
          <cell r="E33">
            <v>13.6348</v>
          </cell>
          <cell r="F33">
            <v>14.7989</v>
          </cell>
          <cell r="G33"/>
          <cell r="H33"/>
          <cell r="I33"/>
          <cell r="J33"/>
          <cell r="K33"/>
          <cell r="L33"/>
          <cell r="M33"/>
          <cell r="N33"/>
          <cell r="O33"/>
        </row>
      </sheetData>
      <sheetData sheetId="9"/>
      <sheetData sheetId="10">
        <row r="6">
          <cell r="D6" t="str">
            <v>2024 GRC TY</v>
          </cell>
        </row>
      </sheetData>
      <sheetData sheetId="11"/>
      <sheetData sheetId="12"/>
      <sheetData sheetId="13"/>
      <sheetData sheetId="14">
        <row r="6">
          <cell r="D6" t="str">
            <v>2024 GRC TY</v>
          </cell>
        </row>
      </sheetData>
      <sheetData sheetId="15"/>
      <sheetData sheetId="16">
        <row r="6">
          <cell r="D6" t="str">
            <v>2024 GRC TY</v>
          </cell>
        </row>
      </sheetData>
      <sheetData sheetId="17">
        <row r="6">
          <cell r="D6" t="str">
            <v>2024 GRC TY</v>
          </cell>
        </row>
      </sheetData>
      <sheetData sheetId="18"/>
      <sheetData sheetId="19"/>
      <sheetData sheetId="20"/>
      <sheetData sheetId="21"/>
      <sheetData sheetId="22">
        <row r="6">
          <cell r="D6" t="str">
            <v>2024 GRC TY</v>
          </cell>
        </row>
      </sheetData>
      <sheetData sheetId="23"/>
      <sheetData sheetId="24"/>
      <sheetData sheetId="25"/>
      <sheetData sheetId="26"/>
      <sheetData sheetId="27"/>
      <sheetData sheetId="28"/>
      <sheetData sheetId="29"/>
      <sheetData sheetId="3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BKD"/>
      <sheetName val="Sheet1"/>
      <sheetName val="BAR"/>
      <sheetName val="BG"/>
      <sheetName val="DIX"/>
      <sheetName val="DOM"/>
      <sheetName val="ELA"/>
      <sheetName val="GNO"/>
      <sheetName val="HR"/>
      <sheetName val="KRV"/>
      <sheetName val="LAR-AV"/>
      <sheetName val="LAR-PV"/>
      <sheetName val="LAS"/>
      <sheetName val="LIV"/>
      <sheetName val="MRL"/>
      <sheetName val="NVR-CH"/>
      <sheetName val="NVR-ORO"/>
      <sheetName val="SEL"/>
      <sheetName val="SVR"/>
      <sheetName val="STK"/>
      <sheetName val="TRV"/>
      <sheetName val="VIS"/>
      <sheetName val="WLK"/>
      <sheetName val="WIL"/>
      <sheetName val="DO NOT DELETE -&gt;"/>
      <sheetName val="TEMPLATE"/>
      <sheetName val="TEMPLATE (old)"/>
    </sheetNames>
    <sheetDataSet>
      <sheetData sheetId="0">
        <row r="11">
          <cell r="D11">
            <v>44927</v>
          </cell>
        </row>
      </sheetData>
      <sheetData sheetId="1"/>
      <sheetData sheetId="2"/>
      <sheetData sheetId="3"/>
      <sheetData sheetId="4"/>
      <sheetData sheetId="5"/>
      <sheetData sheetId="6">
        <row r="11">
          <cell r="D11">
            <v>44927</v>
          </cell>
          <cell r="E11">
            <v>44928</v>
          </cell>
          <cell r="F11">
            <v>44929</v>
          </cell>
          <cell r="G11">
            <v>44930</v>
          </cell>
          <cell r="H11">
            <v>44932</v>
          </cell>
          <cell r="I11">
            <v>44957</v>
          </cell>
          <cell r="K11">
            <v>44958</v>
          </cell>
          <cell r="L11">
            <v>44962</v>
          </cell>
          <cell r="M11">
            <v>44967</v>
          </cell>
          <cell r="N11">
            <v>44982</v>
          </cell>
          <cell r="O11">
            <v>44983</v>
          </cell>
          <cell r="P11">
            <v>44985</v>
          </cell>
          <cell r="R11">
            <v>44986</v>
          </cell>
          <cell r="S11">
            <v>44988</v>
          </cell>
          <cell r="T11">
            <v>44989</v>
          </cell>
          <cell r="U11">
            <v>44990</v>
          </cell>
          <cell r="V11">
            <v>44991</v>
          </cell>
          <cell r="W11">
            <v>45016</v>
          </cell>
          <cell r="Y11">
            <v>45017</v>
          </cell>
          <cell r="Z11">
            <v>45018</v>
          </cell>
          <cell r="AA11">
            <v>45019</v>
          </cell>
          <cell r="AB11">
            <v>45020</v>
          </cell>
          <cell r="AC11">
            <v>45021</v>
          </cell>
          <cell r="AD11">
            <v>45046</v>
          </cell>
          <cell r="AF11">
            <v>45047</v>
          </cell>
          <cell r="AG11">
            <v>45051</v>
          </cell>
          <cell r="AH11">
            <v>45052</v>
          </cell>
          <cell r="AI11">
            <v>45053</v>
          </cell>
          <cell r="AJ11">
            <v>45054</v>
          </cell>
          <cell r="AK11">
            <v>45077</v>
          </cell>
          <cell r="AM11">
            <v>45078</v>
          </cell>
          <cell r="AN11">
            <v>45079</v>
          </cell>
          <cell r="AO11">
            <v>45080</v>
          </cell>
          <cell r="AP11">
            <v>45081</v>
          </cell>
          <cell r="AQ11">
            <v>45082</v>
          </cell>
          <cell r="AR11">
            <v>45107</v>
          </cell>
          <cell r="AT11">
            <v>45108</v>
          </cell>
          <cell r="AU11">
            <v>45110</v>
          </cell>
          <cell r="AV11">
            <v>45111</v>
          </cell>
          <cell r="AW11">
            <v>45112</v>
          </cell>
          <cell r="AX11">
            <v>45114</v>
          </cell>
          <cell r="AY11">
            <v>45138</v>
          </cell>
          <cell r="BA11">
            <v>45139</v>
          </cell>
          <cell r="BB11">
            <v>45140</v>
          </cell>
          <cell r="BC11">
            <v>45141</v>
          </cell>
          <cell r="BD11">
            <v>45142</v>
          </cell>
          <cell r="BE11">
            <v>45143</v>
          </cell>
          <cell r="BF11">
            <v>45169</v>
          </cell>
          <cell r="BH11">
            <v>45170</v>
          </cell>
          <cell r="BI11">
            <v>45171</v>
          </cell>
          <cell r="BJ11">
            <v>45172</v>
          </cell>
          <cell r="BK11">
            <v>45173</v>
          </cell>
          <cell r="BL11">
            <v>45174</v>
          </cell>
          <cell r="BM11">
            <v>45199</v>
          </cell>
          <cell r="BO11">
            <v>45200</v>
          </cell>
          <cell r="BP11">
            <v>45201</v>
          </cell>
          <cell r="BQ11">
            <v>45214</v>
          </cell>
          <cell r="BR11">
            <v>45203</v>
          </cell>
          <cell r="BS11">
            <v>45204</v>
          </cell>
          <cell r="BT11">
            <v>45230</v>
          </cell>
          <cell r="BV11">
            <v>45231</v>
          </cell>
          <cell r="BW11">
            <v>45233</v>
          </cell>
          <cell r="BX11">
            <v>45234</v>
          </cell>
          <cell r="BY11">
            <v>45236</v>
          </cell>
          <cell r="BZ11">
            <v>45238</v>
          </cell>
          <cell r="CA11">
            <v>45260</v>
          </cell>
          <cell r="CC11">
            <v>45261</v>
          </cell>
          <cell r="CD11">
            <v>45262</v>
          </cell>
          <cell r="CE11">
            <v>45263</v>
          </cell>
          <cell r="CF11">
            <v>45264</v>
          </cell>
          <cell r="CG11">
            <v>45265</v>
          </cell>
          <cell r="CH11">
            <v>45291</v>
          </cell>
          <cell r="CJ11">
            <v>45292</v>
          </cell>
          <cell r="CK11">
            <v>45293</v>
          </cell>
          <cell r="CL11">
            <v>45294</v>
          </cell>
          <cell r="CM11">
            <v>45295</v>
          </cell>
          <cell r="CN11">
            <v>45296</v>
          </cell>
          <cell r="CO11">
            <v>45322</v>
          </cell>
          <cell r="CQ11">
            <v>45323</v>
          </cell>
          <cell r="CR11">
            <v>45293</v>
          </cell>
          <cell r="CS11">
            <v>45294</v>
          </cell>
          <cell r="CT11">
            <v>45295</v>
          </cell>
          <cell r="CU11">
            <v>45350</v>
          </cell>
          <cell r="CV11">
            <v>45351</v>
          </cell>
          <cell r="CX11">
            <v>45352</v>
          </cell>
          <cell r="CY11"/>
          <cell r="CZ11"/>
          <cell r="DA11"/>
          <cell r="DB11"/>
          <cell r="DC11">
            <v>45382</v>
          </cell>
          <cell r="DE11">
            <v>45383</v>
          </cell>
          <cell r="DF11"/>
          <cell r="DG11"/>
          <cell r="DH11"/>
          <cell r="DI11"/>
          <cell r="DJ11">
            <v>45412</v>
          </cell>
          <cell r="DL11">
            <v>45413</v>
          </cell>
          <cell r="DM11">
            <v>45417</v>
          </cell>
          <cell r="DN11"/>
          <cell r="DO11"/>
          <cell r="DP11"/>
          <cell r="DQ11">
            <v>45443</v>
          </cell>
          <cell r="DS11">
            <v>45444</v>
          </cell>
          <cell r="DT11"/>
          <cell r="DU11"/>
          <cell r="DV11"/>
          <cell r="DW11"/>
          <cell r="DX11">
            <v>45473</v>
          </cell>
          <cell r="DZ11">
            <v>45474</v>
          </cell>
          <cell r="EA11"/>
          <cell r="EB11"/>
          <cell r="EC11"/>
          <cell r="ED11">
            <v>45503</v>
          </cell>
          <cell r="EE11">
            <v>45504</v>
          </cell>
          <cell r="EG11">
            <v>45505</v>
          </cell>
          <cell r="EH11"/>
          <cell r="EI11"/>
          <cell r="EJ11"/>
          <cell r="EK11"/>
          <cell r="EL11">
            <v>45535</v>
          </cell>
          <cell r="EN11">
            <v>45536</v>
          </cell>
          <cell r="EO11"/>
          <cell r="EP11"/>
          <cell r="EQ11"/>
          <cell r="ER11"/>
          <cell r="ES11">
            <v>45565</v>
          </cell>
          <cell r="EU11">
            <v>45566</v>
          </cell>
          <cell r="EV11"/>
          <cell r="EW11"/>
          <cell r="EX11"/>
          <cell r="EY11"/>
          <cell r="EZ11">
            <v>45596</v>
          </cell>
          <cell r="FB11">
            <v>45597</v>
          </cell>
          <cell r="FC11">
            <v>45601</v>
          </cell>
          <cell r="FD11"/>
          <cell r="FE11"/>
          <cell r="FF11"/>
          <cell r="FG11">
            <v>45626</v>
          </cell>
          <cell r="FI11">
            <v>45627</v>
          </cell>
          <cell r="FJ11"/>
          <cell r="FK11"/>
          <cell r="FL11"/>
          <cell r="FM11"/>
          <cell r="FN11">
            <v>45657</v>
          </cell>
          <cell r="FP11">
            <v>45658</v>
          </cell>
          <cell r="FQ11">
            <v>45662</v>
          </cell>
          <cell r="FR11"/>
          <cell r="FS11"/>
          <cell r="FT11"/>
          <cell r="FU11">
            <v>45688</v>
          </cell>
          <cell r="FW11">
            <v>45689</v>
          </cell>
          <cell r="FX11"/>
          <cell r="FY11"/>
          <cell r="FZ11"/>
          <cell r="GA11"/>
          <cell r="GB11">
            <v>45716</v>
          </cell>
          <cell r="GD11">
            <v>45717</v>
          </cell>
          <cell r="GE11"/>
          <cell r="GF11"/>
          <cell r="GG11"/>
          <cell r="GH11"/>
          <cell r="GI11">
            <v>45747</v>
          </cell>
          <cell r="GK11">
            <v>45748</v>
          </cell>
          <cell r="GL11"/>
          <cell r="GM11"/>
          <cell r="GN11"/>
          <cell r="GO11"/>
          <cell r="GP11">
            <v>45777</v>
          </cell>
          <cell r="GR11">
            <v>45778</v>
          </cell>
          <cell r="GS11"/>
          <cell r="GT11"/>
          <cell r="GU11"/>
          <cell r="GV11"/>
          <cell r="GW11">
            <v>45808</v>
          </cell>
          <cell r="GY11">
            <v>45809</v>
          </cell>
          <cell r="GZ11"/>
          <cell r="HA11"/>
          <cell r="HB11"/>
          <cell r="HC11"/>
          <cell r="HD11">
            <v>45838</v>
          </cell>
          <cell r="HF11">
            <v>45839</v>
          </cell>
          <cell r="HG11"/>
          <cell r="HH11"/>
          <cell r="HI11"/>
          <cell r="HJ11"/>
          <cell r="HK11">
            <v>45869</v>
          </cell>
          <cell r="HM11">
            <v>45870</v>
          </cell>
          <cell r="HN11"/>
          <cell r="HO11"/>
          <cell r="HP11"/>
          <cell r="HQ11"/>
          <cell r="HR11">
            <v>45900</v>
          </cell>
          <cell r="HT11">
            <v>45901</v>
          </cell>
          <cell r="HU11"/>
          <cell r="HV11"/>
          <cell r="HW11"/>
          <cell r="HX11"/>
          <cell r="HY11">
            <v>45930</v>
          </cell>
          <cell r="IA11">
            <v>45931</v>
          </cell>
          <cell r="IB11"/>
          <cell r="IC11"/>
          <cell r="ID11"/>
          <cell r="IE11"/>
          <cell r="IF11">
            <v>45961</v>
          </cell>
          <cell r="IH11">
            <v>45962</v>
          </cell>
          <cell r="II11"/>
          <cell r="IJ11"/>
          <cell r="IK11"/>
          <cell r="IL11"/>
          <cell r="IM11">
            <v>45991</v>
          </cell>
          <cell r="IO11">
            <v>45992</v>
          </cell>
          <cell r="IP11"/>
          <cell r="IQ11"/>
          <cell r="IR11"/>
          <cell r="IS11"/>
          <cell r="IT11">
            <v>46022</v>
          </cell>
        </row>
        <row r="12">
          <cell r="A12" t="str">
            <v>CAP Surcharge</v>
          </cell>
          <cell r="B12" t="str">
            <v>Percentage</v>
          </cell>
          <cell r="D12">
            <v>2.4590000000000001E-2</v>
          </cell>
          <cell r="E12">
            <v>2.4590000000000001E-2</v>
          </cell>
          <cell r="F12">
            <v>2.4590000000000001E-2</v>
          </cell>
          <cell r="G12">
            <v>2.4590000000000001E-2</v>
          </cell>
          <cell r="H12">
            <v>2.4590000000000001E-2</v>
          </cell>
          <cell r="I12">
            <v>2.4590000000000001E-2</v>
          </cell>
          <cell r="K12">
            <v>2.4590000000000001E-2</v>
          </cell>
          <cell r="L12">
            <v>2.4590000000000001E-2</v>
          </cell>
          <cell r="M12">
            <v>2.4590000000000001E-2</v>
          </cell>
          <cell r="N12">
            <v>2.4590000000000001E-2</v>
          </cell>
          <cell r="O12">
            <v>2.4590000000000001E-2</v>
          </cell>
          <cell r="P12">
            <v>2.4590000000000001E-2</v>
          </cell>
          <cell r="R12">
            <v>2.4590000000000001E-2</v>
          </cell>
          <cell r="S12">
            <v>2.4590000000000001E-2</v>
          </cell>
          <cell r="T12">
            <v>2.4590000000000001E-2</v>
          </cell>
          <cell r="U12">
            <v>2.4590000000000001E-2</v>
          </cell>
          <cell r="V12">
            <v>2.4590000000000001E-2</v>
          </cell>
          <cell r="W12">
            <v>2.4590000000000001E-2</v>
          </cell>
          <cell r="Y12">
            <v>2.4590000000000001E-2</v>
          </cell>
          <cell r="Z12">
            <v>2.4590000000000001E-2</v>
          </cell>
          <cell r="AA12">
            <v>2.4590000000000001E-2</v>
          </cell>
          <cell r="AB12">
            <v>2.4590000000000001E-2</v>
          </cell>
          <cell r="AC12">
            <v>2.4590000000000001E-2</v>
          </cell>
          <cell r="AD12">
            <v>2.4590000000000001E-2</v>
          </cell>
          <cell r="AF12">
            <v>2.4590000000000001E-2</v>
          </cell>
          <cell r="AG12">
            <v>2.4590000000000001E-2</v>
          </cell>
          <cell r="AH12">
            <v>2.4590000000000001E-2</v>
          </cell>
          <cell r="AI12">
            <v>2.4590000000000001E-2</v>
          </cell>
          <cell r="AJ12">
            <v>2.4590000000000001E-2</v>
          </cell>
          <cell r="AK12">
            <v>2.4590000000000001E-2</v>
          </cell>
          <cell r="AM12">
            <v>2.4590000000000001E-2</v>
          </cell>
          <cell r="AN12">
            <v>2.4590000000000001E-2</v>
          </cell>
          <cell r="AO12">
            <v>2.4590000000000001E-2</v>
          </cell>
          <cell r="AP12">
            <v>2.4590000000000001E-2</v>
          </cell>
          <cell r="AQ12">
            <v>2.4590000000000001E-2</v>
          </cell>
          <cell r="AR12">
            <v>2.4590000000000001E-2</v>
          </cell>
          <cell r="AT12">
            <v>2.4590000000000001E-2</v>
          </cell>
          <cell r="AU12">
            <v>2.4590000000000001E-2</v>
          </cell>
          <cell r="AV12">
            <v>2.4590000000000001E-2</v>
          </cell>
          <cell r="AW12">
            <v>2.4590000000000001E-2</v>
          </cell>
          <cell r="AX12">
            <v>2.4590000000000001E-2</v>
          </cell>
          <cell r="AY12">
            <v>2.4590000000000001E-2</v>
          </cell>
          <cell r="BA12">
            <v>2.4590000000000001E-2</v>
          </cell>
          <cell r="BB12">
            <v>2.4590000000000001E-2</v>
          </cell>
          <cell r="BC12">
            <v>2.4590000000000001E-2</v>
          </cell>
          <cell r="BD12">
            <v>2.4590000000000001E-2</v>
          </cell>
          <cell r="BE12">
            <v>2.4590000000000001E-2</v>
          </cell>
          <cell r="BF12">
            <v>2.4590000000000001E-2</v>
          </cell>
          <cell r="BH12">
            <v>2.4590000000000001E-2</v>
          </cell>
          <cell r="BI12">
            <v>2.4590000000000001E-2</v>
          </cell>
          <cell r="BJ12">
            <v>2.4590000000000001E-2</v>
          </cell>
          <cell r="BK12">
            <v>2.4590000000000001E-2</v>
          </cell>
          <cell r="BL12">
            <v>2.4590000000000001E-2</v>
          </cell>
          <cell r="BM12">
            <v>2.4590000000000001E-2</v>
          </cell>
          <cell r="BO12">
            <v>2.4590000000000001E-2</v>
          </cell>
          <cell r="BP12">
            <v>2.4590000000000001E-2</v>
          </cell>
          <cell r="BQ12">
            <v>2.4590000000000001E-2</v>
          </cell>
          <cell r="BR12">
            <v>2.4590000000000001E-2</v>
          </cell>
          <cell r="BS12">
            <v>2.4590000000000001E-2</v>
          </cell>
          <cell r="BT12">
            <v>2.4590000000000001E-2</v>
          </cell>
          <cell r="BV12">
            <v>2.4590000000000001E-2</v>
          </cell>
          <cell r="BW12">
            <v>2.4590000000000001E-2</v>
          </cell>
          <cell r="BX12">
            <v>2.4590000000000001E-2</v>
          </cell>
          <cell r="BY12">
            <v>2.4590000000000001E-2</v>
          </cell>
          <cell r="BZ12">
            <v>2.4590000000000001E-2</v>
          </cell>
          <cell r="CA12">
            <v>2.4590000000000001E-2</v>
          </cell>
          <cell r="CC12">
            <v>2.4590000000000001E-2</v>
          </cell>
          <cell r="CD12">
            <v>2.4590000000000001E-2</v>
          </cell>
          <cell r="CE12">
            <v>2.4590000000000001E-2</v>
          </cell>
          <cell r="CF12">
            <v>2.4590000000000001E-2</v>
          </cell>
          <cell r="CG12">
            <v>2.4590000000000001E-2</v>
          </cell>
          <cell r="CH12">
            <v>2.4590000000000001E-2</v>
          </cell>
          <cell r="CJ12">
            <v>2.69E-2</v>
          </cell>
          <cell r="CK12">
            <v>2.69E-2</v>
          </cell>
          <cell r="CL12">
            <v>2.69E-2</v>
          </cell>
          <cell r="CM12">
            <v>2.69E-2</v>
          </cell>
          <cell r="CN12">
            <v>2.69E-2</v>
          </cell>
          <cell r="CO12">
            <v>2.69E-2</v>
          </cell>
          <cell r="CQ12">
            <v>2.69E-2</v>
          </cell>
          <cell r="CR12">
            <v>2.69E-2</v>
          </cell>
          <cell r="CS12">
            <v>2.69E-2</v>
          </cell>
          <cell r="CT12">
            <v>2.69E-2</v>
          </cell>
          <cell r="CU12">
            <v>2.69E-2</v>
          </cell>
          <cell r="CV12">
            <v>2.69E-2</v>
          </cell>
          <cell r="CX12">
            <v>2.69E-2</v>
          </cell>
          <cell r="CY12">
            <v>2.69E-2</v>
          </cell>
          <cell r="CZ12">
            <v>2.69E-2</v>
          </cell>
          <cell r="DA12">
            <v>2.69E-2</v>
          </cell>
          <cell r="DB12">
            <v>2.69E-2</v>
          </cell>
          <cell r="DC12">
            <v>2.69E-2</v>
          </cell>
          <cell r="DE12">
            <v>2.69E-2</v>
          </cell>
          <cell r="DF12">
            <v>2.69E-2</v>
          </cell>
          <cell r="DG12">
            <v>2.69E-2</v>
          </cell>
          <cell r="DH12">
            <v>2.69E-2</v>
          </cell>
          <cell r="DI12">
            <v>2.69E-2</v>
          </cell>
          <cell r="DJ12">
            <v>2.69E-2</v>
          </cell>
          <cell r="DL12">
            <v>2.69E-2</v>
          </cell>
          <cell r="DM12">
            <v>2.69E-2</v>
          </cell>
          <cell r="DN12">
            <v>2.69E-2</v>
          </cell>
          <cell r="DO12">
            <v>2.69E-2</v>
          </cell>
          <cell r="DP12">
            <v>2.69E-2</v>
          </cell>
          <cell r="DQ12">
            <v>2.69E-2</v>
          </cell>
          <cell r="DS12">
            <v>2.69E-2</v>
          </cell>
          <cell r="DT12">
            <v>2.69E-2</v>
          </cell>
          <cell r="DU12">
            <v>2.69E-2</v>
          </cell>
          <cell r="DV12">
            <v>2.69E-2</v>
          </cell>
          <cell r="DW12">
            <v>2.69E-2</v>
          </cell>
          <cell r="DX12">
            <v>2.69E-2</v>
          </cell>
          <cell r="DZ12">
            <v>2.69E-2</v>
          </cell>
          <cell r="EA12">
            <v>2.69E-2</v>
          </cell>
          <cell r="EB12">
            <v>2.69E-2</v>
          </cell>
          <cell r="EC12">
            <v>2.69E-2</v>
          </cell>
          <cell r="ED12">
            <v>2.69E-2</v>
          </cell>
          <cell r="EE12">
            <v>2.69E-2</v>
          </cell>
          <cell r="EG12">
            <v>2.69E-2</v>
          </cell>
          <cell r="EH12">
            <v>2.69E-2</v>
          </cell>
          <cell r="EI12">
            <v>2.69E-2</v>
          </cell>
          <cell r="EJ12">
            <v>2.69E-2</v>
          </cell>
          <cell r="EK12">
            <v>2.69E-2</v>
          </cell>
          <cell r="EL12">
            <v>2.69E-2</v>
          </cell>
          <cell r="EN12">
            <v>2.69E-2</v>
          </cell>
          <cell r="EO12">
            <v>2.69E-2</v>
          </cell>
          <cell r="EP12">
            <v>2.69E-2</v>
          </cell>
          <cell r="EQ12">
            <v>2.69E-2</v>
          </cell>
          <cell r="ER12">
            <v>2.69E-2</v>
          </cell>
          <cell r="ES12">
            <v>2.69E-2</v>
          </cell>
          <cell r="EU12">
            <v>2.69E-2</v>
          </cell>
          <cell r="EV12">
            <v>2.69E-2</v>
          </cell>
          <cell r="EW12">
            <v>2.69E-2</v>
          </cell>
          <cell r="EX12">
            <v>2.69E-2</v>
          </cell>
          <cell r="EY12">
            <v>2.69E-2</v>
          </cell>
          <cell r="EZ12">
            <v>2.69E-2</v>
          </cell>
          <cell r="FB12">
            <v>2.69E-2</v>
          </cell>
          <cell r="FC12">
            <v>2.69E-2</v>
          </cell>
          <cell r="FD12">
            <v>2.69E-2</v>
          </cell>
          <cell r="FE12">
            <v>2.69E-2</v>
          </cell>
          <cell r="FF12">
            <v>2.69E-2</v>
          </cell>
          <cell r="FG12">
            <v>2.69E-2</v>
          </cell>
          <cell r="FI12">
            <v>2.69E-2</v>
          </cell>
          <cell r="FJ12">
            <v>2.69E-2</v>
          </cell>
          <cell r="FK12">
            <v>2.69E-2</v>
          </cell>
          <cell r="FL12">
            <v>2.69E-2</v>
          </cell>
          <cell r="FM12">
            <v>2.69E-2</v>
          </cell>
          <cell r="FN12">
            <v>2.69E-2</v>
          </cell>
          <cell r="FP12">
            <v>3.5180000000000003E-2</v>
          </cell>
          <cell r="FQ12">
            <v>3.5180000000000003E-2</v>
          </cell>
          <cell r="FR12">
            <v>3.5180000000000003E-2</v>
          </cell>
          <cell r="FS12">
            <v>3.5180000000000003E-2</v>
          </cell>
          <cell r="FT12">
            <v>3.5180000000000003E-2</v>
          </cell>
          <cell r="FU12">
            <v>3.5180000000000003E-2</v>
          </cell>
          <cell r="FW12">
            <v>3.5180000000000003E-2</v>
          </cell>
          <cell r="FX12">
            <v>3.5180000000000003E-2</v>
          </cell>
          <cell r="FY12">
            <v>3.5180000000000003E-2</v>
          </cell>
          <cell r="FZ12">
            <v>3.5180000000000003E-2</v>
          </cell>
          <cell r="GA12">
            <v>3.5180000000000003E-2</v>
          </cell>
          <cell r="GB12">
            <v>3.5180000000000003E-2</v>
          </cell>
          <cell r="GD12">
            <v>3.5180000000000003E-2</v>
          </cell>
          <cell r="GE12">
            <v>3.5180000000000003E-2</v>
          </cell>
          <cell r="GF12">
            <v>3.5180000000000003E-2</v>
          </cell>
          <cell r="GG12">
            <v>3.5180000000000003E-2</v>
          </cell>
          <cell r="GH12">
            <v>3.5180000000000003E-2</v>
          </cell>
          <cell r="GI12">
            <v>3.5180000000000003E-2</v>
          </cell>
          <cell r="GK12">
            <v>3.5180000000000003E-2</v>
          </cell>
          <cell r="GL12">
            <v>3.5180000000000003E-2</v>
          </cell>
          <cell r="GM12">
            <v>3.5180000000000003E-2</v>
          </cell>
          <cell r="GN12">
            <v>3.5180000000000003E-2</v>
          </cell>
          <cell r="GO12">
            <v>3.5180000000000003E-2</v>
          </cell>
          <cell r="GP12">
            <v>3.5180000000000003E-2</v>
          </cell>
          <cell r="GR12">
            <v>3.5180000000000003E-2</v>
          </cell>
          <cell r="GS12">
            <v>3.5180000000000003E-2</v>
          </cell>
          <cell r="GT12">
            <v>3.5180000000000003E-2</v>
          </cell>
          <cell r="GU12">
            <v>3.5180000000000003E-2</v>
          </cell>
          <cell r="GV12">
            <v>3.5180000000000003E-2</v>
          </cell>
          <cell r="GW12">
            <v>3.5180000000000003E-2</v>
          </cell>
          <cell r="GY12">
            <v>3.5180000000000003E-2</v>
          </cell>
          <cell r="GZ12">
            <v>3.5180000000000003E-2</v>
          </cell>
          <cell r="HA12">
            <v>3.5180000000000003E-2</v>
          </cell>
          <cell r="HB12">
            <v>3.5180000000000003E-2</v>
          </cell>
          <cell r="HC12">
            <v>3.5180000000000003E-2</v>
          </cell>
          <cell r="HD12">
            <v>3.5180000000000003E-2</v>
          </cell>
          <cell r="HF12">
            <v>3.5180000000000003E-2</v>
          </cell>
          <cell r="HG12">
            <v>3.5180000000000003E-2</v>
          </cell>
          <cell r="HH12">
            <v>3.5180000000000003E-2</v>
          </cell>
          <cell r="HI12">
            <v>3.5180000000000003E-2</v>
          </cell>
          <cell r="HJ12">
            <v>3.5180000000000003E-2</v>
          </cell>
          <cell r="HK12">
            <v>3.5180000000000003E-2</v>
          </cell>
          <cell r="HM12">
            <v>3.5180000000000003E-2</v>
          </cell>
          <cell r="HN12">
            <v>3.5180000000000003E-2</v>
          </cell>
          <cell r="HO12">
            <v>3.5180000000000003E-2</v>
          </cell>
          <cell r="HP12">
            <v>3.5180000000000003E-2</v>
          </cell>
          <cell r="HQ12">
            <v>3.5180000000000003E-2</v>
          </cell>
          <cell r="HR12">
            <v>3.5180000000000003E-2</v>
          </cell>
          <cell r="HT12">
            <v>3.5180000000000003E-2</v>
          </cell>
          <cell r="HU12">
            <v>3.5180000000000003E-2</v>
          </cell>
          <cell r="HV12">
            <v>3.5180000000000003E-2</v>
          </cell>
          <cell r="HW12">
            <v>3.5180000000000003E-2</v>
          </cell>
          <cell r="HX12">
            <v>3.5180000000000003E-2</v>
          </cell>
          <cell r="HY12">
            <v>3.5180000000000003E-2</v>
          </cell>
          <cell r="IA12">
            <v>3.5180000000000003E-2</v>
          </cell>
          <cell r="IB12">
            <v>3.5180000000000003E-2</v>
          </cell>
          <cell r="IC12">
            <v>3.5180000000000003E-2</v>
          </cell>
          <cell r="ID12">
            <v>3.5180000000000003E-2</v>
          </cell>
          <cell r="IE12">
            <v>3.5180000000000003E-2</v>
          </cell>
          <cell r="IF12">
            <v>3.5180000000000003E-2</v>
          </cell>
          <cell r="IH12">
            <v>3.5180000000000003E-2</v>
          </cell>
          <cell r="II12">
            <v>3.5180000000000003E-2</v>
          </cell>
          <cell r="IJ12">
            <v>3.5180000000000003E-2</v>
          </cell>
          <cell r="IK12">
            <v>3.5180000000000003E-2</v>
          </cell>
          <cell r="IL12">
            <v>3.5180000000000003E-2</v>
          </cell>
          <cell r="IM12">
            <v>3.5180000000000003E-2</v>
          </cell>
          <cell r="IO12">
            <v>3.5180000000000003E-2</v>
          </cell>
          <cell r="IP12">
            <v>3.5180000000000003E-2</v>
          </cell>
          <cell r="IQ12">
            <v>3.5180000000000003E-2</v>
          </cell>
          <cell r="IR12">
            <v>3.5180000000000003E-2</v>
          </cell>
          <cell r="IS12">
            <v>3.5180000000000003E-2</v>
          </cell>
          <cell r="IT12">
            <v>3.5180000000000003E-2</v>
          </cell>
        </row>
        <row r="13">
          <cell r="A13" t="str">
            <v>RSF Surcharge</v>
          </cell>
          <cell r="B13" t="str">
            <v>Percentage</v>
          </cell>
          <cell r="D13">
            <v>8.3169999999999997E-3</v>
          </cell>
          <cell r="E13">
            <v>8.3169999999999997E-3</v>
          </cell>
          <cell r="F13">
            <v>8.3169999999999997E-3</v>
          </cell>
          <cell r="G13">
            <v>8.3169999999999997E-3</v>
          </cell>
          <cell r="H13">
            <v>8.3169999999999997E-3</v>
          </cell>
          <cell r="I13">
            <v>8.3169999999999997E-3</v>
          </cell>
          <cell r="K13">
            <v>8.3169999999999997E-3</v>
          </cell>
          <cell r="L13">
            <v>8.3169999999999997E-3</v>
          </cell>
          <cell r="M13">
            <v>8.3169999999999997E-3</v>
          </cell>
          <cell r="N13">
            <v>8.3169999999999997E-3</v>
          </cell>
          <cell r="O13">
            <v>8.3169999999999997E-3</v>
          </cell>
          <cell r="P13">
            <v>8.3169999999999997E-3</v>
          </cell>
          <cell r="R13">
            <v>8.3169999999999997E-3</v>
          </cell>
          <cell r="S13">
            <v>8.3169999999999997E-3</v>
          </cell>
          <cell r="T13">
            <v>8.3169999999999997E-3</v>
          </cell>
          <cell r="U13">
            <v>8.3169999999999997E-3</v>
          </cell>
          <cell r="V13">
            <v>8.3169999999999997E-3</v>
          </cell>
          <cell r="W13">
            <v>8.3169999999999997E-3</v>
          </cell>
          <cell r="Y13">
            <v>8.3169999999999997E-3</v>
          </cell>
          <cell r="Z13">
            <v>8.3169999999999997E-3</v>
          </cell>
          <cell r="AA13">
            <v>8.3169999999999997E-3</v>
          </cell>
          <cell r="AB13">
            <v>8.3169999999999997E-3</v>
          </cell>
          <cell r="AC13">
            <v>8.3169999999999997E-3</v>
          </cell>
          <cell r="AD13">
            <v>8.3169999999999997E-3</v>
          </cell>
          <cell r="AF13">
            <v>8.3169999999999997E-3</v>
          </cell>
          <cell r="AG13">
            <v>8.3169999999999997E-3</v>
          </cell>
          <cell r="AH13">
            <v>8.3169999999999997E-3</v>
          </cell>
          <cell r="AI13">
            <v>8.3169999999999997E-3</v>
          </cell>
          <cell r="AJ13">
            <v>8.3169999999999997E-3</v>
          </cell>
          <cell r="AK13">
            <v>8.3169999999999997E-3</v>
          </cell>
          <cell r="AM13">
            <v>8.3169999999999997E-3</v>
          </cell>
          <cell r="AN13">
            <v>8.3169999999999997E-3</v>
          </cell>
          <cell r="AO13">
            <v>8.3169999999999997E-3</v>
          </cell>
          <cell r="AP13">
            <v>8.3169999999999997E-3</v>
          </cell>
          <cell r="AQ13">
            <v>8.3169999999999997E-3</v>
          </cell>
          <cell r="AR13">
            <v>8.3169999999999997E-3</v>
          </cell>
          <cell r="AT13">
            <v>8.3169999999999997E-3</v>
          </cell>
          <cell r="AU13">
            <v>8.3169999999999997E-3</v>
          </cell>
          <cell r="AV13">
            <v>8.3169999999999997E-3</v>
          </cell>
          <cell r="AW13">
            <v>8.3169999999999997E-3</v>
          </cell>
          <cell r="AX13">
            <v>8.3169999999999997E-3</v>
          </cell>
          <cell r="AY13">
            <v>8.3169999999999997E-3</v>
          </cell>
          <cell r="BA13">
            <v>8.3169999999999997E-3</v>
          </cell>
          <cell r="BB13">
            <v>8.3169999999999997E-3</v>
          </cell>
          <cell r="BC13">
            <v>8.3169999999999997E-3</v>
          </cell>
          <cell r="BD13">
            <v>8.3169999999999997E-3</v>
          </cell>
          <cell r="BE13">
            <v>8.3169999999999997E-3</v>
          </cell>
          <cell r="BF13">
            <v>8.3169999999999997E-3</v>
          </cell>
          <cell r="BH13">
            <v>8.3169999999999997E-3</v>
          </cell>
          <cell r="BI13">
            <v>8.3169999999999997E-3</v>
          </cell>
          <cell r="BJ13">
            <v>8.3169999999999997E-3</v>
          </cell>
          <cell r="BK13">
            <v>8.3169999999999997E-3</v>
          </cell>
          <cell r="BL13">
            <v>8.3169999999999997E-3</v>
          </cell>
          <cell r="BM13">
            <v>8.3169999999999997E-3</v>
          </cell>
          <cell r="BO13">
            <v>8.3169999999999997E-3</v>
          </cell>
          <cell r="BP13">
            <v>8.3169999999999997E-3</v>
          </cell>
          <cell r="BQ13">
            <v>8.3169999999999997E-3</v>
          </cell>
          <cell r="BR13">
            <v>8.3169999999999997E-3</v>
          </cell>
          <cell r="BS13">
            <v>8.3169999999999997E-3</v>
          </cell>
          <cell r="BT13">
            <v>8.3169999999999997E-3</v>
          </cell>
          <cell r="BV13">
            <v>8.3169999999999997E-3</v>
          </cell>
          <cell r="BW13">
            <v>8.3169999999999997E-3</v>
          </cell>
          <cell r="BX13">
            <v>8.3169999999999997E-3</v>
          </cell>
          <cell r="BY13">
            <v>8.3169999999999997E-3</v>
          </cell>
          <cell r="BZ13">
            <v>8.3169999999999997E-3</v>
          </cell>
          <cell r="CA13">
            <v>8.3169999999999997E-3</v>
          </cell>
          <cell r="CC13">
            <v>8.3169999999999997E-3</v>
          </cell>
          <cell r="CD13">
            <v>8.3169999999999997E-3</v>
          </cell>
          <cell r="CE13">
            <v>8.3169999999999997E-3</v>
          </cell>
          <cell r="CF13">
            <v>8.3169999999999997E-3</v>
          </cell>
          <cell r="CG13">
            <v>8.3169999999999997E-3</v>
          </cell>
          <cell r="CH13">
            <v>8.3169999999999997E-3</v>
          </cell>
          <cell r="CJ13">
            <v>6.2179999999999996E-3</v>
          </cell>
          <cell r="CK13">
            <v>6.2179999999999996E-3</v>
          </cell>
          <cell r="CL13">
            <v>6.2179999999999996E-3</v>
          </cell>
          <cell r="CM13">
            <v>6.2179999999999996E-3</v>
          </cell>
          <cell r="CN13">
            <v>6.2179999999999996E-3</v>
          </cell>
          <cell r="CO13">
            <v>6.2179999999999996E-3</v>
          </cell>
          <cell r="CQ13">
            <v>6.2179999999999996E-3</v>
          </cell>
          <cell r="CR13">
            <v>6.2179999999999996E-3</v>
          </cell>
          <cell r="CS13">
            <v>6.2179999999999996E-3</v>
          </cell>
          <cell r="CT13">
            <v>6.2179999999999996E-3</v>
          </cell>
          <cell r="CU13">
            <v>6.2179999999999996E-3</v>
          </cell>
          <cell r="CV13">
            <v>6.2179999999999996E-3</v>
          </cell>
          <cell r="CX13">
            <v>6.2179999999999996E-3</v>
          </cell>
          <cell r="CY13">
            <v>6.2179999999999996E-3</v>
          </cell>
          <cell r="CZ13">
            <v>6.2179999999999996E-3</v>
          </cell>
          <cell r="DA13">
            <v>6.2179999999999996E-3</v>
          </cell>
          <cell r="DB13">
            <v>6.2179999999999996E-3</v>
          </cell>
          <cell r="DC13">
            <v>6.2179999999999996E-3</v>
          </cell>
          <cell r="DE13">
            <v>6.2179999999999996E-3</v>
          </cell>
          <cell r="DF13">
            <v>6.2179999999999996E-3</v>
          </cell>
          <cell r="DG13">
            <v>6.2179999999999996E-3</v>
          </cell>
          <cell r="DH13">
            <v>6.2179999999999996E-3</v>
          </cell>
          <cell r="DI13">
            <v>6.2179999999999996E-3</v>
          </cell>
          <cell r="DJ13">
            <v>6.2179999999999996E-3</v>
          </cell>
          <cell r="DL13">
            <v>6.2179999999999996E-3</v>
          </cell>
          <cell r="DM13">
            <v>6.2179999999999996E-3</v>
          </cell>
          <cell r="DN13">
            <v>6.2179999999999996E-3</v>
          </cell>
          <cell r="DO13">
            <v>6.2179999999999996E-3</v>
          </cell>
          <cell r="DP13">
            <v>6.2179999999999996E-3</v>
          </cell>
          <cell r="DQ13">
            <v>6.2179999999999996E-3</v>
          </cell>
          <cell r="DS13">
            <v>6.2179999999999996E-3</v>
          </cell>
          <cell r="DT13">
            <v>6.2179999999999996E-3</v>
          </cell>
          <cell r="DU13">
            <v>6.2179999999999996E-3</v>
          </cell>
          <cell r="DV13">
            <v>6.2179999999999996E-3</v>
          </cell>
          <cell r="DW13">
            <v>6.2179999999999996E-3</v>
          </cell>
          <cell r="DX13">
            <v>6.2179999999999996E-3</v>
          </cell>
          <cell r="DZ13">
            <v>6.2179999999999996E-3</v>
          </cell>
          <cell r="EA13">
            <v>6.2179999999999996E-3</v>
          </cell>
          <cell r="EB13">
            <v>6.2179999999999996E-3</v>
          </cell>
          <cell r="EC13">
            <v>6.2179999999999996E-3</v>
          </cell>
          <cell r="ED13">
            <v>6.2179999999999996E-3</v>
          </cell>
          <cell r="EE13">
            <v>6.2179999999999996E-3</v>
          </cell>
          <cell r="EG13">
            <v>6.2179999999999996E-3</v>
          </cell>
          <cell r="EH13">
            <v>6.2179999999999996E-3</v>
          </cell>
          <cell r="EI13">
            <v>6.2179999999999996E-3</v>
          </cell>
          <cell r="EJ13">
            <v>6.2179999999999996E-3</v>
          </cell>
          <cell r="EK13">
            <v>6.2179999999999996E-3</v>
          </cell>
          <cell r="EL13">
            <v>6.2179999999999996E-3</v>
          </cell>
          <cell r="EN13">
            <v>6.2179999999999996E-3</v>
          </cell>
          <cell r="EO13">
            <v>6.2179999999999996E-3</v>
          </cell>
          <cell r="EP13">
            <v>6.2179999999999996E-3</v>
          </cell>
          <cell r="EQ13">
            <v>6.2179999999999996E-3</v>
          </cell>
          <cell r="ER13">
            <v>6.2179999999999996E-3</v>
          </cell>
          <cell r="ES13">
            <v>6.2179999999999996E-3</v>
          </cell>
          <cell r="EU13">
            <v>6.2179999999999996E-3</v>
          </cell>
          <cell r="EV13">
            <v>6.2179999999999996E-3</v>
          </cell>
          <cell r="EW13">
            <v>6.2179999999999996E-3</v>
          </cell>
          <cell r="EX13">
            <v>6.2179999999999996E-3</v>
          </cell>
          <cell r="EY13">
            <v>6.2179999999999996E-3</v>
          </cell>
          <cell r="EZ13">
            <v>6.2179999999999996E-3</v>
          </cell>
          <cell r="FB13">
            <v>6.2179999999999996E-3</v>
          </cell>
          <cell r="FC13">
            <v>6.2179999999999996E-3</v>
          </cell>
          <cell r="FD13">
            <v>6.2179999999999996E-3</v>
          </cell>
          <cell r="FE13">
            <v>6.2179999999999996E-3</v>
          </cell>
          <cell r="FF13">
            <v>6.2179999999999996E-3</v>
          </cell>
          <cell r="FG13">
            <v>6.2179999999999996E-3</v>
          </cell>
          <cell r="FI13">
            <v>6.2179999999999996E-3</v>
          </cell>
          <cell r="FJ13">
            <v>6.2179999999999996E-3</v>
          </cell>
          <cell r="FK13">
            <v>6.2179999999999996E-3</v>
          </cell>
          <cell r="FL13">
            <v>6.2179999999999996E-3</v>
          </cell>
          <cell r="FM13">
            <v>6.2179999999999996E-3</v>
          </cell>
          <cell r="FN13">
            <v>6.2179999999999996E-3</v>
          </cell>
          <cell r="FP13">
            <v>1.1875999999999999E-2</v>
          </cell>
          <cell r="FQ13">
            <v>1.1875999999999999E-2</v>
          </cell>
          <cell r="FR13">
            <v>1.1875999999999999E-2</v>
          </cell>
          <cell r="FS13">
            <v>1.1875999999999999E-2</v>
          </cell>
          <cell r="FT13">
            <v>1.1875999999999999E-2</v>
          </cell>
          <cell r="FU13">
            <v>1.1875999999999999E-2</v>
          </cell>
          <cell r="FW13">
            <v>1.1875999999999999E-2</v>
          </cell>
          <cell r="FX13">
            <v>1.1875999999999999E-2</v>
          </cell>
          <cell r="FY13">
            <v>1.1875999999999999E-2</v>
          </cell>
          <cell r="FZ13">
            <v>1.1875999999999999E-2</v>
          </cell>
          <cell r="GA13">
            <v>1.1875999999999999E-2</v>
          </cell>
          <cell r="GB13">
            <v>1.1875999999999999E-2</v>
          </cell>
          <cell r="GD13">
            <v>1.1875999999999999E-2</v>
          </cell>
          <cell r="GE13">
            <v>1.1875999999999999E-2</v>
          </cell>
          <cell r="GF13">
            <v>1.1875999999999999E-2</v>
          </cell>
          <cell r="GG13">
            <v>1.1875999999999999E-2</v>
          </cell>
          <cell r="GH13">
            <v>1.1875999999999999E-2</v>
          </cell>
          <cell r="GI13">
            <v>1.1875999999999999E-2</v>
          </cell>
          <cell r="GK13">
            <v>1.1875999999999999E-2</v>
          </cell>
          <cell r="GL13">
            <v>1.1875999999999999E-2</v>
          </cell>
          <cell r="GM13">
            <v>1.1875999999999999E-2</v>
          </cell>
          <cell r="GN13">
            <v>1.1875999999999999E-2</v>
          </cell>
          <cell r="GO13">
            <v>1.1875999999999999E-2</v>
          </cell>
          <cell r="GP13">
            <v>1.1875999999999999E-2</v>
          </cell>
          <cell r="GR13">
            <v>1.1875999999999999E-2</v>
          </cell>
          <cell r="GS13">
            <v>1.1875999999999999E-2</v>
          </cell>
          <cell r="GT13">
            <v>1.1875999999999999E-2</v>
          </cell>
          <cell r="GU13">
            <v>1.1875999999999999E-2</v>
          </cell>
          <cell r="GV13">
            <v>1.1875999999999999E-2</v>
          </cell>
          <cell r="GW13">
            <v>1.1875999999999999E-2</v>
          </cell>
          <cell r="GY13">
            <v>1.1875999999999999E-2</v>
          </cell>
          <cell r="GZ13">
            <v>1.1875999999999999E-2</v>
          </cell>
          <cell r="HA13">
            <v>1.1875999999999999E-2</v>
          </cell>
          <cell r="HB13">
            <v>1.1875999999999999E-2</v>
          </cell>
          <cell r="HC13">
            <v>1.1875999999999999E-2</v>
          </cell>
          <cell r="HD13">
            <v>1.1875999999999999E-2</v>
          </cell>
          <cell r="HF13">
            <v>1.1875999999999999E-2</v>
          </cell>
          <cell r="HG13">
            <v>1.1875999999999999E-2</v>
          </cell>
          <cell r="HH13">
            <v>1.1875999999999999E-2</v>
          </cell>
          <cell r="HI13">
            <v>1.1875999999999999E-2</v>
          </cell>
          <cell r="HJ13">
            <v>1.1875999999999999E-2</v>
          </cell>
          <cell r="HK13">
            <v>1.1875999999999999E-2</v>
          </cell>
          <cell r="HM13">
            <v>1.1875999999999999E-2</v>
          </cell>
          <cell r="HN13">
            <v>1.1875999999999999E-2</v>
          </cell>
          <cell r="HO13">
            <v>1.1875999999999999E-2</v>
          </cell>
          <cell r="HP13">
            <v>1.1875999999999999E-2</v>
          </cell>
          <cell r="HQ13">
            <v>1.1875999999999999E-2</v>
          </cell>
          <cell r="HR13">
            <v>1.1875999999999999E-2</v>
          </cell>
          <cell r="HT13">
            <v>1.1875999999999999E-2</v>
          </cell>
          <cell r="HU13">
            <v>1.1875999999999999E-2</v>
          </cell>
          <cell r="HV13">
            <v>1.1875999999999999E-2</v>
          </cell>
          <cell r="HW13">
            <v>1.1875999999999999E-2</v>
          </cell>
          <cell r="HX13">
            <v>1.1875999999999999E-2</v>
          </cell>
          <cell r="HY13">
            <v>1.1875999999999999E-2</v>
          </cell>
          <cell r="IA13">
            <v>1.1875999999999999E-2</v>
          </cell>
          <cell r="IB13">
            <v>1.1875999999999999E-2</v>
          </cell>
          <cell r="IC13">
            <v>1.1875999999999999E-2</v>
          </cell>
          <cell r="ID13">
            <v>1.1875999999999999E-2</v>
          </cell>
          <cell r="IE13">
            <v>1.1875999999999999E-2</v>
          </cell>
          <cell r="IF13">
            <v>1.1875999999999999E-2</v>
          </cell>
          <cell r="IH13">
            <v>1.1875999999999999E-2</v>
          </cell>
          <cell r="II13">
            <v>1.1875999999999999E-2</v>
          </cell>
          <cell r="IJ13">
            <v>1.1875999999999999E-2</v>
          </cell>
          <cell r="IK13">
            <v>1.1875999999999999E-2</v>
          </cell>
          <cell r="IL13">
            <v>1.1875999999999999E-2</v>
          </cell>
          <cell r="IM13">
            <v>1.1875999999999999E-2</v>
          </cell>
          <cell r="IO13">
            <v>1.1875999999999999E-2</v>
          </cell>
          <cell r="IP13">
            <v>1.1875999999999999E-2</v>
          </cell>
          <cell r="IQ13">
            <v>1.1875999999999999E-2</v>
          </cell>
          <cell r="IR13">
            <v>1.1875999999999999E-2</v>
          </cell>
          <cell r="IS13">
            <v>1.1875999999999999E-2</v>
          </cell>
          <cell r="IT13">
            <v>1.1875999999999999E-2</v>
          </cell>
        </row>
        <row r="14">
          <cell r="A14" t="str">
            <v>WRAM/MCBA</v>
          </cell>
          <cell r="B14" t="str">
            <v>Volumetric</v>
          </cell>
          <cell r="D14">
            <v>0.62749999999999995</v>
          </cell>
          <cell r="E14">
            <v>0.62749999999999995</v>
          </cell>
          <cell r="F14">
            <v>0.62749999999999995</v>
          </cell>
          <cell r="G14">
            <v>0.62749999999999995</v>
          </cell>
          <cell r="H14">
            <v>0.62749999999999995</v>
          </cell>
          <cell r="I14">
            <v>0.62749999999999995</v>
          </cell>
          <cell r="K14">
            <v>0.62749999999999995</v>
          </cell>
          <cell r="L14">
            <v>0.62749999999999995</v>
          </cell>
          <cell r="M14">
            <v>0.62749999999999995</v>
          </cell>
          <cell r="N14">
            <v>0.62749999999999995</v>
          </cell>
          <cell r="O14">
            <v>0.62749999999999995</v>
          </cell>
          <cell r="P14">
            <v>0.62749999999999995</v>
          </cell>
          <cell r="R14">
            <v>0.62749999999999995</v>
          </cell>
          <cell r="S14">
            <v>0.62749999999999995</v>
          </cell>
          <cell r="T14">
            <v>0.62749999999999995</v>
          </cell>
          <cell r="U14">
            <v>0.62749999999999995</v>
          </cell>
          <cell r="V14">
            <v>0.62749999999999995</v>
          </cell>
          <cell r="W14">
            <v>0.62749999999999995</v>
          </cell>
          <cell r="Y14">
            <v>0.62749999999999995</v>
          </cell>
          <cell r="Z14">
            <v>0.62749999999999995</v>
          </cell>
          <cell r="AA14">
            <v>0.62749999999999995</v>
          </cell>
          <cell r="AB14">
            <v>0.62749999999999995</v>
          </cell>
          <cell r="AC14">
            <v>0.62749999999999995</v>
          </cell>
          <cell r="AD14">
            <v>0.62749999999999995</v>
          </cell>
          <cell r="AF14">
            <v>0.62749999999999995</v>
          </cell>
          <cell r="AG14">
            <v>0.9133</v>
          </cell>
          <cell r="AH14">
            <v>0.9133</v>
          </cell>
          <cell r="AI14">
            <v>0.9133</v>
          </cell>
          <cell r="AJ14">
            <v>0.9133</v>
          </cell>
          <cell r="AK14">
            <v>0.9133</v>
          </cell>
          <cell r="AM14">
            <v>0.9133</v>
          </cell>
          <cell r="AN14">
            <v>0.9133</v>
          </cell>
          <cell r="AO14">
            <v>0.9133</v>
          </cell>
          <cell r="AP14">
            <v>0.9133</v>
          </cell>
          <cell r="AQ14">
            <v>0.9133</v>
          </cell>
          <cell r="AR14">
            <v>0.9133</v>
          </cell>
          <cell r="AT14">
            <v>0.9133</v>
          </cell>
          <cell r="AU14">
            <v>0.9133</v>
          </cell>
          <cell r="AV14">
            <v>0.9133</v>
          </cell>
          <cell r="AW14">
            <v>0.9133</v>
          </cell>
          <cell r="AX14">
            <v>0.9133</v>
          </cell>
          <cell r="AY14">
            <v>0.9133</v>
          </cell>
          <cell r="BA14">
            <v>0.9133</v>
          </cell>
          <cell r="BB14">
            <v>0.9133</v>
          </cell>
          <cell r="BC14">
            <v>0.9133</v>
          </cell>
          <cell r="BD14">
            <v>0.9133</v>
          </cell>
          <cell r="BE14">
            <v>0.9133</v>
          </cell>
          <cell r="BF14">
            <v>0.9133</v>
          </cell>
          <cell r="BH14">
            <v>0.9133</v>
          </cell>
          <cell r="BI14">
            <v>0.9133</v>
          </cell>
          <cell r="BJ14">
            <v>0.9133</v>
          </cell>
          <cell r="BK14">
            <v>0.9133</v>
          </cell>
          <cell r="BL14">
            <v>0.9133</v>
          </cell>
          <cell r="BM14">
            <v>0.9133</v>
          </cell>
          <cell r="BO14">
            <v>0.9133</v>
          </cell>
          <cell r="BP14">
            <v>0.9133</v>
          </cell>
          <cell r="BQ14">
            <v>0.2858</v>
          </cell>
          <cell r="BR14">
            <v>0.2858</v>
          </cell>
          <cell r="BS14">
            <v>0.2858</v>
          </cell>
          <cell r="BT14">
            <v>0.2858</v>
          </cell>
          <cell r="BV14">
            <v>0.2858</v>
          </cell>
          <cell r="BW14">
            <v>0.2858</v>
          </cell>
          <cell r="BX14">
            <v>0.2858</v>
          </cell>
          <cell r="BY14">
            <v>0.2858</v>
          </cell>
          <cell r="BZ14">
            <v>0.2858</v>
          </cell>
          <cell r="CA14">
            <v>0.2858</v>
          </cell>
          <cell r="CC14">
            <v>0.2858</v>
          </cell>
          <cell r="CD14">
            <v>0.2858</v>
          </cell>
          <cell r="CE14">
            <v>0.2858</v>
          </cell>
          <cell r="CF14">
            <v>0.2858</v>
          </cell>
          <cell r="CG14">
            <v>0.2858</v>
          </cell>
          <cell r="CH14">
            <v>0.2858</v>
          </cell>
          <cell r="CJ14">
            <v>0.2858</v>
          </cell>
          <cell r="CK14">
            <v>0.2858</v>
          </cell>
          <cell r="CL14">
            <v>0.2858</v>
          </cell>
          <cell r="CM14">
            <v>0.2858</v>
          </cell>
          <cell r="CN14">
            <v>0.2858</v>
          </cell>
          <cell r="CO14">
            <v>0.2858</v>
          </cell>
          <cell r="CQ14">
            <v>0.2858</v>
          </cell>
          <cell r="CR14">
            <v>0.2858</v>
          </cell>
          <cell r="CS14">
            <v>0.2858</v>
          </cell>
          <cell r="CT14">
            <v>0.2858</v>
          </cell>
          <cell r="CU14">
            <v>0.2858</v>
          </cell>
          <cell r="CV14">
            <v>0.2858</v>
          </cell>
          <cell r="CX14">
            <v>0.2858</v>
          </cell>
          <cell r="CY14">
            <v>0.2858</v>
          </cell>
          <cell r="CZ14">
            <v>0.2858</v>
          </cell>
          <cell r="DA14">
            <v>0.2858</v>
          </cell>
          <cell r="DB14">
            <v>0.2858</v>
          </cell>
          <cell r="DC14">
            <v>0.2858</v>
          </cell>
          <cell r="DE14">
            <v>0.2858</v>
          </cell>
          <cell r="DF14">
            <v>0.2858</v>
          </cell>
          <cell r="DG14">
            <v>0.2858</v>
          </cell>
          <cell r="DH14">
            <v>0.2858</v>
          </cell>
          <cell r="DI14">
            <v>0.2858</v>
          </cell>
          <cell r="DJ14">
            <v>0.2858</v>
          </cell>
          <cell r="DL14">
            <v>0.2858</v>
          </cell>
          <cell r="DM14">
            <v>0.2858</v>
          </cell>
          <cell r="DN14">
            <v>0.2858</v>
          </cell>
          <cell r="DO14">
            <v>0.2858</v>
          </cell>
          <cell r="DP14">
            <v>0.2858</v>
          </cell>
          <cell r="DQ14">
            <v>0</v>
          </cell>
          <cell r="DS14">
            <v>0</v>
          </cell>
          <cell r="DT14">
            <v>0</v>
          </cell>
          <cell r="DU14">
            <v>0</v>
          </cell>
          <cell r="DV14">
            <v>0</v>
          </cell>
          <cell r="DW14">
            <v>0</v>
          </cell>
          <cell r="DX14">
            <v>0</v>
          </cell>
          <cell r="DZ14">
            <v>0</v>
          </cell>
          <cell r="EA14">
            <v>0</v>
          </cell>
          <cell r="EB14">
            <v>0</v>
          </cell>
          <cell r="EC14">
            <v>0</v>
          </cell>
          <cell r="ED14">
            <v>0</v>
          </cell>
          <cell r="EE14">
            <v>0</v>
          </cell>
          <cell r="EG14">
            <v>0</v>
          </cell>
          <cell r="EH14">
            <v>0</v>
          </cell>
          <cell r="EI14">
            <v>0</v>
          </cell>
          <cell r="EJ14">
            <v>0</v>
          </cell>
          <cell r="EK14">
            <v>0</v>
          </cell>
          <cell r="EL14">
            <v>0</v>
          </cell>
          <cell r="EN14">
            <v>0</v>
          </cell>
          <cell r="EO14">
            <v>0</v>
          </cell>
          <cell r="EP14">
            <v>0</v>
          </cell>
          <cell r="EQ14">
            <v>0</v>
          </cell>
          <cell r="ER14">
            <v>0</v>
          </cell>
          <cell r="ES14">
            <v>0</v>
          </cell>
          <cell r="EU14">
            <v>0</v>
          </cell>
          <cell r="EV14">
            <v>0</v>
          </cell>
          <cell r="EW14">
            <v>0</v>
          </cell>
          <cell r="EX14">
            <v>0</v>
          </cell>
          <cell r="EY14">
            <v>0</v>
          </cell>
          <cell r="EZ14">
            <v>0</v>
          </cell>
          <cell r="FB14">
            <v>0</v>
          </cell>
          <cell r="FC14">
            <v>0</v>
          </cell>
          <cell r="FD14">
            <v>0</v>
          </cell>
          <cell r="FE14">
            <v>0</v>
          </cell>
          <cell r="FF14">
            <v>0</v>
          </cell>
          <cell r="FG14">
            <v>0</v>
          </cell>
          <cell r="FI14">
            <v>0</v>
          </cell>
          <cell r="FJ14">
            <v>0</v>
          </cell>
          <cell r="FK14">
            <v>0</v>
          </cell>
          <cell r="FL14">
            <v>0</v>
          </cell>
          <cell r="FM14">
            <v>0</v>
          </cell>
          <cell r="FN14">
            <v>0</v>
          </cell>
          <cell r="FP14">
            <v>0</v>
          </cell>
          <cell r="FQ14">
            <v>0</v>
          </cell>
          <cell r="FR14">
            <v>0</v>
          </cell>
          <cell r="FS14">
            <v>0</v>
          </cell>
          <cell r="FT14">
            <v>0</v>
          </cell>
          <cell r="FU14">
            <v>0</v>
          </cell>
          <cell r="FW14">
            <v>0</v>
          </cell>
          <cell r="FX14">
            <v>0</v>
          </cell>
          <cell r="FY14">
            <v>0</v>
          </cell>
          <cell r="FZ14">
            <v>0</v>
          </cell>
          <cell r="GA14">
            <v>0</v>
          </cell>
          <cell r="GB14">
            <v>0</v>
          </cell>
          <cell r="GD14">
            <v>0</v>
          </cell>
          <cell r="GE14">
            <v>0</v>
          </cell>
          <cell r="GF14">
            <v>0</v>
          </cell>
          <cell r="GG14">
            <v>0</v>
          </cell>
          <cell r="GH14">
            <v>0</v>
          </cell>
          <cell r="GI14">
            <v>0</v>
          </cell>
          <cell r="GK14">
            <v>0</v>
          </cell>
          <cell r="GL14">
            <v>0</v>
          </cell>
          <cell r="GM14">
            <v>0</v>
          </cell>
          <cell r="GN14">
            <v>0</v>
          </cell>
          <cell r="GO14">
            <v>0</v>
          </cell>
          <cell r="GP14">
            <v>0</v>
          </cell>
          <cell r="GR14">
            <v>0</v>
          </cell>
          <cell r="GS14">
            <v>0</v>
          </cell>
          <cell r="GT14">
            <v>0</v>
          </cell>
          <cell r="GU14">
            <v>0</v>
          </cell>
          <cell r="GV14">
            <v>0</v>
          </cell>
          <cell r="GW14">
            <v>0</v>
          </cell>
          <cell r="GY14">
            <v>0</v>
          </cell>
          <cell r="GZ14">
            <v>0</v>
          </cell>
          <cell r="HA14">
            <v>0</v>
          </cell>
          <cell r="HB14">
            <v>0</v>
          </cell>
          <cell r="HC14">
            <v>0</v>
          </cell>
          <cell r="HD14">
            <v>0</v>
          </cell>
          <cell r="HF14">
            <v>0</v>
          </cell>
          <cell r="HG14">
            <v>0</v>
          </cell>
          <cell r="HH14">
            <v>0</v>
          </cell>
          <cell r="HI14">
            <v>0</v>
          </cell>
          <cell r="HJ14">
            <v>0</v>
          </cell>
          <cell r="HK14">
            <v>0</v>
          </cell>
          <cell r="HM14">
            <v>0</v>
          </cell>
          <cell r="HN14">
            <v>0</v>
          </cell>
          <cell r="HO14">
            <v>0</v>
          </cell>
          <cell r="HP14">
            <v>0</v>
          </cell>
          <cell r="HQ14">
            <v>0</v>
          </cell>
          <cell r="HR14">
            <v>0</v>
          </cell>
          <cell r="HT14">
            <v>0</v>
          </cell>
          <cell r="HU14">
            <v>0</v>
          </cell>
          <cell r="HV14">
            <v>0</v>
          </cell>
          <cell r="HW14">
            <v>0</v>
          </cell>
          <cell r="HX14">
            <v>0</v>
          </cell>
          <cell r="HY14">
            <v>0</v>
          </cell>
          <cell r="IA14">
            <v>0</v>
          </cell>
          <cell r="IB14">
            <v>0</v>
          </cell>
          <cell r="IC14">
            <v>0</v>
          </cell>
          <cell r="ID14">
            <v>0</v>
          </cell>
          <cell r="IE14">
            <v>0</v>
          </cell>
          <cell r="IF14">
            <v>0</v>
          </cell>
          <cell r="IH14">
            <v>0</v>
          </cell>
          <cell r="II14">
            <v>0</v>
          </cell>
          <cell r="IJ14">
            <v>0</v>
          </cell>
          <cell r="IK14">
            <v>0</v>
          </cell>
          <cell r="IL14">
            <v>0</v>
          </cell>
          <cell r="IM14">
            <v>0</v>
          </cell>
          <cell r="IO14">
            <v>0</v>
          </cell>
          <cell r="IP14">
            <v>0</v>
          </cell>
          <cell r="IQ14">
            <v>0</v>
          </cell>
          <cell r="IR14">
            <v>0</v>
          </cell>
          <cell r="IS14">
            <v>0</v>
          </cell>
          <cell r="IT14">
            <v>0</v>
          </cell>
        </row>
        <row r="15">
          <cell r="A15" t="str">
            <v>PCBA</v>
          </cell>
          <cell r="B15" t="str">
            <v>Volumetric</v>
          </cell>
          <cell r="D15">
            <v>0</v>
          </cell>
          <cell r="E15">
            <v>0</v>
          </cell>
          <cell r="F15">
            <v>0</v>
          </cell>
          <cell r="G15">
            <v>0</v>
          </cell>
          <cell r="H15">
            <v>0</v>
          </cell>
          <cell r="I15">
            <v>0</v>
          </cell>
          <cell r="K15">
            <v>0</v>
          </cell>
          <cell r="L15">
            <v>0</v>
          </cell>
          <cell r="M15">
            <v>0</v>
          </cell>
          <cell r="N15">
            <v>0</v>
          </cell>
          <cell r="O15">
            <v>0</v>
          </cell>
          <cell r="P15">
            <v>0</v>
          </cell>
          <cell r="R15">
            <v>0</v>
          </cell>
          <cell r="S15">
            <v>0</v>
          </cell>
          <cell r="T15">
            <v>0</v>
          </cell>
          <cell r="U15">
            <v>0</v>
          </cell>
          <cell r="V15">
            <v>0</v>
          </cell>
          <cell r="W15">
            <v>0</v>
          </cell>
          <cell r="Y15">
            <v>0</v>
          </cell>
          <cell r="Z15">
            <v>0</v>
          </cell>
          <cell r="AA15">
            <v>0</v>
          </cell>
          <cell r="AB15">
            <v>0</v>
          </cell>
          <cell r="AC15">
            <v>0</v>
          </cell>
          <cell r="AD15">
            <v>0</v>
          </cell>
          <cell r="AF15">
            <v>0</v>
          </cell>
          <cell r="AG15">
            <v>0</v>
          </cell>
          <cell r="AH15">
            <v>0</v>
          </cell>
          <cell r="AI15">
            <v>0</v>
          </cell>
          <cell r="AJ15">
            <v>0</v>
          </cell>
          <cell r="AK15">
            <v>0</v>
          </cell>
          <cell r="AM15">
            <v>0</v>
          </cell>
          <cell r="AN15">
            <v>0</v>
          </cell>
          <cell r="AO15">
            <v>0</v>
          </cell>
          <cell r="AP15">
            <v>0</v>
          </cell>
          <cell r="AQ15">
            <v>0</v>
          </cell>
          <cell r="AR15">
            <v>0</v>
          </cell>
          <cell r="AT15">
            <v>0</v>
          </cell>
          <cell r="AU15">
            <v>0</v>
          </cell>
          <cell r="AV15">
            <v>0</v>
          </cell>
          <cell r="AW15">
            <v>0</v>
          </cell>
          <cell r="AX15">
            <v>0</v>
          </cell>
          <cell r="AY15">
            <v>0.184</v>
          </cell>
          <cell r="BA15">
            <v>0.184</v>
          </cell>
          <cell r="BB15">
            <v>0.184</v>
          </cell>
          <cell r="BC15">
            <v>0.184</v>
          </cell>
          <cell r="BD15">
            <v>0.184</v>
          </cell>
          <cell r="BE15">
            <v>0.184</v>
          </cell>
          <cell r="BF15">
            <v>0.184</v>
          </cell>
          <cell r="BH15">
            <v>0.184</v>
          </cell>
          <cell r="BI15">
            <v>0.184</v>
          </cell>
          <cell r="BJ15">
            <v>0.184</v>
          </cell>
          <cell r="BK15">
            <v>0.184</v>
          </cell>
          <cell r="BL15">
            <v>0.184</v>
          </cell>
          <cell r="BM15">
            <v>0.184</v>
          </cell>
          <cell r="BO15">
            <v>0.184</v>
          </cell>
          <cell r="BP15">
            <v>0.184</v>
          </cell>
          <cell r="BQ15">
            <v>0.184</v>
          </cell>
          <cell r="BR15">
            <v>0.184</v>
          </cell>
          <cell r="BS15">
            <v>0.184</v>
          </cell>
          <cell r="BT15">
            <v>0.184</v>
          </cell>
          <cell r="BV15">
            <v>0.184</v>
          </cell>
          <cell r="BW15">
            <v>0.184</v>
          </cell>
          <cell r="BX15">
            <v>0.184</v>
          </cell>
          <cell r="BY15">
            <v>0.184</v>
          </cell>
          <cell r="BZ15">
            <v>0.184</v>
          </cell>
          <cell r="CA15">
            <v>0.184</v>
          </cell>
          <cell r="CC15">
            <v>0.184</v>
          </cell>
          <cell r="CD15">
            <v>0.184</v>
          </cell>
          <cell r="CE15">
            <v>0.184</v>
          </cell>
          <cell r="CF15">
            <v>0.184</v>
          </cell>
          <cell r="CG15">
            <v>0.184</v>
          </cell>
          <cell r="CH15">
            <v>0.184</v>
          </cell>
          <cell r="CJ15">
            <v>0.184</v>
          </cell>
          <cell r="CK15">
            <v>0.184</v>
          </cell>
          <cell r="CL15">
            <v>0.184</v>
          </cell>
          <cell r="CM15">
            <v>0.184</v>
          </cell>
          <cell r="CN15">
            <v>0.184</v>
          </cell>
          <cell r="CO15">
            <v>0.184</v>
          </cell>
          <cell r="CQ15">
            <v>0.184</v>
          </cell>
          <cell r="CR15">
            <v>0.184</v>
          </cell>
          <cell r="CS15">
            <v>0.184</v>
          </cell>
          <cell r="CT15">
            <v>0.184</v>
          </cell>
          <cell r="CU15">
            <v>0.184</v>
          </cell>
          <cell r="CV15">
            <v>0.184</v>
          </cell>
          <cell r="CX15">
            <v>0.184</v>
          </cell>
          <cell r="CY15">
            <v>0.184</v>
          </cell>
          <cell r="CZ15">
            <v>0.184</v>
          </cell>
          <cell r="DA15">
            <v>0.184</v>
          </cell>
          <cell r="DB15">
            <v>0.184</v>
          </cell>
          <cell r="DC15">
            <v>0.184</v>
          </cell>
          <cell r="DE15">
            <v>0.184</v>
          </cell>
          <cell r="DF15">
            <v>0.184</v>
          </cell>
          <cell r="DG15">
            <v>0.184</v>
          </cell>
          <cell r="DH15">
            <v>0.184</v>
          </cell>
          <cell r="DI15">
            <v>0.184</v>
          </cell>
          <cell r="DJ15">
            <v>0.184</v>
          </cell>
          <cell r="DL15">
            <v>0.184</v>
          </cell>
          <cell r="DM15">
            <v>0.184</v>
          </cell>
          <cell r="DN15">
            <v>0.184</v>
          </cell>
          <cell r="DO15">
            <v>0.184</v>
          </cell>
          <cell r="DP15">
            <v>0.184</v>
          </cell>
          <cell r="DQ15">
            <v>0.184</v>
          </cell>
          <cell r="DS15">
            <v>0.184</v>
          </cell>
          <cell r="DT15">
            <v>0.184</v>
          </cell>
          <cell r="DU15">
            <v>0.184</v>
          </cell>
          <cell r="DV15">
            <v>0.184</v>
          </cell>
          <cell r="DW15">
            <v>0.184</v>
          </cell>
          <cell r="DX15">
            <v>0.184</v>
          </cell>
          <cell r="DZ15">
            <v>0.184</v>
          </cell>
          <cell r="EA15">
            <v>0.184</v>
          </cell>
          <cell r="EB15">
            <v>0.184</v>
          </cell>
          <cell r="EC15">
            <v>0.184</v>
          </cell>
          <cell r="ED15">
            <v>0.184</v>
          </cell>
          <cell r="EE15">
            <v>0</v>
          </cell>
          <cell r="EG15">
            <v>0</v>
          </cell>
          <cell r="EH15">
            <v>0</v>
          </cell>
          <cell r="EI15">
            <v>0</v>
          </cell>
          <cell r="EJ15">
            <v>0</v>
          </cell>
          <cell r="EK15">
            <v>0</v>
          </cell>
          <cell r="EL15">
            <v>0</v>
          </cell>
          <cell r="EN15">
            <v>0</v>
          </cell>
          <cell r="EO15">
            <v>0</v>
          </cell>
          <cell r="EP15">
            <v>0</v>
          </cell>
          <cell r="EQ15">
            <v>0</v>
          </cell>
          <cell r="ER15">
            <v>0</v>
          </cell>
          <cell r="ES15">
            <v>0</v>
          </cell>
          <cell r="EU15">
            <v>0</v>
          </cell>
          <cell r="EV15">
            <v>0</v>
          </cell>
          <cell r="EW15">
            <v>0</v>
          </cell>
          <cell r="EX15">
            <v>0</v>
          </cell>
          <cell r="EY15">
            <v>0</v>
          </cell>
          <cell r="EZ15">
            <v>0</v>
          </cell>
          <cell r="FB15">
            <v>0</v>
          </cell>
          <cell r="FC15">
            <v>0</v>
          </cell>
          <cell r="FD15">
            <v>0</v>
          </cell>
          <cell r="FE15">
            <v>0</v>
          </cell>
          <cell r="FF15">
            <v>0</v>
          </cell>
          <cell r="FG15">
            <v>0</v>
          </cell>
          <cell r="FI15">
            <v>0</v>
          </cell>
          <cell r="FJ15">
            <v>0</v>
          </cell>
          <cell r="FK15">
            <v>0</v>
          </cell>
          <cell r="FL15">
            <v>0</v>
          </cell>
          <cell r="FM15">
            <v>0</v>
          </cell>
          <cell r="FN15">
            <v>0</v>
          </cell>
          <cell r="FP15">
            <v>0</v>
          </cell>
          <cell r="FQ15">
            <v>0</v>
          </cell>
          <cell r="FR15">
            <v>0</v>
          </cell>
          <cell r="FS15">
            <v>0</v>
          </cell>
          <cell r="FT15">
            <v>0</v>
          </cell>
          <cell r="FU15">
            <v>0</v>
          </cell>
          <cell r="FW15">
            <v>0</v>
          </cell>
          <cell r="FX15">
            <v>0</v>
          </cell>
          <cell r="FY15">
            <v>0</v>
          </cell>
          <cell r="FZ15">
            <v>0</v>
          </cell>
          <cell r="GA15">
            <v>0</v>
          </cell>
          <cell r="GB15">
            <v>0</v>
          </cell>
          <cell r="GD15">
            <v>0</v>
          </cell>
          <cell r="GE15">
            <v>0</v>
          </cell>
          <cell r="GF15">
            <v>0</v>
          </cell>
          <cell r="GG15">
            <v>0</v>
          </cell>
          <cell r="GH15">
            <v>0</v>
          </cell>
          <cell r="GI15">
            <v>0</v>
          </cell>
          <cell r="GK15">
            <v>0</v>
          </cell>
          <cell r="GL15">
            <v>0</v>
          </cell>
          <cell r="GM15">
            <v>0</v>
          </cell>
          <cell r="GN15">
            <v>0</v>
          </cell>
          <cell r="GO15">
            <v>0</v>
          </cell>
          <cell r="GP15">
            <v>0</v>
          </cell>
          <cell r="GR15">
            <v>0</v>
          </cell>
          <cell r="GS15">
            <v>0</v>
          </cell>
          <cell r="GT15">
            <v>0</v>
          </cell>
          <cell r="GU15">
            <v>0</v>
          </cell>
          <cell r="GV15">
            <v>0</v>
          </cell>
          <cell r="GW15">
            <v>0</v>
          </cell>
          <cell r="GY15">
            <v>0</v>
          </cell>
          <cell r="GZ15">
            <v>0</v>
          </cell>
          <cell r="HA15">
            <v>0</v>
          </cell>
          <cell r="HB15">
            <v>0</v>
          </cell>
          <cell r="HC15">
            <v>0</v>
          </cell>
          <cell r="HD15">
            <v>0</v>
          </cell>
          <cell r="HF15">
            <v>0</v>
          </cell>
          <cell r="HG15">
            <v>0</v>
          </cell>
          <cell r="HH15">
            <v>0</v>
          </cell>
          <cell r="HI15">
            <v>0</v>
          </cell>
          <cell r="HJ15">
            <v>0</v>
          </cell>
          <cell r="HK15">
            <v>0</v>
          </cell>
          <cell r="HM15">
            <v>0</v>
          </cell>
          <cell r="HN15">
            <v>0</v>
          </cell>
          <cell r="HO15">
            <v>0</v>
          </cell>
          <cell r="HP15">
            <v>0</v>
          </cell>
          <cell r="HQ15">
            <v>0</v>
          </cell>
          <cell r="HR15">
            <v>0</v>
          </cell>
          <cell r="HT15">
            <v>0</v>
          </cell>
          <cell r="HU15">
            <v>0</v>
          </cell>
          <cell r="HV15">
            <v>0</v>
          </cell>
          <cell r="HW15">
            <v>0</v>
          </cell>
          <cell r="HX15">
            <v>0</v>
          </cell>
          <cell r="HY15">
            <v>0</v>
          </cell>
          <cell r="IA15">
            <v>0</v>
          </cell>
          <cell r="IB15">
            <v>0</v>
          </cell>
          <cell r="IC15">
            <v>0</v>
          </cell>
          <cell r="ID15">
            <v>0</v>
          </cell>
          <cell r="IE15">
            <v>0</v>
          </cell>
          <cell r="IF15">
            <v>0</v>
          </cell>
          <cell r="IH15">
            <v>0</v>
          </cell>
          <cell r="II15">
            <v>0</v>
          </cell>
          <cell r="IJ15">
            <v>0</v>
          </cell>
          <cell r="IK15">
            <v>0</v>
          </cell>
          <cell r="IL15">
            <v>0</v>
          </cell>
          <cell r="IM15">
            <v>0</v>
          </cell>
          <cell r="IO15">
            <v>0</v>
          </cell>
          <cell r="IP15">
            <v>0</v>
          </cell>
          <cell r="IQ15">
            <v>0</v>
          </cell>
          <cell r="IR15">
            <v>0</v>
          </cell>
          <cell r="IS15">
            <v>0</v>
          </cell>
          <cell r="IT15">
            <v>0</v>
          </cell>
        </row>
        <row r="16">
          <cell r="A16" t="str">
            <v>HCBA</v>
          </cell>
          <cell r="B16" t="str">
            <v>Fixed</v>
          </cell>
          <cell r="D16">
            <v>0</v>
          </cell>
          <cell r="E16">
            <v>0</v>
          </cell>
          <cell r="F16">
            <v>0</v>
          </cell>
          <cell r="G16">
            <v>0</v>
          </cell>
          <cell r="H16">
            <v>0</v>
          </cell>
          <cell r="I16">
            <v>0</v>
          </cell>
          <cell r="K16">
            <v>0</v>
          </cell>
          <cell r="L16">
            <v>0</v>
          </cell>
          <cell r="M16">
            <v>0</v>
          </cell>
          <cell r="N16">
            <v>0</v>
          </cell>
          <cell r="O16">
            <v>0</v>
          </cell>
          <cell r="P16">
            <v>0</v>
          </cell>
          <cell r="R16">
            <v>0</v>
          </cell>
          <cell r="S16">
            <v>0</v>
          </cell>
          <cell r="T16">
            <v>0</v>
          </cell>
          <cell r="U16">
            <v>0</v>
          </cell>
          <cell r="V16">
            <v>0</v>
          </cell>
          <cell r="W16">
            <v>0</v>
          </cell>
          <cell r="Y16">
            <v>0</v>
          </cell>
          <cell r="Z16">
            <v>0</v>
          </cell>
          <cell r="AA16">
            <v>0</v>
          </cell>
          <cell r="AB16">
            <v>0</v>
          </cell>
          <cell r="AC16">
            <v>0</v>
          </cell>
          <cell r="AD16">
            <v>0</v>
          </cell>
          <cell r="AF16">
            <v>0</v>
          </cell>
          <cell r="AG16">
            <v>0</v>
          </cell>
          <cell r="AH16">
            <v>0</v>
          </cell>
          <cell r="AI16">
            <v>0</v>
          </cell>
          <cell r="AJ16">
            <v>0</v>
          </cell>
          <cell r="AK16">
            <v>0</v>
          </cell>
          <cell r="AM16">
            <v>0</v>
          </cell>
          <cell r="AN16">
            <v>0</v>
          </cell>
          <cell r="AO16">
            <v>0</v>
          </cell>
          <cell r="AP16">
            <v>0</v>
          </cell>
          <cell r="AQ16">
            <v>0</v>
          </cell>
          <cell r="AR16">
            <v>0</v>
          </cell>
          <cell r="AT16">
            <v>0</v>
          </cell>
          <cell r="AU16">
            <v>0</v>
          </cell>
          <cell r="AV16">
            <v>0</v>
          </cell>
          <cell r="AW16">
            <v>0</v>
          </cell>
          <cell r="AX16">
            <v>0</v>
          </cell>
          <cell r="AY16">
            <v>-2.88</v>
          </cell>
          <cell r="BA16">
            <v>-2.88</v>
          </cell>
          <cell r="BB16">
            <v>-2.88</v>
          </cell>
          <cell r="BC16">
            <v>-2.88</v>
          </cell>
          <cell r="BD16">
            <v>-2.88</v>
          </cell>
          <cell r="BE16">
            <v>-2.88</v>
          </cell>
          <cell r="BF16">
            <v>-2.88</v>
          </cell>
          <cell r="BH16">
            <v>-2.88</v>
          </cell>
          <cell r="BI16">
            <v>-2.88</v>
          </cell>
          <cell r="BJ16">
            <v>-2.88</v>
          </cell>
          <cell r="BK16">
            <v>-2.88</v>
          </cell>
          <cell r="BL16">
            <v>-2.88</v>
          </cell>
          <cell r="BM16">
            <v>-2.88</v>
          </cell>
          <cell r="BO16">
            <v>-2.88</v>
          </cell>
          <cell r="BP16">
            <v>-2.88</v>
          </cell>
          <cell r="BQ16">
            <v>-2.88</v>
          </cell>
          <cell r="BR16">
            <v>-2.88</v>
          </cell>
          <cell r="BS16">
            <v>-2.88</v>
          </cell>
          <cell r="BT16">
            <v>-2.88</v>
          </cell>
          <cell r="BV16">
            <v>-2.88</v>
          </cell>
          <cell r="BW16">
            <v>-2.88</v>
          </cell>
          <cell r="BX16">
            <v>-2.88</v>
          </cell>
          <cell r="BY16">
            <v>-2.88</v>
          </cell>
          <cell r="BZ16">
            <v>-2.88</v>
          </cell>
          <cell r="CA16">
            <v>-2.88</v>
          </cell>
          <cell r="CC16">
            <v>-2.88</v>
          </cell>
          <cell r="CD16">
            <v>-2.88</v>
          </cell>
          <cell r="CE16">
            <v>-2.88</v>
          </cell>
          <cell r="CF16">
            <v>-2.88</v>
          </cell>
          <cell r="CG16">
            <v>-2.88</v>
          </cell>
          <cell r="CH16">
            <v>-2.88</v>
          </cell>
          <cell r="CJ16">
            <v>-2.88</v>
          </cell>
          <cell r="CK16">
            <v>-2.88</v>
          </cell>
          <cell r="CL16">
            <v>-2.88</v>
          </cell>
          <cell r="CM16">
            <v>-2.88</v>
          </cell>
          <cell r="CN16">
            <v>-2.88</v>
          </cell>
          <cell r="CO16">
            <v>-2.88</v>
          </cell>
          <cell r="CQ16">
            <v>-2.88</v>
          </cell>
          <cell r="CR16">
            <v>-2.88</v>
          </cell>
          <cell r="CS16">
            <v>-2.88</v>
          </cell>
          <cell r="CT16">
            <v>-2.88</v>
          </cell>
          <cell r="CU16">
            <v>-2.88</v>
          </cell>
          <cell r="CV16">
            <v>-2.88</v>
          </cell>
          <cell r="CX16">
            <v>-2.88</v>
          </cell>
          <cell r="CY16">
            <v>-2.88</v>
          </cell>
          <cell r="CZ16">
            <v>-2.88</v>
          </cell>
          <cell r="DA16">
            <v>-2.88</v>
          </cell>
          <cell r="DB16">
            <v>-2.88</v>
          </cell>
          <cell r="DC16">
            <v>-2.88</v>
          </cell>
          <cell r="DE16">
            <v>-2.88</v>
          </cell>
          <cell r="DF16">
            <v>-2.88</v>
          </cell>
          <cell r="DG16">
            <v>-2.88</v>
          </cell>
          <cell r="DH16">
            <v>-2.88</v>
          </cell>
          <cell r="DI16">
            <v>-2.88</v>
          </cell>
          <cell r="DJ16">
            <v>-2.88</v>
          </cell>
          <cell r="DL16">
            <v>-2.88</v>
          </cell>
          <cell r="DM16">
            <v>-2.88</v>
          </cell>
          <cell r="DN16">
            <v>-2.88</v>
          </cell>
          <cell r="DO16">
            <v>-2.88</v>
          </cell>
          <cell r="DP16">
            <v>-2.88</v>
          </cell>
          <cell r="DQ16">
            <v>-2.88</v>
          </cell>
          <cell r="DS16">
            <v>-2.88</v>
          </cell>
          <cell r="DT16">
            <v>-2.88</v>
          </cell>
          <cell r="DU16">
            <v>-2.88</v>
          </cell>
          <cell r="DV16">
            <v>-2.88</v>
          </cell>
          <cell r="DW16">
            <v>-2.88</v>
          </cell>
          <cell r="DX16">
            <v>-2.88</v>
          </cell>
          <cell r="DZ16">
            <v>-2.88</v>
          </cell>
          <cell r="EA16">
            <v>-2.88</v>
          </cell>
          <cell r="EB16">
            <v>-2.88</v>
          </cell>
          <cell r="EC16">
            <v>-2.88</v>
          </cell>
          <cell r="ED16">
            <v>-2.88</v>
          </cell>
          <cell r="EE16">
            <v>0</v>
          </cell>
          <cell r="EG16">
            <v>0</v>
          </cell>
          <cell r="EH16">
            <v>0</v>
          </cell>
          <cell r="EI16">
            <v>0</v>
          </cell>
          <cell r="EJ16">
            <v>0</v>
          </cell>
          <cell r="EK16">
            <v>0</v>
          </cell>
          <cell r="EL16">
            <v>0</v>
          </cell>
          <cell r="EN16">
            <v>0</v>
          </cell>
          <cell r="EO16">
            <v>0</v>
          </cell>
          <cell r="EP16">
            <v>0</v>
          </cell>
          <cell r="EQ16">
            <v>0</v>
          </cell>
          <cell r="ER16">
            <v>0</v>
          </cell>
          <cell r="ES16">
            <v>0</v>
          </cell>
          <cell r="EU16">
            <v>0</v>
          </cell>
          <cell r="EV16">
            <v>0</v>
          </cell>
          <cell r="EW16">
            <v>0</v>
          </cell>
          <cell r="EX16">
            <v>0</v>
          </cell>
          <cell r="EY16">
            <v>0</v>
          </cell>
          <cell r="EZ16">
            <v>0</v>
          </cell>
          <cell r="FB16">
            <v>0</v>
          </cell>
          <cell r="FC16">
            <v>0</v>
          </cell>
          <cell r="FD16">
            <v>0</v>
          </cell>
          <cell r="FE16">
            <v>0</v>
          </cell>
          <cell r="FF16">
            <v>0</v>
          </cell>
          <cell r="FG16">
            <v>0</v>
          </cell>
          <cell r="FI16">
            <v>0</v>
          </cell>
          <cell r="FJ16">
            <v>0</v>
          </cell>
          <cell r="FK16">
            <v>0</v>
          </cell>
          <cell r="FL16">
            <v>0</v>
          </cell>
          <cell r="FM16">
            <v>0</v>
          </cell>
          <cell r="FN16">
            <v>0</v>
          </cell>
          <cell r="FP16">
            <v>0</v>
          </cell>
          <cell r="FQ16">
            <v>0</v>
          </cell>
          <cell r="FR16">
            <v>0</v>
          </cell>
          <cell r="FS16">
            <v>0</v>
          </cell>
          <cell r="FT16">
            <v>0</v>
          </cell>
          <cell r="FU16">
            <v>0</v>
          </cell>
          <cell r="FW16">
            <v>0</v>
          </cell>
          <cell r="FX16">
            <v>0</v>
          </cell>
          <cell r="FY16">
            <v>0</v>
          </cell>
          <cell r="FZ16">
            <v>0</v>
          </cell>
          <cell r="GA16">
            <v>0</v>
          </cell>
          <cell r="GB16">
            <v>0</v>
          </cell>
          <cell r="GD16">
            <v>0</v>
          </cell>
          <cell r="GE16">
            <v>0</v>
          </cell>
          <cell r="GF16">
            <v>0</v>
          </cell>
          <cell r="GG16">
            <v>0</v>
          </cell>
          <cell r="GH16">
            <v>0</v>
          </cell>
          <cell r="GI16">
            <v>0</v>
          </cell>
          <cell r="GK16">
            <v>0</v>
          </cell>
          <cell r="GL16">
            <v>0</v>
          </cell>
          <cell r="GM16">
            <v>0</v>
          </cell>
          <cell r="GN16">
            <v>0</v>
          </cell>
          <cell r="GO16">
            <v>0</v>
          </cell>
          <cell r="GP16">
            <v>0</v>
          </cell>
          <cell r="GR16">
            <v>0</v>
          </cell>
          <cell r="GS16">
            <v>0</v>
          </cell>
          <cell r="GT16">
            <v>0</v>
          </cell>
          <cell r="GU16">
            <v>0</v>
          </cell>
          <cell r="GV16">
            <v>0</v>
          </cell>
          <cell r="GW16">
            <v>0</v>
          </cell>
          <cell r="GY16">
            <v>0</v>
          </cell>
          <cell r="GZ16">
            <v>0</v>
          </cell>
          <cell r="HA16">
            <v>0</v>
          </cell>
          <cell r="HB16">
            <v>0</v>
          </cell>
          <cell r="HC16">
            <v>0</v>
          </cell>
          <cell r="HD16">
            <v>0</v>
          </cell>
          <cell r="HF16">
            <v>0</v>
          </cell>
          <cell r="HG16">
            <v>0</v>
          </cell>
          <cell r="HH16">
            <v>0</v>
          </cell>
          <cell r="HI16">
            <v>0</v>
          </cell>
          <cell r="HJ16">
            <v>0</v>
          </cell>
          <cell r="HK16">
            <v>0</v>
          </cell>
          <cell r="HM16">
            <v>0</v>
          </cell>
          <cell r="HN16">
            <v>0</v>
          </cell>
          <cell r="HO16">
            <v>0</v>
          </cell>
          <cell r="HP16">
            <v>0</v>
          </cell>
          <cell r="HQ16">
            <v>0</v>
          </cell>
          <cell r="HR16">
            <v>0</v>
          </cell>
          <cell r="HT16">
            <v>0</v>
          </cell>
          <cell r="HU16">
            <v>0</v>
          </cell>
          <cell r="HV16">
            <v>0</v>
          </cell>
          <cell r="HW16">
            <v>0</v>
          </cell>
          <cell r="HX16">
            <v>0</v>
          </cell>
          <cell r="HY16">
            <v>0</v>
          </cell>
          <cell r="IA16">
            <v>0</v>
          </cell>
          <cell r="IB16">
            <v>0</v>
          </cell>
          <cell r="IC16">
            <v>0</v>
          </cell>
          <cell r="ID16">
            <v>0</v>
          </cell>
          <cell r="IE16">
            <v>0</v>
          </cell>
          <cell r="IF16">
            <v>0</v>
          </cell>
          <cell r="IH16">
            <v>0</v>
          </cell>
          <cell r="II16">
            <v>0</v>
          </cell>
          <cell r="IJ16">
            <v>0</v>
          </cell>
          <cell r="IK16">
            <v>0</v>
          </cell>
          <cell r="IL16">
            <v>0</v>
          </cell>
          <cell r="IM16">
            <v>0</v>
          </cell>
          <cell r="IO16">
            <v>0</v>
          </cell>
          <cell r="IP16">
            <v>0</v>
          </cell>
          <cell r="IQ16">
            <v>0</v>
          </cell>
          <cell r="IR16">
            <v>0</v>
          </cell>
          <cell r="IS16">
            <v>0</v>
          </cell>
          <cell r="IT16">
            <v>0</v>
          </cell>
        </row>
        <row r="17">
          <cell r="A17" t="str">
            <v>DRMA</v>
          </cell>
          <cell r="B17" t="str">
            <v>Volumetric</v>
          </cell>
          <cell r="D17">
            <v>0</v>
          </cell>
          <cell r="E17">
            <v>0</v>
          </cell>
          <cell r="F17">
            <v>0</v>
          </cell>
          <cell r="G17">
            <v>0</v>
          </cell>
          <cell r="H17">
            <v>0</v>
          </cell>
          <cell r="I17">
            <v>0</v>
          </cell>
          <cell r="K17">
            <v>0</v>
          </cell>
          <cell r="L17">
            <v>0</v>
          </cell>
          <cell r="M17">
            <v>0</v>
          </cell>
          <cell r="N17">
            <v>0</v>
          </cell>
          <cell r="O17">
            <v>0</v>
          </cell>
          <cell r="P17">
            <v>0</v>
          </cell>
          <cell r="R17">
            <v>0</v>
          </cell>
          <cell r="S17">
            <v>0</v>
          </cell>
          <cell r="T17">
            <v>0</v>
          </cell>
          <cell r="U17">
            <v>0</v>
          </cell>
          <cell r="V17">
            <v>0</v>
          </cell>
          <cell r="W17">
            <v>0</v>
          </cell>
          <cell r="Y17">
            <v>0</v>
          </cell>
          <cell r="Z17">
            <v>0</v>
          </cell>
          <cell r="AA17">
            <v>0</v>
          </cell>
          <cell r="AB17">
            <v>0</v>
          </cell>
          <cell r="AC17">
            <v>0</v>
          </cell>
          <cell r="AD17">
            <v>0</v>
          </cell>
          <cell r="AF17">
            <v>0</v>
          </cell>
          <cell r="AG17">
            <v>0</v>
          </cell>
          <cell r="AH17">
            <v>0</v>
          </cell>
          <cell r="AI17">
            <v>0</v>
          </cell>
          <cell r="AJ17">
            <v>0</v>
          </cell>
          <cell r="AK17">
            <v>0</v>
          </cell>
          <cell r="AM17">
            <v>0</v>
          </cell>
          <cell r="AN17">
            <v>0</v>
          </cell>
          <cell r="AO17">
            <v>0</v>
          </cell>
          <cell r="AP17">
            <v>0</v>
          </cell>
          <cell r="AQ17">
            <v>0</v>
          </cell>
          <cell r="AR17">
            <v>0</v>
          </cell>
          <cell r="AT17">
            <v>0</v>
          </cell>
          <cell r="AU17">
            <v>0</v>
          </cell>
          <cell r="AV17">
            <v>0</v>
          </cell>
          <cell r="AW17">
            <v>0</v>
          </cell>
          <cell r="AX17">
            <v>0</v>
          </cell>
          <cell r="AY17">
            <v>0</v>
          </cell>
          <cell r="BA17">
            <v>0</v>
          </cell>
          <cell r="BB17">
            <v>0</v>
          </cell>
          <cell r="BC17">
            <v>0</v>
          </cell>
          <cell r="BD17">
            <v>0</v>
          </cell>
          <cell r="BE17">
            <v>0</v>
          </cell>
          <cell r="BF17">
            <v>0</v>
          </cell>
          <cell r="BH17">
            <v>0</v>
          </cell>
          <cell r="BI17">
            <v>0</v>
          </cell>
          <cell r="BJ17">
            <v>0</v>
          </cell>
          <cell r="BK17">
            <v>0</v>
          </cell>
          <cell r="BL17">
            <v>0</v>
          </cell>
          <cell r="BM17">
            <v>0</v>
          </cell>
          <cell r="BO17">
            <v>0</v>
          </cell>
          <cell r="BP17">
            <v>0</v>
          </cell>
          <cell r="BQ17">
            <v>0</v>
          </cell>
          <cell r="BR17">
            <v>0</v>
          </cell>
          <cell r="BS17">
            <v>0</v>
          </cell>
          <cell r="BT17">
            <v>0</v>
          </cell>
          <cell r="BV17">
            <v>0</v>
          </cell>
          <cell r="BW17">
            <v>0</v>
          </cell>
          <cell r="BX17">
            <v>0</v>
          </cell>
          <cell r="BY17">
            <v>0</v>
          </cell>
          <cell r="BZ17">
            <v>0</v>
          </cell>
          <cell r="CA17">
            <v>0</v>
          </cell>
          <cell r="CC17">
            <v>0</v>
          </cell>
          <cell r="CD17">
            <v>0</v>
          </cell>
          <cell r="CE17">
            <v>0</v>
          </cell>
          <cell r="CF17">
            <v>0</v>
          </cell>
          <cell r="CG17">
            <v>0</v>
          </cell>
          <cell r="CH17">
            <v>0</v>
          </cell>
          <cell r="CJ17">
            <v>0</v>
          </cell>
          <cell r="CK17">
            <v>0</v>
          </cell>
          <cell r="CL17">
            <v>0</v>
          </cell>
          <cell r="CM17">
            <v>0</v>
          </cell>
          <cell r="CN17">
            <v>0</v>
          </cell>
          <cell r="CO17">
            <v>0</v>
          </cell>
          <cell r="CQ17">
            <v>0</v>
          </cell>
          <cell r="CR17">
            <v>0</v>
          </cell>
          <cell r="CS17">
            <v>0</v>
          </cell>
          <cell r="CT17">
            <v>0</v>
          </cell>
          <cell r="CU17">
            <v>0</v>
          </cell>
          <cell r="CV17">
            <v>0</v>
          </cell>
          <cell r="CX17">
            <v>0</v>
          </cell>
          <cell r="CY17">
            <v>0</v>
          </cell>
          <cell r="CZ17">
            <v>0</v>
          </cell>
          <cell r="DA17">
            <v>0</v>
          </cell>
          <cell r="DB17">
            <v>0</v>
          </cell>
          <cell r="DC17">
            <v>0</v>
          </cell>
          <cell r="DE17">
            <v>0</v>
          </cell>
          <cell r="DF17">
            <v>0</v>
          </cell>
          <cell r="DG17">
            <v>0</v>
          </cell>
          <cell r="DH17">
            <v>0</v>
          </cell>
          <cell r="DI17">
            <v>0</v>
          </cell>
          <cell r="DJ17">
            <v>0</v>
          </cell>
          <cell r="DL17">
            <v>0</v>
          </cell>
          <cell r="DM17">
            <v>0</v>
          </cell>
          <cell r="DN17">
            <v>0</v>
          </cell>
          <cell r="DO17">
            <v>0</v>
          </cell>
          <cell r="DP17">
            <v>0</v>
          </cell>
          <cell r="DQ17">
            <v>0</v>
          </cell>
          <cell r="DS17">
            <v>0</v>
          </cell>
          <cell r="DT17">
            <v>0</v>
          </cell>
          <cell r="DU17">
            <v>0</v>
          </cell>
          <cell r="DV17">
            <v>0</v>
          </cell>
          <cell r="DW17">
            <v>0</v>
          </cell>
          <cell r="DX17">
            <v>0</v>
          </cell>
          <cell r="DZ17">
            <v>0</v>
          </cell>
          <cell r="EA17">
            <v>0</v>
          </cell>
          <cell r="EB17">
            <v>0</v>
          </cell>
          <cell r="EC17">
            <v>0</v>
          </cell>
          <cell r="ED17">
            <v>0</v>
          </cell>
          <cell r="EE17">
            <v>0</v>
          </cell>
          <cell r="EG17">
            <v>0</v>
          </cell>
          <cell r="EH17">
            <v>0</v>
          </cell>
          <cell r="EI17">
            <v>0</v>
          </cell>
          <cell r="EJ17">
            <v>0</v>
          </cell>
          <cell r="EK17">
            <v>0</v>
          </cell>
          <cell r="EL17">
            <v>0</v>
          </cell>
          <cell r="EN17">
            <v>0</v>
          </cell>
          <cell r="EO17">
            <v>0</v>
          </cell>
          <cell r="EP17">
            <v>0</v>
          </cell>
          <cell r="EQ17">
            <v>0</v>
          </cell>
          <cell r="ER17">
            <v>0</v>
          </cell>
          <cell r="ES17">
            <v>0</v>
          </cell>
          <cell r="EU17">
            <v>0</v>
          </cell>
          <cell r="EV17">
            <v>0</v>
          </cell>
          <cell r="EW17">
            <v>0</v>
          </cell>
          <cell r="EX17">
            <v>0</v>
          </cell>
          <cell r="EY17">
            <v>0</v>
          </cell>
          <cell r="EZ17">
            <v>0</v>
          </cell>
          <cell r="FB17">
            <v>0</v>
          </cell>
          <cell r="FC17">
            <v>0</v>
          </cell>
          <cell r="FD17">
            <v>0</v>
          </cell>
          <cell r="FE17">
            <v>0</v>
          </cell>
          <cell r="FF17">
            <v>0</v>
          </cell>
          <cell r="FG17">
            <v>0</v>
          </cell>
          <cell r="FI17">
            <v>0</v>
          </cell>
          <cell r="FJ17">
            <v>0</v>
          </cell>
          <cell r="FK17">
            <v>0</v>
          </cell>
          <cell r="FL17">
            <v>0</v>
          </cell>
          <cell r="FM17">
            <v>0</v>
          </cell>
          <cell r="FN17">
            <v>0</v>
          </cell>
          <cell r="FP17">
            <v>0</v>
          </cell>
          <cell r="FQ17">
            <v>0</v>
          </cell>
          <cell r="FR17">
            <v>0</v>
          </cell>
          <cell r="FS17">
            <v>0</v>
          </cell>
          <cell r="FT17">
            <v>0</v>
          </cell>
          <cell r="FU17">
            <v>0</v>
          </cell>
          <cell r="FW17">
            <v>0</v>
          </cell>
          <cell r="FX17">
            <v>0</v>
          </cell>
          <cell r="FY17">
            <v>0</v>
          </cell>
          <cell r="FZ17">
            <v>0</v>
          </cell>
          <cell r="GA17">
            <v>0</v>
          </cell>
          <cell r="GB17">
            <v>0</v>
          </cell>
          <cell r="GD17">
            <v>0</v>
          </cell>
          <cell r="GE17">
            <v>0</v>
          </cell>
          <cell r="GF17">
            <v>0</v>
          </cell>
          <cell r="GG17">
            <v>0</v>
          </cell>
          <cell r="GH17">
            <v>0</v>
          </cell>
          <cell r="GI17">
            <v>0</v>
          </cell>
          <cell r="GK17">
            <v>5.4000000000000003E-3</v>
          </cell>
          <cell r="GL17">
            <v>5.4000000000000003E-3</v>
          </cell>
          <cell r="GM17">
            <v>5.4000000000000003E-3</v>
          </cell>
          <cell r="GN17">
            <v>5.4000000000000003E-3</v>
          </cell>
          <cell r="GO17">
            <v>5.4000000000000003E-3</v>
          </cell>
          <cell r="GP17">
            <v>5.4000000000000003E-3</v>
          </cell>
          <cell r="GR17">
            <v>5.4000000000000003E-3</v>
          </cell>
          <cell r="GS17">
            <v>5.4000000000000003E-3</v>
          </cell>
          <cell r="GT17">
            <v>5.4000000000000003E-3</v>
          </cell>
          <cell r="GU17">
            <v>5.4000000000000003E-3</v>
          </cell>
          <cell r="GV17">
            <v>5.4000000000000003E-3</v>
          </cell>
          <cell r="GW17">
            <v>5.4000000000000003E-3</v>
          </cell>
          <cell r="GY17">
            <v>5.4000000000000003E-3</v>
          </cell>
          <cell r="GZ17">
            <v>5.4000000000000003E-3</v>
          </cell>
          <cell r="HA17">
            <v>5.4000000000000003E-3</v>
          </cell>
          <cell r="HB17">
            <v>5.4000000000000003E-3</v>
          </cell>
          <cell r="HC17">
            <v>5.4000000000000003E-3</v>
          </cell>
          <cell r="HD17">
            <v>5.4000000000000003E-3</v>
          </cell>
          <cell r="HF17">
            <v>5.4000000000000003E-3</v>
          </cell>
          <cell r="HG17">
            <v>5.4000000000000003E-3</v>
          </cell>
          <cell r="HH17">
            <v>5.4000000000000003E-3</v>
          </cell>
          <cell r="HI17">
            <v>5.4000000000000003E-3</v>
          </cell>
          <cell r="HJ17">
            <v>5.4000000000000003E-3</v>
          </cell>
          <cell r="HK17">
            <v>5.4000000000000003E-3</v>
          </cell>
          <cell r="HM17">
            <v>5.4000000000000003E-3</v>
          </cell>
          <cell r="HN17">
            <v>5.4000000000000003E-3</v>
          </cell>
          <cell r="HO17">
            <v>5.4000000000000003E-3</v>
          </cell>
          <cell r="HP17">
            <v>5.4000000000000003E-3</v>
          </cell>
          <cell r="HQ17">
            <v>5.4000000000000003E-3</v>
          </cell>
          <cell r="HR17">
            <v>5.4000000000000003E-3</v>
          </cell>
          <cell r="HT17">
            <v>5.4000000000000003E-3</v>
          </cell>
          <cell r="HU17">
            <v>5.4000000000000003E-3</v>
          </cell>
          <cell r="HV17">
            <v>5.4000000000000003E-3</v>
          </cell>
          <cell r="HW17">
            <v>5.4000000000000003E-3</v>
          </cell>
          <cell r="HX17">
            <v>5.4000000000000003E-3</v>
          </cell>
          <cell r="HY17">
            <v>5.4000000000000003E-3</v>
          </cell>
          <cell r="IA17">
            <v>5.4000000000000003E-3</v>
          </cell>
          <cell r="IB17">
            <v>5.4000000000000003E-3</v>
          </cell>
          <cell r="IC17">
            <v>5.4000000000000003E-3</v>
          </cell>
          <cell r="ID17">
            <v>5.4000000000000003E-3</v>
          </cell>
          <cell r="IE17">
            <v>5.4000000000000003E-3</v>
          </cell>
          <cell r="IF17">
            <v>5.4000000000000003E-3</v>
          </cell>
          <cell r="IH17">
            <v>5.4000000000000003E-3</v>
          </cell>
          <cell r="II17">
            <v>5.4000000000000003E-3</v>
          </cell>
          <cell r="IJ17">
            <v>5.4000000000000003E-3</v>
          </cell>
          <cell r="IK17">
            <v>5.4000000000000003E-3</v>
          </cell>
          <cell r="IL17">
            <v>5.4000000000000003E-3</v>
          </cell>
          <cell r="IM17">
            <v>5.4000000000000003E-3</v>
          </cell>
          <cell r="IO17">
            <v>5.4000000000000003E-3</v>
          </cell>
          <cell r="IP17">
            <v>5.4000000000000003E-3</v>
          </cell>
          <cell r="IQ17">
            <v>5.4000000000000003E-3</v>
          </cell>
          <cell r="IR17">
            <v>5.4000000000000003E-3</v>
          </cell>
          <cell r="IS17">
            <v>5.4000000000000003E-3</v>
          </cell>
          <cell r="IT17">
            <v>5.4000000000000003E-3</v>
          </cell>
        </row>
        <row r="18">
          <cell r="A18" t="str">
            <v>CEBA</v>
          </cell>
          <cell r="B18" t="str">
            <v>Fixed</v>
          </cell>
          <cell r="D18">
            <v>0</v>
          </cell>
          <cell r="E18">
            <v>0</v>
          </cell>
          <cell r="F18">
            <v>0</v>
          </cell>
          <cell r="G18">
            <v>0</v>
          </cell>
          <cell r="H18">
            <v>0</v>
          </cell>
          <cell r="I18">
            <v>0</v>
          </cell>
          <cell r="K18">
            <v>0</v>
          </cell>
          <cell r="L18">
            <v>0</v>
          </cell>
          <cell r="M18">
            <v>0</v>
          </cell>
          <cell r="N18">
            <v>0</v>
          </cell>
          <cell r="O18">
            <v>0</v>
          </cell>
          <cell r="P18">
            <v>0</v>
          </cell>
          <cell r="R18">
            <v>0</v>
          </cell>
          <cell r="S18">
            <v>0</v>
          </cell>
          <cell r="T18">
            <v>0</v>
          </cell>
          <cell r="U18">
            <v>0</v>
          </cell>
          <cell r="V18">
            <v>0</v>
          </cell>
          <cell r="W18">
            <v>0</v>
          </cell>
          <cell r="Y18">
            <v>0</v>
          </cell>
          <cell r="Z18">
            <v>0</v>
          </cell>
          <cell r="AA18">
            <v>0</v>
          </cell>
          <cell r="AB18">
            <v>0</v>
          </cell>
          <cell r="AC18">
            <v>0</v>
          </cell>
          <cell r="AD18">
            <v>0</v>
          </cell>
          <cell r="AF18">
            <v>0</v>
          </cell>
          <cell r="AG18">
            <v>-1.24</v>
          </cell>
          <cell r="AH18">
            <v>-1.24</v>
          </cell>
          <cell r="AI18">
            <v>-1.24</v>
          </cell>
          <cell r="AJ18">
            <v>-1.24</v>
          </cell>
          <cell r="AK18">
            <v>-1.24</v>
          </cell>
          <cell r="AM18">
            <v>-1.24</v>
          </cell>
          <cell r="AN18">
            <v>-1.24</v>
          </cell>
          <cell r="AO18">
            <v>-1.24</v>
          </cell>
          <cell r="AP18">
            <v>-1.24</v>
          </cell>
          <cell r="AQ18">
            <v>-1.24</v>
          </cell>
          <cell r="AR18">
            <v>-1.24</v>
          </cell>
          <cell r="AT18">
            <v>-1.24</v>
          </cell>
          <cell r="AU18">
            <v>-1.24</v>
          </cell>
          <cell r="AV18">
            <v>-1.24</v>
          </cell>
          <cell r="AW18">
            <v>-1.24</v>
          </cell>
          <cell r="AX18">
            <v>-1.24</v>
          </cell>
          <cell r="AY18">
            <v>-1.24</v>
          </cell>
          <cell r="BA18">
            <v>-1.24</v>
          </cell>
          <cell r="BB18">
            <v>-1.24</v>
          </cell>
          <cell r="BC18">
            <v>-1.24</v>
          </cell>
          <cell r="BD18">
            <v>-1.24</v>
          </cell>
          <cell r="BE18">
            <v>-1.24</v>
          </cell>
          <cell r="BF18">
            <v>-1.24</v>
          </cell>
          <cell r="BH18">
            <v>-1.24</v>
          </cell>
          <cell r="BI18">
            <v>-1.24</v>
          </cell>
          <cell r="BJ18">
            <v>-1.24</v>
          </cell>
          <cell r="BK18">
            <v>-1.24</v>
          </cell>
          <cell r="BL18">
            <v>-1.24</v>
          </cell>
          <cell r="BM18">
            <v>-1.24</v>
          </cell>
          <cell r="BO18">
            <v>-1.24</v>
          </cell>
          <cell r="BP18">
            <v>-1.24</v>
          </cell>
          <cell r="BQ18">
            <v>-1.24</v>
          </cell>
          <cell r="BR18">
            <v>-1.24</v>
          </cell>
          <cell r="BS18">
            <v>-1.24</v>
          </cell>
          <cell r="BT18">
            <v>-1.24</v>
          </cell>
          <cell r="BV18">
            <v>-1.24</v>
          </cell>
          <cell r="BW18">
            <v>-1.24</v>
          </cell>
          <cell r="BX18">
            <v>-1.24</v>
          </cell>
          <cell r="BY18">
            <v>-1.24</v>
          </cell>
          <cell r="BZ18">
            <v>-1.24</v>
          </cell>
          <cell r="CA18">
            <v>-1.24</v>
          </cell>
          <cell r="CC18">
            <v>-1.24</v>
          </cell>
          <cell r="CD18">
            <v>-1.24</v>
          </cell>
          <cell r="CE18">
            <v>-1.24</v>
          </cell>
          <cell r="CF18">
            <v>-1.24</v>
          </cell>
          <cell r="CG18">
            <v>-1.24</v>
          </cell>
          <cell r="CH18">
            <v>-1.24</v>
          </cell>
          <cell r="CJ18">
            <v>-1.24</v>
          </cell>
          <cell r="CK18">
            <v>-1.24</v>
          </cell>
          <cell r="CL18">
            <v>-1.24</v>
          </cell>
          <cell r="CM18">
            <v>-1.24</v>
          </cell>
          <cell r="CN18">
            <v>-1.24</v>
          </cell>
          <cell r="CO18">
            <v>-1.24</v>
          </cell>
          <cell r="CQ18">
            <v>-1.24</v>
          </cell>
          <cell r="CR18">
            <v>-1.24</v>
          </cell>
          <cell r="CS18">
            <v>-1.24</v>
          </cell>
          <cell r="CT18">
            <v>-1.24</v>
          </cell>
          <cell r="CU18">
            <v>-1.24</v>
          </cell>
          <cell r="CV18">
            <v>-1.24</v>
          </cell>
          <cell r="CX18">
            <v>-1.24</v>
          </cell>
          <cell r="CY18">
            <v>-1.24</v>
          </cell>
          <cell r="CZ18">
            <v>-1.24</v>
          </cell>
          <cell r="DA18">
            <v>-1.24</v>
          </cell>
          <cell r="DB18">
            <v>-1.24</v>
          </cell>
          <cell r="DC18">
            <v>-1.24</v>
          </cell>
          <cell r="DE18">
            <v>-1.24</v>
          </cell>
          <cell r="DF18">
            <v>-1.24</v>
          </cell>
          <cell r="DG18">
            <v>-1.24</v>
          </cell>
          <cell r="DH18">
            <v>-1.24</v>
          </cell>
          <cell r="DI18">
            <v>-1.24</v>
          </cell>
          <cell r="DJ18">
            <v>-1.24</v>
          </cell>
          <cell r="DL18">
            <v>-1.24</v>
          </cell>
          <cell r="DM18">
            <v>0</v>
          </cell>
          <cell r="DN18">
            <v>0</v>
          </cell>
          <cell r="DO18">
            <v>0</v>
          </cell>
          <cell r="DP18">
            <v>0</v>
          </cell>
          <cell r="DQ18">
            <v>0</v>
          </cell>
          <cell r="DS18">
            <v>0</v>
          </cell>
          <cell r="DT18">
            <v>0</v>
          </cell>
          <cell r="DU18">
            <v>0</v>
          </cell>
          <cell r="DV18">
            <v>0</v>
          </cell>
          <cell r="DW18">
            <v>0</v>
          </cell>
          <cell r="DX18">
            <v>0</v>
          </cell>
          <cell r="DZ18">
            <v>0</v>
          </cell>
          <cell r="EA18">
            <v>0</v>
          </cell>
          <cell r="EB18">
            <v>0</v>
          </cell>
          <cell r="EC18">
            <v>0</v>
          </cell>
          <cell r="ED18">
            <v>0</v>
          </cell>
          <cell r="EE18">
            <v>0</v>
          </cell>
          <cell r="EG18">
            <v>0</v>
          </cell>
          <cell r="EH18">
            <v>0</v>
          </cell>
          <cell r="EI18">
            <v>0</v>
          </cell>
          <cell r="EJ18">
            <v>0</v>
          </cell>
          <cell r="EK18">
            <v>0</v>
          </cell>
          <cell r="EL18">
            <v>0</v>
          </cell>
          <cell r="EN18">
            <v>0</v>
          </cell>
          <cell r="EO18">
            <v>0</v>
          </cell>
          <cell r="EP18">
            <v>0</v>
          </cell>
          <cell r="EQ18">
            <v>0</v>
          </cell>
          <cell r="ER18">
            <v>0</v>
          </cell>
          <cell r="ES18">
            <v>0</v>
          </cell>
          <cell r="EU18">
            <v>0</v>
          </cell>
          <cell r="EV18">
            <v>0</v>
          </cell>
          <cell r="EW18">
            <v>0</v>
          </cell>
          <cell r="EX18">
            <v>0</v>
          </cell>
          <cell r="EY18">
            <v>0</v>
          </cell>
          <cell r="EZ18">
            <v>0</v>
          </cell>
          <cell r="FB18">
            <v>0</v>
          </cell>
          <cell r="FC18">
            <v>0</v>
          </cell>
          <cell r="FD18">
            <v>0</v>
          </cell>
          <cell r="FE18">
            <v>0</v>
          </cell>
          <cell r="FF18">
            <v>0</v>
          </cell>
          <cell r="FG18">
            <v>0</v>
          </cell>
          <cell r="FI18">
            <v>0</v>
          </cell>
          <cell r="FJ18">
            <v>0</v>
          </cell>
          <cell r="FK18">
            <v>0</v>
          </cell>
          <cell r="FL18">
            <v>0</v>
          </cell>
          <cell r="FM18">
            <v>0</v>
          </cell>
          <cell r="FN18">
            <v>0</v>
          </cell>
          <cell r="FP18">
            <v>0</v>
          </cell>
          <cell r="FQ18">
            <v>0</v>
          </cell>
          <cell r="FR18">
            <v>0</v>
          </cell>
          <cell r="FS18">
            <v>0</v>
          </cell>
          <cell r="FT18">
            <v>0</v>
          </cell>
          <cell r="FU18">
            <v>0</v>
          </cell>
          <cell r="FW18">
            <v>0</v>
          </cell>
          <cell r="FX18">
            <v>0</v>
          </cell>
          <cell r="FY18">
            <v>0</v>
          </cell>
          <cell r="FZ18">
            <v>0</v>
          </cell>
          <cell r="GA18">
            <v>0</v>
          </cell>
          <cell r="GB18">
            <v>0</v>
          </cell>
          <cell r="GD18">
            <v>0</v>
          </cell>
          <cell r="GE18">
            <v>0</v>
          </cell>
          <cell r="GF18">
            <v>0</v>
          </cell>
          <cell r="GG18">
            <v>0</v>
          </cell>
          <cell r="GH18">
            <v>0</v>
          </cell>
          <cell r="GI18">
            <v>0</v>
          </cell>
          <cell r="GK18">
            <v>0</v>
          </cell>
          <cell r="GL18">
            <v>0</v>
          </cell>
          <cell r="GM18">
            <v>0</v>
          </cell>
          <cell r="GN18">
            <v>0</v>
          </cell>
          <cell r="GO18">
            <v>0</v>
          </cell>
          <cell r="GP18">
            <v>0</v>
          </cell>
          <cell r="GR18">
            <v>0</v>
          </cell>
          <cell r="GS18">
            <v>0</v>
          </cell>
          <cell r="GT18">
            <v>0</v>
          </cell>
          <cell r="GU18">
            <v>0</v>
          </cell>
          <cell r="GV18">
            <v>0</v>
          </cell>
          <cell r="GW18">
            <v>0</v>
          </cell>
          <cell r="GY18">
            <v>0</v>
          </cell>
          <cell r="GZ18">
            <v>0</v>
          </cell>
          <cell r="HA18">
            <v>0</v>
          </cell>
          <cell r="HB18">
            <v>0</v>
          </cell>
          <cell r="HC18">
            <v>0</v>
          </cell>
          <cell r="HD18">
            <v>0</v>
          </cell>
          <cell r="HF18">
            <v>0</v>
          </cell>
          <cell r="HG18">
            <v>0</v>
          </cell>
          <cell r="HH18">
            <v>0</v>
          </cell>
          <cell r="HI18">
            <v>0</v>
          </cell>
          <cell r="HJ18">
            <v>0</v>
          </cell>
          <cell r="HK18">
            <v>0</v>
          </cell>
          <cell r="HM18">
            <v>0</v>
          </cell>
          <cell r="HN18">
            <v>0</v>
          </cell>
          <cell r="HO18">
            <v>0</v>
          </cell>
          <cell r="HP18">
            <v>0</v>
          </cell>
          <cell r="HQ18">
            <v>0</v>
          </cell>
          <cell r="HR18">
            <v>0</v>
          </cell>
          <cell r="HT18">
            <v>0</v>
          </cell>
          <cell r="HU18">
            <v>0</v>
          </cell>
          <cell r="HV18">
            <v>0</v>
          </cell>
          <cell r="HW18">
            <v>0</v>
          </cell>
          <cell r="HX18">
            <v>0</v>
          </cell>
          <cell r="HY18">
            <v>0</v>
          </cell>
          <cell r="IA18">
            <v>0</v>
          </cell>
          <cell r="IB18">
            <v>0</v>
          </cell>
          <cell r="IC18">
            <v>0</v>
          </cell>
          <cell r="ID18">
            <v>0</v>
          </cell>
          <cell r="IE18">
            <v>0</v>
          </cell>
          <cell r="IF18">
            <v>0</v>
          </cell>
          <cell r="IH18">
            <v>0</v>
          </cell>
          <cell r="II18">
            <v>0</v>
          </cell>
          <cell r="IJ18">
            <v>0</v>
          </cell>
          <cell r="IK18">
            <v>0</v>
          </cell>
          <cell r="IL18">
            <v>0</v>
          </cell>
          <cell r="IM18">
            <v>0</v>
          </cell>
          <cell r="IO18">
            <v>0</v>
          </cell>
          <cell r="IP18">
            <v>0</v>
          </cell>
          <cell r="IQ18">
            <v>0</v>
          </cell>
          <cell r="IR18">
            <v>0</v>
          </cell>
          <cell r="IS18">
            <v>0</v>
          </cell>
          <cell r="IT18">
            <v>0</v>
          </cell>
        </row>
        <row r="19">
          <cell r="A19" t="str">
            <v>IRMA</v>
          </cell>
          <cell r="B19" t="str">
            <v>Volumetric</v>
          </cell>
          <cell r="D19">
            <v>0</v>
          </cell>
          <cell r="E19">
            <v>0</v>
          </cell>
          <cell r="F19">
            <v>0</v>
          </cell>
          <cell r="G19">
            <v>0</v>
          </cell>
          <cell r="H19">
            <v>0</v>
          </cell>
          <cell r="I19">
            <v>0</v>
          </cell>
          <cell r="K19">
            <v>0</v>
          </cell>
          <cell r="L19">
            <v>0</v>
          </cell>
          <cell r="M19">
            <v>0</v>
          </cell>
          <cell r="N19">
            <v>0</v>
          </cell>
          <cell r="O19">
            <v>0</v>
          </cell>
          <cell r="P19">
            <v>0</v>
          </cell>
          <cell r="R19">
            <v>0</v>
          </cell>
          <cell r="S19">
            <v>0</v>
          </cell>
          <cell r="T19">
            <v>0</v>
          </cell>
          <cell r="U19">
            <v>0</v>
          </cell>
          <cell r="V19">
            <v>0</v>
          </cell>
          <cell r="W19">
            <v>0</v>
          </cell>
          <cell r="Y19">
            <v>0</v>
          </cell>
          <cell r="Z19">
            <v>0</v>
          </cell>
          <cell r="AA19">
            <v>0</v>
          </cell>
          <cell r="AB19">
            <v>0</v>
          </cell>
          <cell r="AC19">
            <v>0</v>
          </cell>
          <cell r="AD19">
            <v>0</v>
          </cell>
          <cell r="AF19">
            <v>0</v>
          </cell>
          <cell r="AG19">
            <v>0</v>
          </cell>
          <cell r="AH19">
            <v>0</v>
          </cell>
          <cell r="AI19">
            <v>0</v>
          </cell>
          <cell r="AJ19">
            <v>0</v>
          </cell>
          <cell r="AK19">
            <v>0</v>
          </cell>
          <cell r="AM19">
            <v>0</v>
          </cell>
          <cell r="AN19">
            <v>0</v>
          </cell>
          <cell r="AO19">
            <v>0</v>
          </cell>
          <cell r="AP19">
            <v>0</v>
          </cell>
          <cell r="AQ19">
            <v>0</v>
          </cell>
          <cell r="AR19">
            <v>0</v>
          </cell>
          <cell r="AT19">
            <v>0</v>
          </cell>
          <cell r="AU19">
            <v>0</v>
          </cell>
          <cell r="AV19">
            <v>0</v>
          </cell>
          <cell r="AW19">
            <v>0</v>
          </cell>
          <cell r="AX19">
            <v>0</v>
          </cell>
          <cell r="AY19">
            <v>0</v>
          </cell>
          <cell r="BA19">
            <v>0</v>
          </cell>
          <cell r="BB19">
            <v>0</v>
          </cell>
          <cell r="BC19">
            <v>0</v>
          </cell>
          <cell r="BD19">
            <v>0</v>
          </cell>
          <cell r="BE19">
            <v>0</v>
          </cell>
          <cell r="BF19">
            <v>0</v>
          </cell>
          <cell r="BH19">
            <v>0</v>
          </cell>
          <cell r="BI19">
            <v>0</v>
          </cell>
          <cell r="BJ19">
            <v>0</v>
          </cell>
          <cell r="BK19">
            <v>0</v>
          </cell>
          <cell r="BL19">
            <v>0</v>
          </cell>
          <cell r="BM19">
            <v>0</v>
          </cell>
          <cell r="BO19">
            <v>0</v>
          </cell>
          <cell r="BP19">
            <v>0</v>
          </cell>
          <cell r="BQ19">
            <v>0</v>
          </cell>
          <cell r="BR19">
            <v>0</v>
          </cell>
          <cell r="BS19">
            <v>0</v>
          </cell>
          <cell r="BT19">
            <v>0</v>
          </cell>
          <cell r="BV19">
            <v>0</v>
          </cell>
          <cell r="BW19">
            <v>0</v>
          </cell>
          <cell r="BX19">
            <v>0</v>
          </cell>
          <cell r="BY19">
            <v>0</v>
          </cell>
          <cell r="BZ19">
            <v>0</v>
          </cell>
          <cell r="CA19">
            <v>0</v>
          </cell>
          <cell r="CC19">
            <v>0</v>
          </cell>
          <cell r="CD19">
            <v>0</v>
          </cell>
          <cell r="CE19">
            <v>0</v>
          </cell>
          <cell r="CF19">
            <v>0</v>
          </cell>
          <cell r="CG19">
            <v>0</v>
          </cell>
          <cell r="CH19">
            <v>0</v>
          </cell>
          <cell r="CJ19">
            <v>0</v>
          </cell>
          <cell r="CK19">
            <v>0</v>
          </cell>
          <cell r="CL19">
            <v>0</v>
          </cell>
          <cell r="CM19">
            <v>0</v>
          </cell>
          <cell r="CN19">
            <v>0</v>
          </cell>
          <cell r="CO19">
            <v>0</v>
          </cell>
          <cell r="CQ19">
            <v>0</v>
          </cell>
          <cell r="CR19">
            <v>0</v>
          </cell>
          <cell r="CS19">
            <v>0</v>
          </cell>
          <cell r="CT19">
            <v>0</v>
          </cell>
          <cell r="CU19">
            <v>0</v>
          </cell>
          <cell r="CV19">
            <v>0</v>
          </cell>
          <cell r="CX19">
            <v>0</v>
          </cell>
          <cell r="CY19">
            <v>0</v>
          </cell>
          <cell r="CZ19">
            <v>0</v>
          </cell>
          <cell r="DA19">
            <v>0</v>
          </cell>
          <cell r="DB19">
            <v>0</v>
          </cell>
          <cell r="DC19">
            <v>0</v>
          </cell>
          <cell r="DE19">
            <v>0</v>
          </cell>
          <cell r="DF19">
            <v>0</v>
          </cell>
          <cell r="DG19">
            <v>0</v>
          </cell>
          <cell r="DH19">
            <v>0</v>
          </cell>
          <cell r="DI19">
            <v>0</v>
          </cell>
          <cell r="DJ19">
            <v>0</v>
          </cell>
          <cell r="DL19">
            <v>0</v>
          </cell>
          <cell r="DM19">
            <v>0</v>
          </cell>
          <cell r="DN19">
            <v>0</v>
          </cell>
          <cell r="DO19">
            <v>0</v>
          </cell>
          <cell r="DP19">
            <v>0</v>
          </cell>
          <cell r="DQ19">
            <v>0</v>
          </cell>
          <cell r="DS19">
            <v>0</v>
          </cell>
          <cell r="DT19">
            <v>0</v>
          </cell>
          <cell r="DU19">
            <v>0</v>
          </cell>
          <cell r="DV19">
            <v>0</v>
          </cell>
          <cell r="DW19">
            <v>0</v>
          </cell>
          <cell r="DX19">
            <v>0</v>
          </cell>
          <cell r="DZ19">
            <v>0</v>
          </cell>
          <cell r="EA19">
            <v>0</v>
          </cell>
          <cell r="EB19">
            <v>0</v>
          </cell>
          <cell r="EC19">
            <v>0</v>
          </cell>
          <cell r="ED19">
            <v>0</v>
          </cell>
          <cell r="EE19">
            <v>0</v>
          </cell>
          <cell r="EG19">
            <v>0</v>
          </cell>
          <cell r="EH19">
            <v>0</v>
          </cell>
          <cell r="EI19">
            <v>0</v>
          </cell>
          <cell r="EJ19">
            <v>0</v>
          </cell>
          <cell r="EK19">
            <v>0</v>
          </cell>
          <cell r="EL19">
            <v>0</v>
          </cell>
          <cell r="EN19">
            <v>0</v>
          </cell>
          <cell r="EO19">
            <v>0</v>
          </cell>
          <cell r="EP19">
            <v>0</v>
          </cell>
          <cell r="EQ19">
            <v>0</v>
          </cell>
          <cell r="ER19">
            <v>0</v>
          </cell>
          <cell r="ES19">
            <v>0</v>
          </cell>
          <cell r="EU19">
            <v>0.4506</v>
          </cell>
          <cell r="EV19">
            <v>0.4506</v>
          </cell>
          <cell r="EW19">
            <v>0.4506</v>
          </cell>
          <cell r="EX19">
            <v>0.4506</v>
          </cell>
          <cell r="EY19">
            <v>0.4506</v>
          </cell>
          <cell r="EZ19">
            <v>0.4506</v>
          </cell>
          <cell r="FB19">
            <v>0.4506</v>
          </cell>
          <cell r="FC19">
            <v>0.4506</v>
          </cell>
          <cell r="FD19">
            <v>0.4506</v>
          </cell>
          <cell r="FE19">
            <v>0.4506</v>
          </cell>
          <cell r="FF19">
            <v>0.4506</v>
          </cell>
          <cell r="FG19">
            <v>0.4506</v>
          </cell>
          <cell r="FI19">
            <v>0.4506</v>
          </cell>
          <cell r="FJ19">
            <v>0.4506</v>
          </cell>
          <cell r="FK19">
            <v>0.4506</v>
          </cell>
          <cell r="FL19">
            <v>0.4506</v>
          </cell>
          <cell r="FM19">
            <v>0.4506</v>
          </cell>
          <cell r="FN19">
            <v>0.4506</v>
          </cell>
          <cell r="FP19">
            <v>0.4506</v>
          </cell>
          <cell r="FQ19">
            <v>0.4506</v>
          </cell>
          <cell r="FR19">
            <v>0.4506</v>
          </cell>
          <cell r="FS19">
            <v>0.4506</v>
          </cell>
          <cell r="FT19">
            <v>0.4506</v>
          </cell>
          <cell r="FU19">
            <v>0.4506</v>
          </cell>
          <cell r="FW19">
            <v>0.4506</v>
          </cell>
          <cell r="FX19">
            <v>0.4506</v>
          </cell>
          <cell r="FY19">
            <v>0.4506</v>
          </cell>
          <cell r="FZ19">
            <v>0.4506</v>
          </cell>
          <cell r="GA19">
            <v>0.4506</v>
          </cell>
          <cell r="GB19">
            <v>0.4506</v>
          </cell>
          <cell r="GD19">
            <v>0.4506</v>
          </cell>
          <cell r="GE19">
            <v>0.4506</v>
          </cell>
          <cell r="GF19">
            <v>0.4506</v>
          </cell>
          <cell r="GG19">
            <v>0.4506</v>
          </cell>
          <cell r="GH19">
            <v>0.4506</v>
          </cell>
          <cell r="GI19">
            <v>0.4506</v>
          </cell>
          <cell r="GK19">
            <v>0.4506</v>
          </cell>
          <cell r="GL19">
            <v>0.4506</v>
          </cell>
          <cell r="GM19">
            <v>0.4506</v>
          </cell>
          <cell r="GN19">
            <v>0.4506</v>
          </cell>
          <cell r="GO19">
            <v>0.4506</v>
          </cell>
          <cell r="GP19">
            <v>0.4506</v>
          </cell>
          <cell r="GR19">
            <v>0.4506</v>
          </cell>
          <cell r="GS19">
            <v>0.4506</v>
          </cell>
          <cell r="GT19">
            <v>0.4506</v>
          </cell>
          <cell r="GU19">
            <v>0.4506</v>
          </cell>
          <cell r="GV19">
            <v>0.4506</v>
          </cell>
          <cell r="GW19">
            <v>0.4506</v>
          </cell>
          <cell r="GY19">
            <v>0.4506</v>
          </cell>
          <cell r="GZ19">
            <v>0.4506</v>
          </cell>
          <cell r="HA19">
            <v>0.4506</v>
          </cell>
          <cell r="HB19">
            <v>0.4506</v>
          </cell>
          <cell r="HC19">
            <v>0.4506</v>
          </cell>
          <cell r="HD19">
            <v>0.4506</v>
          </cell>
          <cell r="HF19">
            <v>0.4506</v>
          </cell>
          <cell r="HG19">
            <v>0.4506</v>
          </cell>
          <cell r="HH19">
            <v>0.4506</v>
          </cell>
          <cell r="HI19">
            <v>0.4506</v>
          </cell>
          <cell r="HJ19">
            <v>0.4506</v>
          </cell>
          <cell r="HK19">
            <v>0.4506</v>
          </cell>
          <cell r="HM19">
            <v>0.4506</v>
          </cell>
          <cell r="HN19">
            <v>0.4506</v>
          </cell>
          <cell r="HO19">
            <v>0.4506</v>
          </cell>
          <cell r="HP19">
            <v>0.4506</v>
          </cell>
          <cell r="HQ19">
            <v>0.4506</v>
          </cell>
          <cell r="HR19">
            <v>0.4506</v>
          </cell>
          <cell r="HT19">
            <v>0.4506</v>
          </cell>
          <cell r="HU19">
            <v>0.4506</v>
          </cell>
          <cell r="HV19">
            <v>0.4506</v>
          </cell>
          <cell r="HW19">
            <v>0.4506</v>
          </cell>
          <cell r="HX19">
            <v>0.4506</v>
          </cell>
          <cell r="HY19">
            <v>0.4506</v>
          </cell>
          <cell r="IA19">
            <v>0.4506</v>
          </cell>
          <cell r="IB19">
            <v>0.4506</v>
          </cell>
          <cell r="IC19">
            <v>0.4506</v>
          </cell>
          <cell r="ID19">
            <v>0.4506</v>
          </cell>
          <cell r="IE19">
            <v>0.4506</v>
          </cell>
          <cell r="IF19">
            <v>0.4506</v>
          </cell>
          <cell r="IH19">
            <v>0.4506</v>
          </cell>
          <cell r="II19">
            <v>0.4506</v>
          </cell>
          <cell r="IJ19">
            <v>0.4506</v>
          </cell>
          <cell r="IK19">
            <v>0.4506</v>
          </cell>
          <cell r="IL19">
            <v>0.4506</v>
          </cell>
          <cell r="IM19">
            <v>0.4506</v>
          </cell>
          <cell r="IO19">
            <v>0.4506</v>
          </cell>
          <cell r="IP19">
            <v>0.4506</v>
          </cell>
          <cell r="IQ19">
            <v>0.4506</v>
          </cell>
          <cell r="IR19">
            <v>0.4506</v>
          </cell>
          <cell r="IS19">
            <v>0.4506</v>
          </cell>
          <cell r="IT19">
            <v>0.4506</v>
          </cell>
        </row>
        <row r="20">
          <cell r="A20" t="str">
            <v>General Balancing Account</v>
          </cell>
          <cell r="B20" t="str">
            <v>Volumetric</v>
          </cell>
          <cell r="D20">
            <v>0</v>
          </cell>
          <cell r="E20">
            <v>0</v>
          </cell>
          <cell r="F20">
            <v>0</v>
          </cell>
          <cell r="G20">
            <v>0</v>
          </cell>
          <cell r="H20">
            <v>0</v>
          </cell>
          <cell r="I20">
            <v>0</v>
          </cell>
          <cell r="K20">
            <v>0</v>
          </cell>
          <cell r="L20">
            <v>0</v>
          </cell>
          <cell r="M20">
            <v>0</v>
          </cell>
          <cell r="N20">
            <v>0</v>
          </cell>
          <cell r="O20">
            <v>0</v>
          </cell>
          <cell r="P20">
            <v>0</v>
          </cell>
          <cell r="R20">
            <v>0</v>
          </cell>
          <cell r="S20">
            <v>0</v>
          </cell>
          <cell r="T20">
            <v>0</v>
          </cell>
          <cell r="U20">
            <v>0</v>
          </cell>
          <cell r="V20">
            <v>0</v>
          </cell>
          <cell r="W20">
            <v>0</v>
          </cell>
          <cell r="Y20">
            <v>0</v>
          </cell>
          <cell r="Z20">
            <v>0</v>
          </cell>
          <cell r="AA20">
            <v>0</v>
          </cell>
          <cell r="AB20">
            <v>0</v>
          </cell>
          <cell r="AC20">
            <v>0</v>
          </cell>
          <cell r="AD20">
            <v>0</v>
          </cell>
          <cell r="AF20">
            <v>0</v>
          </cell>
          <cell r="AG20">
            <v>0</v>
          </cell>
          <cell r="AH20">
            <v>0</v>
          </cell>
          <cell r="AI20">
            <v>0</v>
          </cell>
          <cell r="AJ20">
            <v>0</v>
          </cell>
          <cell r="AK20">
            <v>0</v>
          </cell>
          <cell r="AM20">
            <v>0</v>
          </cell>
          <cell r="AN20">
            <v>0</v>
          </cell>
          <cell r="AO20">
            <v>0</v>
          </cell>
          <cell r="AP20">
            <v>0</v>
          </cell>
          <cell r="AQ20">
            <v>0</v>
          </cell>
          <cell r="AR20">
            <v>0</v>
          </cell>
          <cell r="AT20">
            <v>0</v>
          </cell>
          <cell r="AU20">
            <v>0</v>
          </cell>
          <cell r="AV20">
            <v>0</v>
          </cell>
          <cell r="AW20">
            <v>0</v>
          </cell>
          <cell r="AX20">
            <v>0</v>
          </cell>
          <cell r="AY20">
            <v>0</v>
          </cell>
          <cell r="BA20">
            <v>0</v>
          </cell>
          <cell r="BB20">
            <v>0</v>
          </cell>
          <cell r="BC20">
            <v>0</v>
          </cell>
          <cell r="BD20">
            <v>0</v>
          </cell>
          <cell r="BE20">
            <v>0</v>
          </cell>
          <cell r="BF20">
            <v>0</v>
          </cell>
          <cell r="BH20">
            <v>0</v>
          </cell>
          <cell r="BI20">
            <v>0</v>
          </cell>
          <cell r="BJ20">
            <v>0</v>
          </cell>
          <cell r="BK20">
            <v>0</v>
          </cell>
          <cell r="BL20">
            <v>0</v>
          </cell>
          <cell r="BM20">
            <v>0</v>
          </cell>
          <cell r="BO20">
            <v>0</v>
          </cell>
          <cell r="BP20">
            <v>0</v>
          </cell>
          <cell r="BQ20">
            <v>0</v>
          </cell>
          <cell r="BR20">
            <v>0</v>
          </cell>
          <cell r="BS20">
            <v>0</v>
          </cell>
          <cell r="BT20">
            <v>0</v>
          </cell>
          <cell r="BV20">
            <v>0</v>
          </cell>
          <cell r="BW20">
            <v>0</v>
          </cell>
          <cell r="BX20">
            <v>0</v>
          </cell>
          <cell r="BY20">
            <v>0</v>
          </cell>
          <cell r="BZ20">
            <v>0</v>
          </cell>
          <cell r="CA20">
            <v>0</v>
          </cell>
          <cell r="CC20">
            <v>0</v>
          </cell>
          <cell r="CD20">
            <v>0</v>
          </cell>
          <cell r="CE20">
            <v>0</v>
          </cell>
          <cell r="CF20">
            <v>0</v>
          </cell>
          <cell r="CG20">
            <v>0</v>
          </cell>
          <cell r="CH20">
            <v>0</v>
          </cell>
          <cell r="CJ20">
            <v>0</v>
          </cell>
          <cell r="CK20">
            <v>0</v>
          </cell>
          <cell r="CL20">
            <v>0</v>
          </cell>
          <cell r="CM20">
            <v>0</v>
          </cell>
          <cell r="CN20">
            <v>0</v>
          </cell>
          <cell r="CO20">
            <v>0</v>
          </cell>
          <cell r="CQ20">
            <v>0</v>
          </cell>
          <cell r="CR20">
            <v>0</v>
          </cell>
          <cell r="CS20">
            <v>0</v>
          </cell>
          <cell r="CT20">
            <v>0</v>
          </cell>
          <cell r="CU20">
            <v>0</v>
          </cell>
          <cell r="CV20">
            <v>0</v>
          </cell>
          <cell r="CX20">
            <v>0</v>
          </cell>
          <cell r="CY20">
            <v>0</v>
          </cell>
          <cell r="CZ20">
            <v>0</v>
          </cell>
          <cell r="DA20">
            <v>0</v>
          </cell>
          <cell r="DB20">
            <v>0</v>
          </cell>
          <cell r="DC20">
            <v>0</v>
          </cell>
          <cell r="DE20">
            <v>0</v>
          </cell>
          <cell r="DF20">
            <v>0</v>
          </cell>
          <cell r="DG20">
            <v>0</v>
          </cell>
          <cell r="DH20">
            <v>0</v>
          </cell>
          <cell r="DI20">
            <v>0</v>
          </cell>
          <cell r="DJ20">
            <v>0</v>
          </cell>
          <cell r="DL20">
            <v>0</v>
          </cell>
          <cell r="DM20">
            <v>0</v>
          </cell>
          <cell r="DN20">
            <v>0</v>
          </cell>
          <cell r="DO20">
            <v>0</v>
          </cell>
          <cell r="DP20">
            <v>0</v>
          </cell>
          <cell r="DQ20">
            <v>0</v>
          </cell>
          <cell r="DS20">
            <v>0</v>
          </cell>
          <cell r="DT20">
            <v>0</v>
          </cell>
          <cell r="DU20">
            <v>0</v>
          </cell>
          <cell r="DV20">
            <v>0</v>
          </cell>
          <cell r="DW20">
            <v>0</v>
          </cell>
          <cell r="DX20">
            <v>0</v>
          </cell>
          <cell r="DZ20">
            <v>0</v>
          </cell>
          <cell r="EA20">
            <v>0</v>
          </cell>
          <cell r="EB20">
            <v>0</v>
          </cell>
          <cell r="EC20">
            <v>0</v>
          </cell>
          <cell r="ED20">
            <v>0</v>
          </cell>
          <cell r="EE20">
            <v>0</v>
          </cell>
          <cell r="EG20">
            <v>0</v>
          </cell>
          <cell r="EH20">
            <v>0</v>
          </cell>
          <cell r="EI20">
            <v>0</v>
          </cell>
          <cell r="EJ20">
            <v>0</v>
          </cell>
          <cell r="EK20">
            <v>0</v>
          </cell>
          <cell r="EL20">
            <v>0</v>
          </cell>
          <cell r="EN20">
            <v>0</v>
          </cell>
          <cell r="EO20">
            <v>0</v>
          </cell>
          <cell r="EP20">
            <v>0</v>
          </cell>
          <cell r="EQ20">
            <v>0</v>
          </cell>
          <cell r="ER20">
            <v>0</v>
          </cell>
          <cell r="ES20">
            <v>0</v>
          </cell>
          <cell r="EU20">
            <v>2.2000000000000001E-3</v>
          </cell>
          <cell r="EV20">
            <v>2.2000000000000001E-3</v>
          </cell>
          <cell r="EW20">
            <v>2.2000000000000001E-3</v>
          </cell>
          <cell r="EX20">
            <v>2.2000000000000001E-3</v>
          </cell>
          <cell r="EY20">
            <v>2.2000000000000001E-3</v>
          </cell>
          <cell r="EZ20">
            <v>2.2000000000000001E-3</v>
          </cell>
          <cell r="FB20">
            <v>2.2000000000000001E-3</v>
          </cell>
          <cell r="FC20">
            <v>2.2000000000000001E-3</v>
          </cell>
          <cell r="FD20">
            <v>2.2000000000000001E-3</v>
          </cell>
          <cell r="FE20">
            <v>2.2000000000000001E-3</v>
          </cell>
          <cell r="FF20">
            <v>2.2000000000000001E-3</v>
          </cell>
          <cell r="FG20">
            <v>2.2000000000000001E-3</v>
          </cell>
          <cell r="FI20">
            <v>2.2000000000000001E-3</v>
          </cell>
          <cell r="FJ20">
            <v>2.2000000000000001E-3</v>
          </cell>
          <cell r="FK20">
            <v>2.2000000000000001E-3</v>
          </cell>
          <cell r="FL20">
            <v>2.2000000000000001E-3</v>
          </cell>
          <cell r="FM20">
            <v>2.2000000000000001E-3</v>
          </cell>
          <cell r="FN20">
            <v>2.2000000000000001E-3</v>
          </cell>
          <cell r="FP20">
            <v>2.2000000000000001E-3</v>
          </cell>
          <cell r="FQ20">
            <v>2.2000000000000001E-3</v>
          </cell>
          <cell r="FR20">
            <v>2.2000000000000001E-3</v>
          </cell>
          <cell r="FS20">
            <v>2.2000000000000001E-3</v>
          </cell>
          <cell r="FT20">
            <v>2.2000000000000001E-3</v>
          </cell>
          <cell r="FU20">
            <v>2.2000000000000001E-3</v>
          </cell>
          <cell r="FW20">
            <v>2.2000000000000001E-3</v>
          </cell>
          <cell r="FX20">
            <v>2.2000000000000001E-3</v>
          </cell>
          <cell r="FY20">
            <v>2.2000000000000001E-3</v>
          </cell>
          <cell r="FZ20">
            <v>2.2000000000000001E-3</v>
          </cell>
          <cell r="GA20">
            <v>2.2000000000000001E-3</v>
          </cell>
          <cell r="GB20">
            <v>2.2000000000000001E-3</v>
          </cell>
          <cell r="GD20">
            <v>2.2000000000000001E-3</v>
          </cell>
          <cell r="GE20">
            <v>2.2000000000000001E-3</v>
          </cell>
          <cell r="GF20">
            <v>2.2000000000000001E-3</v>
          </cell>
          <cell r="GG20">
            <v>2.2000000000000001E-3</v>
          </cell>
          <cell r="GH20">
            <v>2.2000000000000001E-3</v>
          </cell>
          <cell r="GI20">
            <v>2.2000000000000001E-3</v>
          </cell>
          <cell r="GK20">
            <v>2.2000000000000001E-3</v>
          </cell>
          <cell r="GL20">
            <v>2.2000000000000001E-3</v>
          </cell>
          <cell r="GM20">
            <v>2.2000000000000001E-3</v>
          </cell>
          <cell r="GN20">
            <v>2.2000000000000001E-3</v>
          </cell>
          <cell r="GO20">
            <v>2.2000000000000001E-3</v>
          </cell>
          <cell r="GP20">
            <v>2.2000000000000001E-3</v>
          </cell>
          <cell r="GR20">
            <v>2.2000000000000001E-3</v>
          </cell>
          <cell r="GS20">
            <v>2.2000000000000001E-3</v>
          </cell>
          <cell r="GT20">
            <v>2.2000000000000001E-3</v>
          </cell>
          <cell r="GU20">
            <v>2.2000000000000001E-3</v>
          </cell>
          <cell r="GV20">
            <v>2.2000000000000001E-3</v>
          </cell>
          <cell r="GW20">
            <v>2.2000000000000001E-3</v>
          </cell>
          <cell r="GY20">
            <v>2.2000000000000001E-3</v>
          </cell>
          <cell r="GZ20">
            <v>2.2000000000000001E-3</v>
          </cell>
          <cell r="HA20">
            <v>2.2000000000000001E-3</v>
          </cell>
          <cell r="HB20">
            <v>2.2000000000000001E-3</v>
          </cell>
          <cell r="HC20">
            <v>2.2000000000000001E-3</v>
          </cell>
          <cell r="HD20">
            <v>2.2000000000000001E-3</v>
          </cell>
          <cell r="HF20">
            <v>2.2000000000000001E-3</v>
          </cell>
          <cell r="HG20">
            <v>2.2000000000000001E-3</v>
          </cell>
          <cell r="HH20">
            <v>2.2000000000000001E-3</v>
          </cell>
          <cell r="HI20">
            <v>2.2000000000000001E-3</v>
          </cell>
          <cell r="HJ20">
            <v>2.2000000000000001E-3</v>
          </cell>
          <cell r="HK20">
            <v>2.2000000000000001E-3</v>
          </cell>
          <cell r="HM20">
            <v>2.2000000000000001E-3</v>
          </cell>
          <cell r="HN20">
            <v>2.2000000000000001E-3</v>
          </cell>
          <cell r="HO20">
            <v>2.2000000000000001E-3</v>
          </cell>
          <cell r="HP20">
            <v>2.2000000000000001E-3</v>
          </cell>
          <cell r="HQ20">
            <v>2.2000000000000001E-3</v>
          </cell>
          <cell r="HR20">
            <v>2.2000000000000001E-3</v>
          </cell>
          <cell r="HT20">
            <v>2.2000000000000001E-3</v>
          </cell>
          <cell r="HU20">
            <v>2.2000000000000001E-3</v>
          </cell>
          <cell r="HV20">
            <v>2.2000000000000001E-3</v>
          </cell>
          <cell r="HW20">
            <v>2.2000000000000001E-3</v>
          </cell>
          <cell r="HX20">
            <v>2.2000000000000001E-3</v>
          </cell>
          <cell r="HY20">
            <v>2.2000000000000001E-3</v>
          </cell>
          <cell r="IA20">
            <v>0</v>
          </cell>
          <cell r="IB20">
            <v>0</v>
          </cell>
          <cell r="IC20">
            <v>0</v>
          </cell>
          <cell r="ID20">
            <v>0</v>
          </cell>
          <cell r="IE20">
            <v>0</v>
          </cell>
          <cell r="IF20">
            <v>0</v>
          </cell>
          <cell r="IH20">
            <v>0</v>
          </cell>
          <cell r="II20">
            <v>0</v>
          </cell>
          <cell r="IJ20">
            <v>0</v>
          </cell>
          <cell r="IK20">
            <v>0</v>
          </cell>
          <cell r="IL20">
            <v>0</v>
          </cell>
          <cell r="IM20">
            <v>0</v>
          </cell>
          <cell r="IO20">
            <v>0</v>
          </cell>
          <cell r="IP20">
            <v>0</v>
          </cell>
          <cell r="IQ20">
            <v>0</v>
          </cell>
          <cell r="IR20">
            <v>0</v>
          </cell>
          <cell r="IS20">
            <v>0</v>
          </cell>
          <cell r="IT20">
            <v>0</v>
          </cell>
        </row>
        <row r="21">
          <cell r="A21" t="str">
            <v>Lead Service Line</v>
          </cell>
          <cell r="B21" t="str">
            <v>Volumetric</v>
          </cell>
          <cell r="D21">
            <v>0</v>
          </cell>
          <cell r="E21">
            <v>0</v>
          </cell>
          <cell r="F21">
            <v>0</v>
          </cell>
          <cell r="G21">
            <v>0</v>
          </cell>
          <cell r="H21">
            <v>0</v>
          </cell>
          <cell r="I21">
            <v>0</v>
          </cell>
          <cell r="K21">
            <v>0</v>
          </cell>
          <cell r="L21">
            <v>0</v>
          </cell>
          <cell r="M21">
            <v>0</v>
          </cell>
          <cell r="N21">
            <v>0</v>
          </cell>
          <cell r="O21">
            <v>0</v>
          </cell>
          <cell r="P21">
            <v>0</v>
          </cell>
          <cell r="R21">
            <v>0</v>
          </cell>
          <cell r="S21">
            <v>0</v>
          </cell>
          <cell r="T21">
            <v>0</v>
          </cell>
          <cell r="U21">
            <v>0</v>
          </cell>
          <cell r="V21">
            <v>0</v>
          </cell>
          <cell r="W21">
            <v>0</v>
          </cell>
          <cell r="Y21">
            <v>0</v>
          </cell>
          <cell r="Z21">
            <v>0</v>
          </cell>
          <cell r="AA21">
            <v>0</v>
          </cell>
          <cell r="AB21">
            <v>0</v>
          </cell>
          <cell r="AC21">
            <v>0</v>
          </cell>
          <cell r="AD21">
            <v>0</v>
          </cell>
          <cell r="AF21">
            <v>0</v>
          </cell>
          <cell r="AG21">
            <v>0</v>
          </cell>
          <cell r="AH21">
            <v>0</v>
          </cell>
          <cell r="AI21">
            <v>0</v>
          </cell>
          <cell r="AJ21">
            <v>0</v>
          </cell>
          <cell r="AK21">
            <v>0</v>
          </cell>
          <cell r="AM21">
            <v>0</v>
          </cell>
          <cell r="AN21">
            <v>0</v>
          </cell>
          <cell r="AO21">
            <v>0</v>
          </cell>
          <cell r="AP21">
            <v>0</v>
          </cell>
          <cell r="AQ21">
            <v>0</v>
          </cell>
          <cell r="AR21">
            <v>0</v>
          </cell>
          <cell r="AT21">
            <v>0</v>
          </cell>
          <cell r="AU21">
            <v>0</v>
          </cell>
          <cell r="AV21">
            <v>0</v>
          </cell>
          <cell r="AW21">
            <v>0</v>
          </cell>
          <cell r="AX21">
            <v>0</v>
          </cell>
          <cell r="AY21">
            <v>0</v>
          </cell>
          <cell r="BA21">
            <v>0</v>
          </cell>
          <cell r="BB21">
            <v>0</v>
          </cell>
          <cell r="BC21">
            <v>0</v>
          </cell>
          <cell r="BD21">
            <v>0</v>
          </cell>
          <cell r="BE21">
            <v>0</v>
          </cell>
          <cell r="BF21">
            <v>0</v>
          </cell>
          <cell r="BH21">
            <v>0</v>
          </cell>
          <cell r="BI21">
            <v>0</v>
          </cell>
          <cell r="BJ21">
            <v>0</v>
          </cell>
          <cell r="BK21">
            <v>0</v>
          </cell>
          <cell r="BL21">
            <v>0</v>
          </cell>
          <cell r="BM21">
            <v>0</v>
          </cell>
          <cell r="BO21">
            <v>0</v>
          </cell>
          <cell r="BP21">
            <v>0</v>
          </cell>
          <cell r="BQ21">
            <v>0</v>
          </cell>
          <cell r="BR21">
            <v>0</v>
          </cell>
          <cell r="BS21">
            <v>0</v>
          </cell>
          <cell r="BT21">
            <v>0</v>
          </cell>
          <cell r="BV21">
            <v>0</v>
          </cell>
          <cell r="BW21">
            <v>0</v>
          </cell>
          <cell r="BX21">
            <v>0</v>
          </cell>
          <cell r="BY21">
            <v>0</v>
          </cell>
          <cell r="BZ21">
            <v>0</v>
          </cell>
          <cell r="CA21">
            <v>0</v>
          </cell>
          <cell r="CC21">
            <v>0</v>
          </cell>
          <cell r="CD21">
            <v>0</v>
          </cell>
          <cell r="CE21">
            <v>0</v>
          </cell>
          <cell r="CF21">
            <v>0</v>
          </cell>
          <cell r="CG21">
            <v>0</v>
          </cell>
          <cell r="CH21">
            <v>0</v>
          </cell>
          <cell r="CJ21">
            <v>0</v>
          </cell>
          <cell r="CK21">
            <v>0</v>
          </cell>
          <cell r="CL21">
            <v>0</v>
          </cell>
          <cell r="CM21">
            <v>0</v>
          </cell>
          <cell r="CN21">
            <v>0</v>
          </cell>
          <cell r="CO21">
            <v>0</v>
          </cell>
          <cell r="CQ21">
            <v>0</v>
          </cell>
          <cell r="CR21">
            <v>0</v>
          </cell>
          <cell r="CS21">
            <v>0</v>
          </cell>
          <cell r="CT21">
            <v>0</v>
          </cell>
          <cell r="CU21">
            <v>0</v>
          </cell>
          <cell r="CV21">
            <v>0</v>
          </cell>
          <cell r="CX21">
            <v>0</v>
          </cell>
          <cell r="CY21">
            <v>0</v>
          </cell>
          <cell r="CZ21">
            <v>0</v>
          </cell>
          <cell r="DA21">
            <v>0</v>
          </cell>
          <cell r="DB21">
            <v>0</v>
          </cell>
          <cell r="DC21">
            <v>0</v>
          </cell>
          <cell r="DE21">
            <v>0</v>
          </cell>
          <cell r="DF21">
            <v>0</v>
          </cell>
          <cell r="DG21">
            <v>0</v>
          </cell>
          <cell r="DH21">
            <v>0</v>
          </cell>
          <cell r="DI21">
            <v>0</v>
          </cell>
          <cell r="DJ21">
            <v>0</v>
          </cell>
          <cell r="DL21">
            <v>0</v>
          </cell>
          <cell r="DM21">
            <v>0</v>
          </cell>
          <cell r="DN21">
            <v>0</v>
          </cell>
          <cell r="DO21">
            <v>0</v>
          </cell>
          <cell r="DP21">
            <v>0</v>
          </cell>
          <cell r="DQ21">
            <v>0</v>
          </cell>
          <cell r="DS21">
            <v>0</v>
          </cell>
          <cell r="DT21">
            <v>0</v>
          </cell>
          <cell r="DU21">
            <v>0</v>
          </cell>
          <cell r="DV21">
            <v>0</v>
          </cell>
          <cell r="DW21">
            <v>0</v>
          </cell>
          <cell r="DX21">
            <v>0</v>
          </cell>
          <cell r="DZ21">
            <v>0</v>
          </cell>
          <cell r="EA21">
            <v>0</v>
          </cell>
          <cell r="EB21">
            <v>0</v>
          </cell>
          <cell r="EC21">
            <v>0</v>
          </cell>
          <cell r="ED21">
            <v>0</v>
          </cell>
          <cell r="EE21">
            <v>0</v>
          </cell>
          <cell r="EG21">
            <v>0</v>
          </cell>
          <cell r="EH21">
            <v>0</v>
          </cell>
          <cell r="EI21">
            <v>0</v>
          </cell>
          <cell r="EJ21">
            <v>0</v>
          </cell>
          <cell r="EK21">
            <v>0</v>
          </cell>
          <cell r="EL21">
            <v>0</v>
          </cell>
          <cell r="EN21">
            <v>0</v>
          </cell>
          <cell r="EO21">
            <v>0</v>
          </cell>
          <cell r="EP21">
            <v>0</v>
          </cell>
          <cell r="EQ21">
            <v>0</v>
          </cell>
          <cell r="ER21">
            <v>0</v>
          </cell>
          <cell r="ES21">
            <v>0</v>
          </cell>
          <cell r="EU21">
            <v>2.5000000000000001E-3</v>
          </cell>
          <cell r="EV21">
            <v>2.5000000000000001E-3</v>
          </cell>
          <cell r="EW21">
            <v>2.5000000000000001E-3</v>
          </cell>
          <cell r="EX21">
            <v>2.5000000000000001E-3</v>
          </cell>
          <cell r="EY21">
            <v>2.5000000000000001E-3</v>
          </cell>
          <cell r="EZ21">
            <v>2.5000000000000001E-3</v>
          </cell>
          <cell r="FB21">
            <v>2.5000000000000001E-3</v>
          </cell>
          <cell r="FC21">
            <v>2.5000000000000001E-3</v>
          </cell>
          <cell r="FD21">
            <v>2.5000000000000001E-3</v>
          </cell>
          <cell r="FE21">
            <v>2.5000000000000001E-3</v>
          </cell>
          <cell r="FF21">
            <v>2.5000000000000001E-3</v>
          </cell>
          <cell r="FG21">
            <v>2.5000000000000001E-3</v>
          </cell>
          <cell r="FI21">
            <v>2.5000000000000001E-3</v>
          </cell>
          <cell r="FJ21">
            <v>2.5000000000000001E-3</v>
          </cell>
          <cell r="FK21">
            <v>2.5000000000000001E-3</v>
          </cell>
          <cell r="FL21">
            <v>2.5000000000000001E-3</v>
          </cell>
          <cell r="FM21">
            <v>2.5000000000000001E-3</v>
          </cell>
          <cell r="FN21">
            <v>2.5000000000000001E-3</v>
          </cell>
          <cell r="FP21">
            <v>2.5000000000000001E-3</v>
          </cell>
          <cell r="FQ21">
            <v>2.5000000000000001E-3</v>
          </cell>
          <cell r="FR21">
            <v>2.5000000000000001E-3</v>
          </cell>
          <cell r="FS21">
            <v>2.5000000000000001E-3</v>
          </cell>
          <cell r="FT21">
            <v>2.5000000000000001E-3</v>
          </cell>
          <cell r="FU21">
            <v>2.5000000000000001E-3</v>
          </cell>
          <cell r="FW21">
            <v>2.5000000000000001E-3</v>
          </cell>
          <cell r="FX21">
            <v>2.5000000000000001E-3</v>
          </cell>
          <cell r="FY21">
            <v>2.5000000000000001E-3</v>
          </cell>
          <cell r="FZ21">
            <v>2.5000000000000001E-3</v>
          </cell>
          <cell r="GA21">
            <v>2.5000000000000001E-3</v>
          </cell>
          <cell r="GB21">
            <v>2.5000000000000001E-3</v>
          </cell>
          <cell r="GD21">
            <v>2.5000000000000001E-3</v>
          </cell>
          <cell r="GE21">
            <v>2.5000000000000001E-3</v>
          </cell>
          <cell r="GF21">
            <v>2.5000000000000001E-3</v>
          </cell>
          <cell r="GG21">
            <v>2.5000000000000001E-3</v>
          </cell>
          <cell r="GH21">
            <v>2.5000000000000001E-3</v>
          </cell>
          <cell r="GI21">
            <v>2.5000000000000001E-3</v>
          </cell>
          <cell r="GK21">
            <v>2.5000000000000001E-3</v>
          </cell>
          <cell r="GL21">
            <v>2.5000000000000001E-3</v>
          </cell>
          <cell r="GM21">
            <v>2.5000000000000001E-3</v>
          </cell>
          <cell r="GN21">
            <v>2.5000000000000001E-3</v>
          </cell>
          <cell r="GO21">
            <v>2.5000000000000001E-3</v>
          </cell>
          <cell r="GP21">
            <v>2.5000000000000001E-3</v>
          </cell>
          <cell r="GR21">
            <v>2.5000000000000001E-3</v>
          </cell>
          <cell r="GS21">
            <v>2.5000000000000001E-3</v>
          </cell>
          <cell r="GT21">
            <v>2.5000000000000001E-3</v>
          </cell>
          <cell r="GU21">
            <v>2.5000000000000001E-3</v>
          </cell>
          <cell r="GV21">
            <v>2.5000000000000001E-3</v>
          </cell>
          <cell r="GW21">
            <v>2.5000000000000001E-3</v>
          </cell>
          <cell r="GY21">
            <v>2.5000000000000001E-3</v>
          </cell>
          <cell r="GZ21">
            <v>2.5000000000000001E-3</v>
          </cell>
          <cell r="HA21">
            <v>2.5000000000000001E-3</v>
          </cell>
          <cell r="HB21">
            <v>2.5000000000000001E-3</v>
          </cell>
          <cell r="HC21">
            <v>2.5000000000000001E-3</v>
          </cell>
          <cell r="HD21">
            <v>2.5000000000000001E-3</v>
          </cell>
          <cell r="HF21">
            <v>2.5000000000000001E-3</v>
          </cell>
          <cell r="HG21">
            <v>2.5000000000000001E-3</v>
          </cell>
          <cell r="HH21">
            <v>2.5000000000000001E-3</v>
          </cell>
          <cell r="HI21">
            <v>2.5000000000000001E-3</v>
          </cell>
          <cell r="HJ21">
            <v>2.5000000000000001E-3</v>
          </cell>
          <cell r="HK21">
            <v>2.5000000000000001E-3</v>
          </cell>
          <cell r="HM21">
            <v>2.5000000000000001E-3</v>
          </cell>
          <cell r="HN21">
            <v>2.5000000000000001E-3</v>
          </cell>
          <cell r="HO21">
            <v>2.5000000000000001E-3</v>
          </cell>
          <cell r="HP21">
            <v>2.5000000000000001E-3</v>
          </cell>
          <cell r="HQ21">
            <v>2.5000000000000001E-3</v>
          </cell>
          <cell r="HR21">
            <v>2.5000000000000001E-3</v>
          </cell>
          <cell r="HT21">
            <v>2.5000000000000001E-3</v>
          </cell>
          <cell r="HU21">
            <v>2.5000000000000001E-3</v>
          </cell>
          <cell r="HV21">
            <v>2.5000000000000001E-3</v>
          </cell>
          <cell r="HW21">
            <v>2.5000000000000001E-3</v>
          </cell>
          <cell r="HX21">
            <v>2.5000000000000001E-3</v>
          </cell>
          <cell r="HY21">
            <v>2.5000000000000001E-3</v>
          </cell>
          <cell r="IA21">
            <v>0</v>
          </cell>
          <cell r="IB21">
            <v>0</v>
          </cell>
          <cell r="IC21">
            <v>0</v>
          </cell>
          <cell r="ID21">
            <v>0</v>
          </cell>
          <cell r="IE21">
            <v>0</v>
          </cell>
          <cell r="IF21">
            <v>0</v>
          </cell>
          <cell r="IH21">
            <v>0</v>
          </cell>
          <cell r="II21">
            <v>0</v>
          </cell>
          <cell r="IJ21">
            <v>0</v>
          </cell>
          <cell r="IK21">
            <v>0</v>
          </cell>
          <cell r="IL21">
            <v>0</v>
          </cell>
          <cell r="IM21">
            <v>0</v>
          </cell>
          <cell r="IO21">
            <v>0</v>
          </cell>
          <cell r="IP21">
            <v>0</v>
          </cell>
          <cell r="IQ21">
            <v>0</v>
          </cell>
          <cell r="IR21">
            <v>0</v>
          </cell>
          <cell r="IS21">
            <v>0</v>
          </cell>
          <cell r="IT21">
            <v>0</v>
          </cell>
        </row>
        <row r="22">
          <cell r="A22" t="str">
            <v>M-WRAM</v>
          </cell>
          <cell r="B22" t="str">
            <v>Volumetric</v>
          </cell>
          <cell r="D22">
            <v>0</v>
          </cell>
          <cell r="E22">
            <v>0</v>
          </cell>
          <cell r="F22">
            <v>0</v>
          </cell>
          <cell r="G22">
            <v>0</v>
          </cell>
          <cell r="H22">
            <v>0</v>
          </cell>
          <cell r="I22">
            <v>0</v>
          </cell>
          <cell r="K22">
            <v>0</v>
          </cell>
          <cell r="L22">
            <v>0</v>
          </cell>
          <cell r="M22">
            <v>0</v>
          </cell>
          <cell r="N22">
            <v>0</v>
          </cell>
          <cell r="O22">
            <v>0</v>
          </cell>
          <cell r="P22">
            <v>0</v>
          </cell>
          <cell r="R22">
            <v>0</v>
          </cell>
          <cell r="S22">
            <v>0</v>
          </cell>
          <cell r="T22">
            <v>0</v>
          </cell>
          <cell r="U22">
            <v>0</v>
          </cell>
          <cell r="V22">
            <v>0</v>
          </cell>
          <cell r="W22">
            <v>0</v>
          </cell>
          <cell r="Y22">
            <v>0</v>
          </cell>
          <cell r="Z22">
            <v>0</v>
          </cell>
          <cell r="AA22">
            <v>0</v>
          </cell>
          <cell r="AB22">
            <v>0</v>
          </cell>
          <cell r="AC22">
            <v>0</v>
          </cell>
          <cell r="AD22">
            <v>0</v>
          </cell>
          <cell r="AF22">
            <v>0</v>
          </cell>
          <cell r="AG22">
            <v>0</v>
          </cell>
          <cell r="AH22">
            <v>0</v>
          </cell>
          <cell r="AI22">
            <v>0</v>
          </cell>
          <cell r="AJ22">
            <v>0</v>
          </cell>
          <cell r="AK22">
            <v>0</v>
          </cell>
          <cell r="AM22">
            <v>0</v>
          </cell>
          <cell r="AN22">
            <v>0</v>
          </cell>
          <cell r="AO22">
            <v>0</v>
          </cell>
          <cell r="AP22">
            <v>0</v>
          </cell>
          <cell r="AQ22">
            <v>0</v>
          </cell>
          <cell r="AR22">
            <v>0</v>
          </cell>
          <cell r="AT22">
            <v>0</v>
          </cell>
          <cell r="AU22">
            <v>0</v>
          </cell>
          <cell r="AV22">
            <v>0</v>
          </cell>
          <cell r="AW22">
            <v>0</v>
          </cell>
          <cell r="AX22">
            <v>0</v>
          </cell>
          <cell r="AY22">
            <v>0</v>
          </cell>
          <cell r="BA22">
            <v>0</v>
          </cell>
          <cell r="BB22">
            <v>0</v>
          </cell>
          <cell r="BC22">
            <v>0</v>
          </cell>
          <cell r="BD22">
            <v>0</v>
          </cell>
          <cell r="BE22">
            <v>0</v>
          </cell>
          <cell r="BF22">
            <v>0</v>
          </cell>
          <cell r="BH22">
            <v>0</v>
          </cell>
          <cell r="BI22">
            <v>0</v>
          </cell>
          <cell r="BJ22">
            <v>0</v>
          </cell>
          <cell r="BK22">
            <v>0</v>
          </cell>
          <cell r="BL22">
            <v>0</v>
          </cell>
          <cell r="BM22">
            <v>0</v>
          </cell>
          <cell r="BO22">
            <v>0</v>
          </cell>
          <cell r="BP22">
            <v>0</v>
          </cell>
          <cell r="BQ22">
            <v>0</v>
          </cell>
          <cell r="BR22">
            <v>0</v>
          </cell>
          <cell r="BS22">
            <v>0</v>
          </cell>
          <cell r="BT22">
            <v>0</v>
          </cell>
          <cell r="BV22">
            <v>0</v>
          </cell>
          <cell r="BW22">
            <v>0</v>
          </cell>
          <cell r="BX22">
            <v>0</v>
          </cell>
          <cell r="BY22">
            <v>0</v>
          </cell>
          <cell r="BZ22">
            <v>0</v>
          </cell>
          <cell r="CA22">
            <v>0</v>
          </cell>
          <cell r="CC22">
            <v>0</v>
          </cell>
          <cell r="CD22">
            <v>0</v>
          </cell>
          <cell r="CE22">
            <v>0</v>
          </cell>
          <cell r="CF22">
            <v>0</v>
          </cell>
          <cell r="CG22">
            <v>0</v>
          </cell>
          <cell r="CH22">
            <v>0</v>
          </cell>
          <cell r="CJ22">
            <v>0</v>
          </cell>
          <cell r="CK22">
            <v>0</v>
          </cell>
          <cell r="CL22">
            <v>0</v>
          </cell>
          <cell r="CM22">
            <v>0</v>
          </cell>
          <cell r="CN22">
            <v>0</v>
          </cell>
          <cell r="CO22">
            <v>0</v>
          </cell>
          <cell r="CQ22">
            <v>0</v>
          </cell>
          <cell r="CR22">
            <v>0</v>
          </cell>
          <cell r="CS22">
            <v>0</v>
          </cell>
          <cell r="CT22">
            <v>0</v>
          </cell>
          <cell r="CU22">
            <v>0</v>
          </cell>
          <cell r="CV22">
            <v>0</v>
          </cell>
          <cell r="CX22">
            <v>0</v>
          </cell>
          <cell r="CY22">
            <v>0</v>
          </cell>
          <cell r="CZ22">
            <v>0</v>
          </cell>
          <cell r="DA22">
            <v>0</v>
          </cell>
          <cell r="DB22">
            <v>0</v>
          </cell>
          <cell r="DC22">
            <v>0</v>
          </cell>
          <cell r="DE22">
            <v>0</v>
          </cell>
          <cell r="DF22">
            <v>0</v>
          </cell>
          <cell r="DG22">
            <v>0</v>
          </cell>
          <cell r="DH22">
            <v>0</v>
          </cell>
          <cell r="DI22">
            <v>0</v>
          </cell>
          <cell r="DJ22">
            <v>0</v>
          </cell>
          <cell r="DL22">
            <v>0</v>
          </cell>
          <cell r="DM22">
            <v>0</v>
          </cell>
          <cell r="DN22">
            <v>0</v>
          </cell>
          <cell r="DO22">
            <v>0</v>
          </cell>
          <cell r="DP22">
            <v>0</v>
          </cell>
          <cell r="DQ22">
            <v>0</v>
          </cell>
          <cell r="DS22">
            <v>0</v>
          </cell>
          <cell r="DT22">
            <v>0</v>
          </cell>
          <cell r="DU22">
            <v>0</v>
          </cell>
          <cell r="DV22">
            <v>0</v>
          </cell>
          <cell r="DW22">
            <v>0</v>
          </cell>
          <cell r="DX22">
            <v>0</v>
          </cell>
          <cell r="DZ22">
            <v>0</v>
          </cell>
          <cell r="EA22">
            <v>0</v>
          </cell>
          <cell r="EB22">
            <v>0</v>
          </cell>
          <cell r="EC22">
            <v>0</v>
          </cell>
          <cell r="ED22">
            <v>0</v>
          </cell>
          <cell r="EE22">
            <v>0</v>
          </cell>
          <cell r="EG22">
            <v>0</v>
          </cell>
          <cell r="EH22">
            <v>0</v>
          </cell>
          <cell r="EI22">
            <v>0</v>
          </cell>
          <cell r="EJ22">
            <v>0</v>
          </cell>
          <cell r="EK22">
            <v>0</v>
          </cell>
          <cell r="EL22">
            <v>0</v>
          </cell>
          <cell r="EN22">
            <v>0</v>
          </cell>
          <cell r="EO22">
            <v>0</v>
          </cell>
          <cell r="EP22">
            <v>0</v>
          </cell>
          <cell r="EQ22">
            <v>0</v>
          </cell>
          <cell r="ER22">
            <v>0</v>
          </cell>
          <cell r="ES22">
            <v>0</v>
          </cell>
          <cell r="EU22">
            <v>0.25669999999999998</v>
          </cell>
          <cell r="EV22">
            <v>0.25669999999999998</v>
          </cell>
          <cell r="EW22">
            <v>0.25669999999999998</v>
          </cell>
          <cell r="EX22">
            <v>0.25669999999999998</v>
          </cell>
          <cell r="EY22">
            <v>0.25669999999999998</v>
          </cell>
          <cell r="EZ22">
            <v>0.25669999999999998</v>
          </cell>
          <cell r="FB22">
            <v>0.25669999999999998</v>
          </cell>
          <cell r="FC22">
            <v>0.25669999999999998</v>
          </cell>
          <cell r="FD22">
            <v>0.25669999999999998</v>
          </cell>
          <cell r="FE22">
            <v>0.25669999999999998</v>
          </cell>
          <cell r="FF22">
            <v>0.25669999999999998</v>
          </cell>
          <cell r="FG22">
            <v>0.25669999999999998</v>
          </cell>
          <cell r="FI22">
            <v>0.25669999999999998</v>
          </cell>
          <cell r="FJ22">
            <v>0.25669999999999998</v>
          </cell>
          <cell r="FK22">
            <v>0.25669999999999998</v>
          </cell>
          <cell r="FL22">
            <v>0.25669999999999998</v>
          </cell>
          <cell r="FM22">
            <v>0.25669999999999998</v>
          </cell>
          <cell r="FN22">
            <v>0.25669999999999998</v>
          </cell>
          <cell r="FP22">
            <v>0.25669999999999998</v>
          </cell>
          <cell r="FQ22">
            <v>0.25669999999999998</v>
          </cell>
          <cell r="FR22">
            <v>0.25669999999999998</v>
          </cell>
          <cell r="FS22">
            <v>0.25669999999999998</v>
          </cell>
          <cell r="FT22">
            <v>0.25669999999999998</v>
          </cell>
          <cell r="FU22">
            <v>0.25669999999999998</v>
          </cell>
          <cell r="FW22">
            <v>0.25669999999999998</v>
          </cell>
          <cell r="FX22">
            <v>0.25669999999999998</v>
          </cell>
          <cell r="FY22">
            <v>0.25669999999999998</v>
          </cell>
          <cell r="FZ22">
            <v>0.25669999999999998</v>
          </cell>
          <cell r="GA22">
            <v>0.25669999999999998</v>
          </cell>
          <cell r="GB22">
            <v>0.25669999999999998</v>
          </cell>
          <cell r="GD22">
            <v>0.25669999999999998</v>
          </cell>
          <cell r="GE22">
            <v>0.25669999999999998</v>
          </cell>
          <cell r="GF22">
            <v>0.25669999999999998</v>
          </cell>
          <cell r="GG22">
            <v>0.25669999999999998</v>
          </cell>
          <cell r="GH22">
            <v>0.25669999999999998</v>
          </cell>
          <cell r="GI22">
            <v>0.25669999999999998</v>
          </cell>
          <cell r="GK22">
            <v>0.25669999999999998</v>
          </cell>
          <cell r="GL22">
            <v>0.25669999999999998</v>
          </cell>
          <cell r="GM22">
            <v>0.25669999999999998</v>
          </cell>
          <cell r="GN22">
            <v>0.25669999999999998</v>
          </cell>
          <cell r="GO22">
            <v>0.25669999999999998</v>
          </cell>
          <cell r="GP22">
            <v>0.25669999999999998</v>
          </cell>
          <cell r="GR22">
            <v>0.25669999999999998</v>
          </cell>
          <cell r="GS22">
            <v>0.25669999999999998</v>
          </cell>
          <cell r="GT22">
            <v>0.25669999999999998</v>
          </cell>
          <cell r="GU22">
            <v>0.25669999999999998</v>
          </cell>
          <cell r="GV22">
            <v>0.25669999999999998</v>
          </cell>
          <cell r="GW22">
            <v>0.25669999999999998</v>
          </cell>
          <cell r="GY22">
            <v>0.25669999999999998</v>
          </cell>
          <cell r="GZ22">
            <v>0.25669999999999998</v>
          </cell>
          <cell r="HA22">
            <v>0.25669999999999998</v>
          </cell>
          <cell r="HB22">
            <v>0.25669999999999998</v>
          </cell>
          <cell r="HC22">
            <v>0.25669999999999998</v>
          </cell>
          <cell r="HD22">
            <v>0.25669999999999998</v>
          </cell>
          <cell r="HF22">
            <v>0.25669999999999998</v>
          </cell>
          <cell r="HG22">
            <v>0.25669999999999998</v>
          </cell>
          <cell r="HH22">
            <v>0.25669999999999998</v>
          </cell>
          <cell r="HI22">
            <v>0.25669999999999998</v>
          </cell>
          <cell r="HJ22">
            <v>0.25669999999999998</v>
          </cell>
          <cell r="HK22">
            <v>0.25669999999999998</v>
          </cell>
          <cell r="HM22">
            <v>0.25669999999999998</v>
          </cell>
          <cell r="HN22">
            <v>0.25669999999999998</v>
          </cell>
          <cell r="HO22">
            <v>0.25669999999999998</v>
          </cell>
          <cell r="HP22">
            <v>0.25669999999999998</v>
          </cell>
          <cell r="HQ22">
            <v>0.25669999999999998</v>
          </cell>
          <cell r="HR22">
            <v>0.25669999999999998</v>
          </cell>
          <cell r="HT22">
            <v>0.25669999999999998</v>
          </cell>
          <cell r="HU22">
            <v>0.25669999999999998</v>
          </cell>
          <cell r="HV22">
            <v>0.25669999999999998</v>
          </cell>
          <cell r="HW22">
            <v>0.25669999999999998</v>
          </cell>
          <cell r="HX22">
            <v>0.25669999999999998</v>
          </cell>
          <cell r="HY22">
            <v>0.25669999999999998</v>
          </cell>
          <cell r="IA22">
            <v>0</v>
          </cell>
          <cell r="IB22">
            <v>0</v>
          </cell>
          <cell r="IC22">
            <v>0</v>
          </cell>
          <cell r="ID22">
            <v>0</v>
          </cell>
          <cell r="IE22">
            <v>0</v>
          </cell>
          <cell r="IF22">
            <v>0</v>
          </cell>
          <cell r="IH22">
            <v>0</v>
          </cell>
          <cell r="II22">
            <v>0</v>
          </cell>
          <cell r="IJ22">
            <v>0</v>
          </cell>
          <cell r="IK22">
            <v>0</v>
          </cell>
          <cell r="IL22">
            <v>0</v>
          </cell>
          <cell r="IM22">
            <v>0</v>
          </cell>
          <cell r="IO22">
            <v>0</v>
          </cell>
          <cell r="IP22">
            <v>0</v>
          </cell>
          <cell r="IQ22">
            <v>0</v>
          </cell>
          <cell r="IR22">
            <v>0</v>
          </cell>
          <cell r="IS22">
            <v>0</v>
          </cell>
          <cell r="IT22">
            <v>0</v>
          </cell>
        </row>
        <row r="23">
          <cell r="A23" t="str">
            <v>ICBA</v>
          </cell>
          <cell r="B23" t="str">
            <v>Fixed</v>
          </cell>
          <cell r="D23">
            <v>0</v>
          </cell>
          <cell r="E23">
            <v>0</v>
          </cell>
          <cell r="F23">
            <v>0</v>
          </cell>
          <cell r="G23">
            <v>0</v>
          </cell>
          <cell r="H23">
            <v>0</v>
          </cell>
          <cell r="I23">
            <v>0</v>
          </cell>
          <cell r="K23">
            <v>0</v>
          </cell>
          <cell r="L23">
            <v>0</v>
          </cell>
          <cell r="M23">
            <v>0</v>
          </cell>
          <cell r="N23">
            <v>0</v>
          </cell>
          <cell r="O23">
            <v>0</v>
          </cell>
          <cell r="P23">
            <v>0</v>
          </cell>
          <cell r="R23">
            <v>0</v>
          </cell>
          <cell r="S23">
            <v>0</v>
          </cell>
          <cell r="T23">
            <v>0</v>
          </cell>
          <cell r="U23">
            <v>0</v>
          </cell>
          <cell r="V23">
            <v>0</v>
          </cell>
          <cell r="W23">
            <v>0</v>
          </cell>
          <cell r="Y23">
            <v>0</v>
          </cell>
          <cell r="Z23">
            <v>0</v>
          </cell>
          <cell r="AA23">
            <v>0</v>
          </cell>
          <cell r="AB23">
            <v>0</v>
          </cell>
          <cell r="AC23">
            <v>0</v>
          </cell>
          <cell r="AD23">
            <v>0</v>
          </cell>
          <cell r="AF23">
            <v>0</v>
          </cell>
          <cell r="AG23">
            <v>0</v>
          </cell>
          <cell r="AH23">
            <v>0</v>
          </cell>
          <cell r="AI23">
            <v>0</v>
          </cell>
          <cell r="AJ23">
            <v>0</v>
          </cell>
          <cell r="AK23">
            <v>0</v>
          </cell>
          <cell r="AM23">
            <v>0</v>
          </cell>
          <cell r="AN23">
            <v>0</v>
          </cell>
          <cell r="AO23">
            <v>0</v>
          </cell>
          <cell r="AP23">
            <v>0</v>
          </cell>
          <cell r="AQ23">
            <v>0</v>
          </cell>
          <cell r="AR23">
            <v>0</v>
          </cell>
          <cell r="AT23">
            <v>0</v>
          </cell>
          <cell r="AU23">
            <v>0</v>
          </cell>
          <cell r="AV23">
            <v>0</v>
          </cell>
          <cell r="AW23">
            <v>0</v>
          </cell>
          <cell r="AX23">
            <v>0</v>
          </cell>
          <cell r="AY23">
            <v>0</v>
          </cell>
          <cell r="BA23">
            <v>0</v>
          </cell>
          <cell r="BB23">
            <v>0</v>
          </cell>
          <cell r="BC23">
            <v>0</v>
          </cell>
          <cell r="BD23">
            <v>0</v>
          </cell>
          <cell r="BE23">
            <v>0</v>
          </cell>
          <cell r="BF23">
            <v>0</v>
          </cell>
          <cell r="BH23">
            <v>0</v>
          </cell>
          <cell r="BI23">
            <v>0</v>
          </cell>
          <cell r="BJ23">
            <v>0</v>
          </cell>
          <cell r="BK23">
            <v>0</v>
          </cell>
          <cell r="BL23">
            <v>0</v>
          </cell>
          <cell r="BM23">
            <v>0</v>
          </cell>
          <cell r="BO23">
            <v>0</v>
          </cell>
          <cell r="BP23">
            <v>0</v>
          </cell>
          <cell r="BQ23">
            <v>0</v>
          </cell>
          <cell r="BR23">
            <v>0</v>
          </cell>
          <cell r="BS23">
            <v>0</v>
          </cell>
          <cell r="BT23">
            <v>0</v>
          </cell>
          <cell r="BV23">
            <v>0</v>
          </cell>
          <cell r="BW23">
            <v>0</v>
          </cell>
          <cell r="BX23">
            <v>0</v>
          </cell>
          <cell r="BY23">
            <v>0</v>
          </cell>
          <cell r="BZ23">
            <v>0</v>
          </cell>
          <cell r="CA23">
            <v>0</v>
          </cell>
          <cell r="CC23">
            <v>0</v>
          </cell>
          <cell r="CD23">
            <v>0</v>
          </cell>
          <cell r="CE23">
            <v>0</v>
          </cell>
          <cell r="CF23">
            <v>0</v>
          </cell>
          <cell r="CG23">
            <v>0</v>
          </cell>
          <cell r="CH23">
            <v>0</v>
          </cell>
          <cell r="CJ23">
            <v>0</v>
          </cell>
          <cell r="CK23">
            <v>0</v>
          </cell>
          <cell r="CL23">
            <v>0</v>
          </cell>
          <cell r="CM23">
            <v>0</v>
          </cell>
          <cell r="CN23">
            <v>0</v>
          </cell>
          <cell r="CO23">
            <v>0</v>
          </cell>
          <cell r="CQ23">
            <v>0</v>
          </cell>
          <cell r="CR23">
            <v>0</v>
          </cell>
          <cell r="CS23">
            <v>0</v>
          </cell>
          <cell r="CT23">
            <v>0</v>
          </cell>
          <cell r="CU23">
            <v>0</v>
          </cell>
          <cell r="CV23">
            <v>0</v>
          </cell>
          <cell r="CX23">
            <v>0</v>
          </cell>
          <cell r="CY23">
            <v>0</v>
          </cell>
          <cell r="CZ23">
            <v>0</v>
          </cell>
          <cell r="DA23">
            <v>0</v>
          </cell>
          <cell r="DB23">
            <v>0</v>
          </cell>
          <cell r="DC23">
            <v>0</v>
          </cell>
          <cell r="DE23">
            <v>0</v>
          </cell>
          <cell r="DF23">
            <v>0</v>
          </cell>
          <cell r="DG23">
            <v>0</v>
          </cell>
          <cell r="DH23">
            <v>0</v>
          </cell>
          <cell r="DI23">
            <v>0</v>
          </cell>
          <cell r="DJ23">
            <v>0</v>
          </cell>
          <cell r="DL23">
            <v>0</v>
          </cell>
          <cell r="DM23">
            <v>0</v>
          </cell>
          <cell r="DN23">
            <v>0</v>
          </cell>
          <cell r="DO23">
            <v>0</v>
          </cell>
          <cell r="DP23">
            <v>0</v>
          </cell>
          <cell r="DQ23">
            <v>0</v>
          </cell>
          <cell r="DS23">
            <v>0</v>
          </cell>
          <cell r="DT23">
            <v>0</v>
          </cell>
          <cell r="DU23">
            <v>0</v>
          </cell>
          <cell r="DV23">
            <v>0</v>
          </cell>
          <cell r="DW23">
            <v>0</v>
          </cell>
          <cell r="DX23">
            <v>0</v>
          </cell>
          <cell r="DZ23">
            <v>0</v>
          </cell>
          <cell r="EA23">
            <v>0</v>
          </cell>
          <cell r="EB23">
            <v>0</v>
          </cell>
          <cell r="EC23">
            <v>0</v>
          </cell>
          <cell r="ED23">
            <v>0</v>
          </cell>
          <cell r="EE23">
            <v>0</v>
          </cell>
          <cell r="EG23">
            <v>0</v>
          </cell>
          <cell r="EH23">
            <v>0</v>
          </cell>
          <cell r="EI23">
            <v>0</v>
          </cell>
          <cell r="EJ23">
            <v>0</v>
          </cell>
          <cell r="EK23">
            <v>0</v>
          </cell>
          <cell r="EL23">
            <v>0</v>
          </cell>
          <cell r="EN23">
            <v>0</v>
          </cell>
          <cell r="EO23">
            <v>0</v>
          </cell>
          <cell r="EP23">
            <v>0</v>
          </cell>
          <cell r="EQ23">
            <v>0</v>
          </cell>
          <cell r="ER23">
            <v>0</v>
          </cell>
          <cell r="ES23">
            <v>0</v>
          </cell>
          <cell r="EU23">
            <v>-0.48</v>
          </cell>
          <cell r="EV23">
            <v>-0.48</v>
          </cell>
          <cell r="EW23">
            <v>-0.48</v>
          </cell>
          <cell r="EX23">
            <v>-0.48</v>
          </cell>
          <cell r="EY23">
            <v>-0.48</v>
          </cell>
          <cell r="EZ23">
            <v>-0.48</v>
          </cell>
          <cell r="FB23">
            <v>-0.48</v>
          </cell>
          <cell r="FC23">
            <v>-0.48</v>
          </cell>
          <cell r="FD23">
            <v>-0.48</v>
          </cell>
          <cell r="FE23">
            <v>-0.48</v>
          </cell>
          <cell r="FF23">
            <v>-0.48</v>
          </cell>
          <cell r="FG23">
            <v>-0.48</v>
          </cell>
          <cell r="FI23">
            <v>-0.48</v>
          </cell>
          <cell r="FJ23">
            <v>-0.48</v>
          </cell>
          <cell r="FK23">
            <v>-0.48</v>
          </cell>
          <cell r="FL23">
            <v>-0.48</v>
          </cell>
          <cell r="FM23">
            <v>-0.48</v>
          </cell>
          <cell r="FN23">
            <v>-0.48</v>
          </cell>
          <cell r="FP23">
            <v>-0.48</v>
          </cell>
          <cell r="FQ23">
            <v>-0.48</v>
          </cell>
          <cell r="FR23">
            <v>-0.48</v>
          </cell>
          <cell r="FS23">
            <v>-0.48</v>
          </cell>
          <cell r="FT23">
            <v>-0.48</v>
          </cell>
          <cell r="FU23">
            <v>-0.48</v>
          </cell>
          <cell r="FW23">
            <v>-0.48</v>
          </cell>
          <cell r="FX23">
            <v>-0.48</v>
          </cell>
          <cell r="FY23">
            <v>-0.48</v>
          </cell>
          <cell r="FZ23">
            <v>-0.48</v>
          </cell>
          <cell r="GA23">
            <v>-0.48</v>
          </cell>
          <cell r="GB23">
            <v>-0.48</v>
          </cell>
          <cell r="GD23">
            <v>-0.48</v>
          </cell>
          <cell r="GE23">
            <v>-0.48</v>
          </cell>
          <cell r="GF23">
            <v>-0.48</v>
          </cell>
          <cell r="GG23">
            <v>-0.48</v>
          </cell>
          <cell r="GH23">
            <v>-0.48</v>
          </cell>
          <cell r="GI23">
            <v>-0.48</v>
          </cell>
          <cell r="GK23">
            <v>-0.48</v>
          </cell>
          <cell r="GL23">
            <v>-0.48</v>
          </cell>
          <cell r="GM23">
            <v>-0.48</v>
          </cell>
          <cell r="GN23">
            <v>-0.48</v>
          </cell>
          <cell r="GO23">
            <v>-0.48</v>
          </cell>
          <cell r="GP23">
            <v>-0.48</v>
          </cell>
          <cell r="GR23">
            <v>-0.48</v>
          </cell>
          <cell r="GS23">
            <v>-0.48</v>
          </cell>
          <cell r="GT23">
            <v>-0.48</v>
          </cell>
          <cell r="GU23">
            <v>-0.48</v>
          </cell>
          <cell r="GV23">
            <v>-0.48</v>
          </cell>
          <cell r="GW23">
            <v>-0.48</v>
          </cell>
          <cell r="GY23">
            <v>-0.48</v>
          </cell>
          <cell r="GZ23">
            <v>-0.48</v>
          </cell>
          <cell r="HA23">
            <v>-0.48</v>
          </cell>
          <cell r="HB23">
            <v>-0.48</v>
          </cell>
          <cell r="HC23">
            <v>-0.48</v>
          </cell>
          <cell r="HD23">
            <v>-0.48</v>
          </cell>
          <cell r="HF23">
            <v>-0.48</v>
          </cell>
          <cell r="HG23">
            <v>-0.48</v>
          </cell>
          <cell r="HH23">
            <v>-0.48</v>
          </cell>
          <cell r="HI23">
            <v>-0.48</v>
          </cell>
          <cell r="HJ23">
            <v>-0.48</v>
          </cell>
          <cell r="HK23">
            <v>-0.48</v>
          </cell>
          <cell r="HM23">
            <v>-0.48</v>
          </cell>
          <cell r="HN23">
            <v>-0.48</v>
          </cell>
          <cell r="HO23">
            <v>-0.48</v>
          </cell>
          <cell r="HP23">
            <v>-0.48</v>
          </cell>
          <cell r="HQ23">
            <v>-0.48</v>
          </cell>
          <cell r="HR23">
            <v>-0.48</v>
          </cell>
          <cell r="HT23">
            <v>-0.48</v>
          </cell>
          <cell r="HU23">
            <v>-0.48</v>
          </cell>
          <cell r="HV23">
            <v>-0.48</v>
          </cell>
          <cell r="HW23">
            <v>-0.48</v>
          </cell>
          <cell r="HX23">
            <v>-0.48</v>
          </cell>
          <cell r="HY23">
            <v>-0.48</v>
          </cell>
          <cell r="IA23">
            <v>0</v>
          </cell>
          <cell r="IB23">
            <v>0</v>
          </cell>
          <cell r="IC23">
            <v>0</v>
          </cell>
          <cell r="ID23">
            <v>0</v>
          </cell>
          <cell r="IE23">
            <v>0</v>
          </cell>
          <cell r="IF23">
            <v>0</v>
          </cell>
          <cell r="IH23">
            <v>0</v>
          </cell>
          <cell r="II23">
            <v>0</v>
          </cell>
          <cell r="IJ23">
            <v>0</v>
          </cell>
          <cell r="IK23">
            <v>0</v>
          </cell>
          <cell r="IL23">
            <v>0</v>
          </cell>
          <cell r="IM23">
            <v>0</v>
          </cell>
          <cell r="IO23">
            <v>0</v>
          </cell>
          <cell r="IP23">
            <v>0</v>
          </cell>
          <cell r="IQ23">
            <v>0</v>
          </cell>
          <cell r="IR23">
            <v>0</v>
          </cell>
          <cell r="IS23">
            <v>0</v>
          </cell>
          <cell r="IT23">
            <v>0</v>
          </cell>
        </row>
        <row r="24">
          <cell r="A24" t="str">
            <v>Reserved</v>
          </cell>
          <cell r="B24"/>
          <cell r="D24">
            <v>0</v>
          </cell>
          <cell r="E24">
            <v>0</v>
          </cell>
          <cell r="F24">
            <v>0</v>
          </cell>
          <cell r="G24">
            <v>0</v>
          </cell>
          <cell r="H24">
            <v>0</v>
          </cell>
          <cell r="I24">
            <v>0</v>
          </cell>
          <cell r="K24">
            <v>0</v>
          </cell>
          <cell r="L24">
            <v>0</v>
          </cell>
          <cell r="M24">
            <v>0</v>
          </cell>
          <cell r="N24">
            <v>0</v>
          </cell>
          <cell r="O24">
            <v>0</v>
          </cell>
          <cell r="P24">
            <v>0</v>
          </cell>
          <cell r="R24">
            <v>0</v>
          </cell>
          <cell r="S24">
            <v>0</v>
          </cell>
          <cell r="T24">
            <v>0</v>
          </cell>
          <cell r="U24">
            <v>0</v>
          </cell>
          <cell r="V24">
            <v>0</v>
          </cell>
          <cell r="W24">
            <v>0</v>
          </cell>
          <cell r="Y24">
            <v>0</v>
          </cell>
          <cell r="Z24">
            <v>0</v>
          </cell>
          <cell r="AA24">
            <v>0</v>
          </cell>
          <cell r="AB24">
            <v>0</v>
          </cell>
          <cell r="AC24">
            <v>0</v>
          </cell>
          <cell r="AD24">
            <v>0</v>
          </cell>
          <cell r="AF24">
            <v>0</v>
          </cell>
          <cell r="AG24">
            <v>0</v>
          </cell>
          <cell r="AH24">
            <v>0</v>
          </cell>
          <cell r="AI24">
            <v>0</v>
          </cell>
          <cell r="AJ24">
            <v>0</v>
          </cell>
          <cell r="AK24">
            <v>0</v>
          </cell>
          <cell r="AM24">
            <v>0</v>
          </cell>
          <cell r="AN24">
            <v>0</v>
          </cell>
          <cell r="AO24">
            <v>0</v>
          </cell>
          <cell r="AP24">
            <v>0</v>
          </cell>
          <cell r="AQ24">
            <v>0</v>
          </cell>
          <cell r="AR24">
            <v>0</v>
          </cell>
          <cell r="AT24">
            <v>0</v>
          </cell>
          <cell r="AU24">
            <v>0</v>
          </cell>
          <cell r="AV24">
            <v>0</v>
          </cell>
          <cell r="AW24">
            <v>0</v>
          </cell>
          <cell r="AX24">
            <v>0</v>
          </cell>
          <cell r="AY24">
            <v>0</v>
          </cell>
          <cell r="BA24">
            <v>0</v>
          </cell>
          <cell r="BB24">
            <v>0</v>
          </cell>
          <cell r="BC24">
            <v>0</v>
          </cell>
          <cell r="BD24">
            <v>0</v>
          </cell>
          <cell r="BE24">
            <v>0</v>
          </cell>
          <cell r="BF24">
            <v>0</v>
          </cell>
          <cell r="BH24">
            <v>0</v>
          </cell>
          <cell r="BI24">
            <v>0</v>
          </cell>
          <cell r="BJ24">
            <v>0</v>
          </cell>
          <cell r="BK24">
            <v>0</v>
          </cell>
          <cell r="BL24">
            <v>0</v>
          </cell>
          <cell r="BM24">
            <v>0</v>
          </cell>
          <cell r="BO24">
            <v>0</v>
          </cell>
          <cell r="BP24">
            <v>0</v>
          </cell>
          <cell r="BQ24">
            <v>0</v>
          </cell>
          <cell r="BR24">
            <v>0</v>
          </cell>
          <cell r="BS24">
            <v>0</v>
          </cell>
          <cell r="BT24">
            <v>0</v>
          </cell>
          <cell r="BV24">
            <v>0</v>
          </cell>
          <cell r="BW24">
            <v>0</v>
          </cell>
          <cell r="BX24">
            <v>0</v>
          </cell>
          <cell r="BY24">
            <v>0</v>
          </cell>
          <cell r="BZ24">
            <v>0</v>
          </cell>
          <cell r="CA24">
            <v>0</v>
          </cell>
          <cell r="CC24">
            <v>0</v>
          </cell>
          <cell r="CD24">
            <v>0</v>
          </cell>
          <cell r="CE24">
            <v>0</v>
          </cell>
          <cell r="CF24">
            <v>0</v>
          </cell>
          <cell r="CG24">
            <v>0</v>
          </cell>
          <cell r="CH24">
            <v>0</v>
          </cell>
          <cell r="CJ24">
            <v>0</v>
          </cell>
          <cell r="CK24">
            <v>0</v>
          </cell>
          <cell r="CL24">
            <v>0</v>
          </cell>
          <cell r="CM24">
            <v>0</v>
          </cell>
          <cell r="CN24">
            <v>0</v>
          </cell>
          <cell r="CO24">
            <v>0</v>
          </cell>
          <cell r="CQ24">
            <v>0</v>
          </cell>
          <cell r="CR24">
            <v>0</v>
          </cell>
          <cell r="CS24">
            <v>0</v>
          </cell>
          <cell r="CT24">
            <v>0</v>
          </cell>
          <cell r="CU24">
            <v>0</v>
          </cell>
          <cell r="CV24">
            <v>0</v>
          </cell>
          <cell r="CX24">
            <v>0</v>
          </cell>
          <cell r="CY24">
            <v>0</v>
          </cell>
          <cell r="CZ24">
            <v>0</v>
          </cell>
          <cell r="DA24">
            <v>0</v>
          </cell>
          <cell r="DB24">
            <v>0</v>
          </cell>
          <cell r="DC24">
            <v>0</v>
          </cell>
          <cell r="DE24">
            <v>0</v>
          </cell>
          <cell r="DF24">
            <v>0</v>
          </cell>
          <cell r="DG24">
            <v>0</v>
          </cell>
          <cell r="DH24">
            <v>0</v>
          </cell>
          <cell r="DI24">
            <v>0</v>
          </cell>
          <cell r="DJ24">
            <v>0</v>
          </cell>
          <cell r="DL24">
            <v>0</v>
          </cell>
          <cell r="DM24">
            <v>0</v>
          </cell>
          <cell r="DN24">
            <v>0</v>
          </cell>
          <cell r="DO24">
            <v>0</v>
          </cell>
          <cell r="DP24">
            <v>0</v>
          </cell>
          <cell r="DQ24">
            <v>0</v>
          </cell>
          <cell r="DS24">
            <v>0</v>
          </cell>
          <cell r="DT24">
            <v>0</v>
          </cell>
          <cell r="DU24">
            <v>0</v>
          </cell>
          <cell r="DV24">
            <v>0</v>
          </cell>
          <cell r="DW24">
            <v>0</v>
          </cell>
          <cell r="DX24">
            <v>0</v>
          </cell>
          <cell r="DZ24">
            <v>0</v>
          </cell>
          <cell r="EA24">
            <v>0</v>
          </cell>
          <cell r="EB24">
            <v>0</v>
          </cell>
          <cell r="EC24">
            <v>0</v>
          </cell>
          <cell r="ED24">
            <v>0</v>
          </cell>
          <cell r="EE24">
            <v>0</v>
          </cell>
          <cell r="EG24">
            <v>0</v>
          </cell>
          <cell r="EH24">
            <v>0</v>
          </cell>
          <cell r="EI24">
            <v>0</v>
          </cell>
          <cell r="EJ24">
            <v>0</v>
          </cell>
          <cell r="EK24">
            <v>0</v>
          </cell>
          <cell r="EL24">
            <v>0</v>
          </cell>
          <cell r="EN24">
            <v>0</v>
          </cell>
          <cell r="EO24">
            <v>0</v>
          </cell>
          <cell r="EP24">
            <v>0</v>
          </cell>
          <cell r="EQ24">
            <v>0</v>
          </cell>
          <cell r="ER24">
            <v>0</v>
          </cell>
          <cell r="ES24">
            <v>0</v>
          </cell>
          <cell r="EU24">
            <v>0</v>
          </cell>
          <cell r="EV24">
            <v>0</v>
          </cell>
          <cell r="EW24">
            <v>0</v>
          </cell>
          <cell r="EX24">
            <v>0</v>
          </cell>
          <cell r="EY24">
            <v>0</v>
          </cell>
          <cell r="EZ24">
            <v>0</v>
          </cell>
          <cell r="FB24">
            <v>0</v>
          </cell>
          <cell r="FC24">
            <v>0</v>
          </cell>
          <cell r="FD24">
            <v>0</v>
          </cell>
          <cell r="FE24">
            <v>0</v>
          </cell>
          <cell r="FF24">
            <v>0</v>
          </cell>
          <cell r="FG24">
            <v>0</v>
          </cell>
          <cell r="FI24">
            <v>0</v>
          </cell>
          <cell r="FJ24">
            <v>0</v>
          </cell>
          <cell r="FK24">
            <v>0</v>
          </cell>
          <cell r="FL24">
            <v>0</v>
          </cell>
          <cell r="FM24">
            <v>0</v>
          </cell>
          <cell r="FN24">
            <v>0</v>
          </cell>
          <cell r="FP24">
            <v>0</v>
          </cell>
          <cell r="FQ24">
            <v>0</v>
          </cell>
          <cell r="FR24">
            <v>0</v>
          </cell>
          <cell r="FS24">
            <v>0</v>
          </cell>
          <cell r="FT24">
            <v>0</v>
          </cell>
          <cell r="FU24">
            <v>0</v>
          </cell>
          <cell r="FW24">
            <v>0</v>
          </cell>
          <cell r="FX24">
            <v>0</v>
          </cell>
          <cell r="FY24">
            <v>0</v>
          </cell>
          <cell r="FZ24">
            <v>0</v>
          </cell>
          <cell r="GA24">
            <v>0</v>
          </cell>
          <cell r="GB24">
            <v>0</v>
          </cell>
          <cell r="GD24">
            <v>0</v>
          </cell>
          <cell r="GE24">
            <v>0</v>
          </cell>
          <cell r="GF24">
            <v>0</v>
          </cell>
          <cell r="GG24">
            <v>0</v>
          </cell>
          <cell r="GH24">
            <v>0</v>
          </cell>
          <cell r="GI24">
            <v>0</v>
          </cell>
          <cell r="GK24">
            <v>0</v>
          </cell>
          <cell r="GL24">
            <v>0</v>
          </cell>
          <cell r="GM24">
            <v>0</v>
          </cell>
          <cell r="GN24">
            <v>0</v>
          </cell>
          <cell r="GO24">
            <v>0</v>
          </cell>
          <cell r="GP24">
            <v>0</v>
          </cell>
          <cell r="GR24">
            <v>0</v>
          </cell>
          <cell r="GS24">
            <v>0</v>
          </cell>
          <cell r="GT24">
            <v>0</v>
          </cell>
          <cell r="GU24">
            <v>0</v>
          </cell>
          <cell r="GV24">
            <v>0</v>
          </cell>
          <cell r="GW24">
            <v>0</v>
          </cell>
          <cell r="GY24">
            <v>0</v>
          </cell>
          <cell r="GZ24">
            <v>0</v>
          </cell>
          <cell r="HA24">
            <v>0</v>
          </cell>
          <cell r="HB24">
            <v>0</v>
          </cell>
          <cell r="HC24">
            <v>0</v>
          </cell>
          <cell r="HD24">
            <v>0</v>
          </cell>
          <cell r="HF24">
            <v>0</v>
          </cell>
          <cell r="HG24">
            <v>0</v>
          </cell>
          <cell r="HH24">
            <v>0</v>
          </cell>
          <cell r="HI24">
            <v>0</v>
          </cell>
          <cell r="HJ24">
            <v>0</v>
          </cell>
          <cell r="HK24">
            <v>0</v>
          </cell>
          <cell r="HM24">
            <v>0</v>
          </cell>
          <cell r="HN24">
            <v>0</v>
          </cell>
          <cell r="HO24">
            <v>0</v>
          </cell>
          <cell r="HP24">
            <v>0</v>
          </cell>
          <cell r="HQ24">
            <v>0</v>
          </cell>
          <cell r="HR24">
            <v>0</v>
          </cell>
          <cell r="HT24">
            <v>0</v>
          </cell>
          <cell r="HU24">
            <v>0</v>
          </cell>
          <cell r="HV24">
            <v>0</v>
          </cell>
          <cell r="HW24">
            <v>0</v>
          </cell>
          <cell r="HX24">
            <v>0</v>
          </cell>
          <cell r="HY24">
            <v>0</v>
          </cell>
          <cell r="IA24">
            <v>0</v>
          </cell>
          <cell r="IB24">
            <v>0</v>
          </cell>
          <cell r="IC24">
            <v>0</v>
          </cell>
          <cell r="ID24">
            <v>0</v>
          </cell>
          <cell r="IE24">
            <v>0</v>
          </cell>
          <cell r="IF24">
            <v>0</v>
          </cell>
          <cell r="IH24">
            <v>0</v>
          </cell>
          <cell r="II24">
            <v>0</v>
          </cell>
          <cell r="IJ24">
            <v>0</v>
          </cell>
          <cell r="IK24">
            <v>0</v>
          </cell>
          <cell r="IL24">
            <v>0</v>
          </cell>
          <cell r="IM24">
            <v>0</v>
          </cell>
          <cell r="IO24">
            <v>0</v>
          </cell>
          <cell r="IP24">
            <v>0</v>
          </cell>
          <cell r="IQ24">
            <v>0</v>
          </cell>
          <cell r="IR24">
            <v>0</v>
          </cell>
          <cell r="IS24">
            <v>0</v>
          </cell>
          <cell r="IT24">
            <v>0</v>
          </cell>
        </row>
        <row r="25">
          <cell r="A25" t="str">
            <v>Reserved</v>
          </cell>
          <cell r="B25"/>
          <cell r="D25">
            <v>0</v>
          </cell>
          <cell r="E25">
            <v>0</v>
          </cell>
          <cell r="F25">
            <v>0</v>
          </cell>
          <cell r="G25">
            <v>0</v>
          </cell>
          <cell r="H25">
            <v>0</v>
          </cell>
          <cell r="I25">
            <v>0</v>
          </cell>
          <cell r="K25">
            <v>0</v>
          </cell>
          <cell r="L25">
            <v>0</v>
          </cell>
          <cell r="M25">
            <v>0</v>
          </cell>
          <cell r="N25">
            <v>0</v>
          </cell>
          <cell r="O25">
            <v>0</v>
          </cell>
          <cell r="P25">
            <v>0</v>
          </cell>
          <cell r="R25">
            <v>0</v>
          </cell>
          <cell r="S25">
            <v>0</v>
          </cell>
          <cell r="T25">
            <v>0</v>
          </cell>
          <cell r="U25">
            <v>0</v>
          </cell>
          <cell r="V25">
            <v>0</v>
          </cell>
          <cell r="W25">
            <v>0</v>
          </cell>
          <cell r="Y25">
            <v>0</v>
          </cell>
          <cell r="Z25">
            <v>0</v>
          </cell>
          <cell r="AA25">
            <v>0</v>
          </cell>
          <cell r="AB25">
            <v>0</v>
          </cell>
          <cell r="AC25">
            <v>0</v>
          </cell>
          <cell r="AD25">
            <v>0</v>
          </cell>
          <cell r="AF25">
            <v>0</v>
          </cell>
          <cell r="AG25">
            <v>0</v>
          </cell>
          <cell r="AH25">
            <v>0</v>
          </cell>
          <cell r="AI25">
            <v>0</v>
          </cell>
          <cell r="AJ25">
            <v>0</v>
          </cell>
          <cell r="AK25">
            <v>0</v>
          </cell>
          <cell r="AM25">
            <v>0</v>
          </cell>
          <cell r="AN25">
            <v>0</v>
          </cell>
          <cell r="AO25">
            <v>0</v>
          </cell>
          <cell r="AP25">
            <v>0</v>
          </cell>
          <cell r="AQ25">
            <v>0</v>
          </cell>
          <cell r="AR25">
            <v>0</v>
          </cell>
          <cell r="AT25">
            <v>0</v>
          </cell>
          <cell r="AU25">
            <v>0</v>
          </cell>
          <cell r="AV25">
            <v>0</v>
          </cell>
          <cell r="AW25">
            <v>0</v>
          </cell>
          <cell r="AX25">
            <v>0</v>
          </cell>
          <cell r="AY25">
            <v>0</v>
          </cell>
          <cell r="BA25">
            <v>0</v>
          </cell>
          <cell r="BB25">
            <v>0</v>
          </cell>
          <cell r="BC25">
            <v>0</v>
          </cell>
          <cell r="BD25">
            <v>0</v>
          </cell>
          <cell r="BE25">
            <v>0</v>
          </cell>
          <cell r="BF25">
            <v>0</v>
          </cell>
          <cell r="BH25">
            <v>0</v>
          </cell>
          <cell r="BI25">
            <v>0</v>
          </cell>
          <cell r="BJ25">
            <v>0</v>
          </cell>
          <cell r="BK25">
            <v>0</v>
          </cell>
          <cell r="BL25">
            <v>0</v>
          </cell>
          <cell r="BM25">
            <v>0</v>
          </cell>
          <cell r="BO25">
            <v>0</v>
          </cell>
          <cell r="BP25">
            <v>0</v>
          </cell>
          <cell r="BQ25">
            <v>0</v>
          </cell>
          <cell r="BR25">
            <v>0</v>
          </cell>
          <cell r="BS25">
            <v>0</v>
          </cell>
          <cell r="BT25">
            <v>0</v>
          </cell>
          <cell r="BV25">
            <v>0</v>
          </cell>
          <cell r="BW25">
            <v>0</v>
          </cell>
          <cell r="BX25">
            <v>0</v>
          </cell>
          <cell r="BY25">
            <v>0</v>
          </cell>
          <cell r="BZ25">
            <v>0</v>
          </cell>
          <cell r="CA25">
            <v>0</v>
          </cell>
          <cell r="CC25">
            <v>0</v>
          </cell>
          <cell r="CD25">
            <v>0</v>
          </cell>
          <cell r="CE25">
            <v>0</v>
          </cell>
          <cell r="CF25">
            <v>0</v>
          </cell>
          <cell r="CG25">
            <v>0</v>
          </cell>
          <cell r="CH25">
            <v>0</v>
          </cell>
          <cell r="CJ25">
            <v>0</v>
          </cell>
          <cell r="CK25">
            <v>0</v>
          </cell>
          <cell r="CL25">
            <v>0</v>
          </cell>
          <cell r="CM25">
            <v>0</v>
          </cell>
          <cell r="CN25">
            <v>0</v>
          </cell>
          <cell r="CO25">
            <v>0</v>
          </cell>
          <cell r="CQ25">
            <v>0</v>
          </cell>
          <cell r="CR25">
            <v>0</v>
          </cell>
          <cell r="CS25">
            <v>0</v>
          </cell>
          <cell r="CT25">
            <v>0</v>
          </cell>
          <cell r="CU25">
            <v>0</v>
          </cell>
          <cell r="CV25">
            <v>0</v>
          </cell>
          <cell r="CX25">
            <v>0</v>
          </cell>
          <cell r="CY25">
            <v>0</v>
          </cell>
          <cell r="CZ25">
            <v>0</v>
          </cell>
          <cell r="DA25">
            <v>0</v>
          </cell>
          <cell r="DB25">
            <v>0</v>
          </cell>
          <cell r="DC25">
            <v>0</v>
          </cell>
          <cell r="DE25">
            <v>0</v>
          </cell>
          <cell r="DF25">
            <v>0</v>
          </cell>
          <cell r="DG25">
            <v>0</v>
          </cell>
          <cell r="DH25">
            <v>0</v>
          </cell>
          <cell r="DI25">
            <v>0</v>
          </cell>
          <cell r="DJ25">
            <v>0</v>
          </cell>
          <cell r="DL25">
            <v>0</v>
          </cell>
          <cell r="DM25">
            <v>0</v>
          </cell>
          <cell r="DN25">
            <v>0</v>
          </cell>
          <cell r="DO25">
            <v>0</v>
          </cell>
          <cell r="DP25">
            <v>0</v>
          </cell>
          <cell r="DQ25">
            <v>0</v>
          </cell>
          <cell r="DS25">
            <v>0</v>
          </cell>
          <cell r="DT25">
            <v>0</v>
          </cell>
          <cell r="DU25">
            <v>0</v>
          </cell>
          <cell r="DV25">
            <v>0</v>
          </cell>
          <cell r="DW25">
            <v>0</v>
          </cell>
          <cell r="DX25">
            <v>0</v>
          </cell>
          <cell r="DZ25">
            <v>0</v>
          </cell>
          <cell r="EA25">
            <v>0</v>
          </cell>
          <cell r="EB25">
            <v>0</v>
          </cell>
          <cell r="EC25">
            <v>0</v>
          </cell>
          <cell r="ED25">
            <v>0</v>
          </cell>
          <cell r="EE25">
            <v>0</v>
          </cell>
          <cell r="EG25">
            <v>0</v>
          </cell>
          <cell r="EH25">
            <v>0</v>
          </cell>
          <cell r="EI25">
            <v>0</v>
          </cell>
          <cell r="EJ25">
            <v>0</v>
          </cell>
          <cell r="EK25">
            <v>0</v>
          </cell>
          <cell r="EL25">
            <v>0</v>
          </cell>
          <cell r="EN25">
            <v>0</v>
          </cell>
          <cell r="EO25">
            <v>0</v>
          </cell>
          <cell r="EP25">
            <v>0</v>
          </cell>
          <cell r="EQ25">
            <v>0</v>
          </cell>
          <cell r="ER25">
            <v>0</v>
          </cell>
          <cell r="ES25">
            <v>0</v>
          </cell>
          <cell r="EU25">
            <v>0</v>
          </cell>
          <cell r="EV25">
            <v>0</v>
          </cell>
          <cell r="EW25">
            <v>0</v>
          </cell>
          <cell r="EX25">
            <v>0</v>
          </cell>
          <cell r="EY25">
            <v>0</v>
          </cell>
          <cell r="EZ25">
            <v>0</v>
          </cell>
          <cell r="FB25">
            <v>0</v>
          </cell>
          <cell r="FC25">
            <v>0</v>
          </cell>
          <cell r="FD25">
            <v>0</v>
          </cell>
          <cell r="FE25">
            <v>0</v>
          </cell>
          <cell r="FF25">
            <v>0</v>
          </cell>
          <cell r="FG25">
            <v>0</v>
          </cell>
          <cell r="FI25">
            <v>0</v>
          </cell>
          <cell r="FJ25">
            <v>0</v>
          </cell>
          <cell r="FK25">
            <v>0</v>
          </cell>
          <cell r="FL25">
            <v>0</v>
          </cell>
          <cell r="FM25">
            <v>0</v>
          </cell>
          <cell r="FN25">
            <v>0</v>
          </cell>
          <cell r="FP25">
            <v>0</v>
          </cell>
          <cell r="FQ25">
            <v>0</v>
          </cell>
          <cell r="FR25">
            <v>0</v>
          </cell>
          <cell r="FS25">
            <v>0</v>
          </cell>
          <cell r="FT25">
            <v>0</v>
          </cell>
          <cell r="FU25">
            <v>0</v>
          </cell>
          <cell r="FW25">
            <v>0</v>
          </cell>
          <cell r="FX25">
            <v>0</v>
          </cell>
          <cell r="FY25">
            <v>0</v>
          </cell>
          <cell r="FZ25">
            <v>0</v>
          </cell>
          <cell r="GA25">
            <v>0</v>
          </cell>
          <cell r="GB25">
            <v>0</v>
          </cell>
          <cell r="GD25">
            <v>0</v>
          </cell>
          <cell r="GE25">
            <v>0</v>
          </cell>
          <cell r="GF25">
            <v>0</v>
          </cell>
          <cell r="GG25">
            <v>0</v>
          </cell>
          <cell r="GH25">
            <v>0</v>
          </cell>
          <cell r="GI25">
            <v>0</v>
          </cell>
          <cell r="GK25">
            <v>0</v>
          </cell>
          <cell r="GL25">
            <v>0</v>
          </cell>
          <cell r="GM25">
            <v>0</v>
          </cell>
          <cell r="GN25">
            <v>0</v>
          </cell>
          <cell r="GO25">
            <v>0</v>
          </cell>
          <cell r="GP25">
            <v>0</v>
          </cell>
          <cell r="GR25">
            <v>0</v>
          </cell>
          <cell r="GS25">
            <v>0</v>
          </cell>
          <cell r="GT25">
            <v>0</v>
          </cell>
          <cell r="GU25">
            <v>0</v>
          </cell>
          <cell r="GV25">
            <v>0</v>
          </cell>
          <cell r="GW25">
            <v>0</v>
          </cell>
          <cell r="GY25">
            <v>0</v>
          </cell>
          <cell r="GZ25">
            <v>0</v>
          </cell>
          <cell r="HA25">
            <v>0</v>
          </cell>
          <cell r="HB25">
            <v>0</v>
          </cell>
          <cell r="HC25">
            <v>0</v>
          </cell>
          <cell r="HD25">
            <v>0</v>
          </cell>
          <cell r="HF25">
            <v>0</v>
          </cell>
          <cell r="HG25">
            <v>0</v>
          </cell>
          <cell r="HH25">
            <v>0</v>
          </cell>
          <cell r="HI25">
            <v>0</v>
          </cell>
          <cell r="HJ25">
            <v>0</v>
          </cell>
          <cell r="HK25">
            <v>0</v>
          </cell>
          <cell r="HM25">
            <v>0</v>
          </cell>
          <cell r="HN25">
            <v>0</v>
          </cell>
          <cell r="HO25">
            <v>0</v>
          </cell>
          <cell r="HP25">
            <v>0</v>
          </cell>
          <cell r="HQ25">
            <v>0</v>
          </cell>
          <cell r="HR25">
            <v>0</v>
          </cell>
          <cell r="HT25">
            <v>0</v>
          </cell>
          <cell r="HU25">
            <v>0</v>
          </cell>
          <cell r="HV25">
            <v>0</v>
          </cell>
          <cell r="HW25">
            <v>0</v>
          </cell>
          <cell r="HX25">
            <v>0</v>
          </cell>
          <cell r="HY25">
            <v>0</v>
          </cell>
          <cell r="IA25">
            <v>0</v>
          </cell>
          <cell r="IB25">
            <v>0</v>
          </cell>
          <cell r="IC25">
            <v>0</v>
          </cell>
          <cell r="ID25">
            <v>0</v>
          </cell>
          <cell r="IE25">
            <v>0</v>
          </cell>
          <cell r="IF25">
            <v>0</v>
          </cell>
          <cell r="IH25">
            <v>0</v>
          </cell>
          <cell r="II25">
            <v>0</v>
          </cell>
          <cell r="IJ25">
            <v>0</v>
          </cell>
          <cell r="IK25">
            <v>0</v>
          </cell>
          <cell r="IL25">
            <v>0</v>
          </cell>
          <cell r="IM25">
            <v>0</v>
          </cell>
          <cell r="IO25">
            <v>0</v>
          </cell>
          <cell r="IP25">
            <v>0</v>
          </cell>
          <cell r="IQ25">
            <v>0</v>
          </cell>
          <cell r="IR25">
            <v>0</v>
          </cell>
          <cell r="IS25">
            <v>0</v>
          </cell>
          <cell r="IT25">
            <v>0</v>
          </cell>
        </row>
        <row r="26">
          <cell r="A26" t="str">
            <v>Reserved</v>
          </cell>
          <cell r="B26"/>
          <cell r="D26">
            <v>0</v>
          </cell>
          <cell r="E26">
            <v>0</v>
          </cell>
          <cell r="F26">
            <v>0</v>
          </cell>
          <cell r="G26">
            <v>0</v>
          </cell>
          <cell r="H26">
            <v>0</v>
          </cell>
          <cell r="I26">
            <v>0</v>
          </cell>
          <cell r="K26">
            <v>0</v>
          </cell>
          <cell r="L26">
            <v>0</v>
          </cell>
          <cell r="M26">
            <v>0</v>
          </cell>
          <cell r="N26">
            <v>0</v>
          </cell>
          <cell r="O26">
            <v>0</v>
          </cell>
          <cell r="P26">
            <v>0</v>
          </cell>
          <cell r="R26">
            <v>0</v>
          </cell>
          <cell r="S26">
            <v>0</v>
          </cell>
          <cell r="T26">
            <v>0</v>
          </cell>
          <cell r="U26">
            <v>0</v>
          </cell>
          <cell r="V26">
            <v>0</v>
          </cell>
          <cell r="W26">
            <v>0</v>
          </cell>
          <cell r="Y26">
            <v>0</v>
          </cell>
          <cell r="Z26">
            <v>0</v>
          </cell>
          <cell r="AA26">
            <v>0</v>
          </cell>
          <cell r="AB26">
            <v>0</v>
          </cell>
          <cell r="AC26">
            <v>0</v>
          </cell>
          <cell r="AD26">
            <v>0</v>
          </cell>
          <cell r="AF26">
            <v>0</v>
          </cell>
          <cell r="AG26">
            <v>0</v>
          </cell>
          <cell r="AH26">
            <v>0</v>
          </cell>
          <cell r="AI26">
            <v>0</v>
          </cell>
          <cell r="AJ26">
            <v>0</v>
          </cell>
          <cell r="AK26">
            <v>0</v>
          </cell>
          <cell r="AM26">
            <v>0</v>
          </cell>
          <cell r="AN26">
            <v>0</v>
          </cell>
          <cell r="AO26">
            <v>0</v>
          </cell>
          <cell r="AP26">
            <v>0</v>
          </cell>
          <cell r="AQ26">
            <v>0</v>
          </cell>
          <cell r="AR26">
            <v>0</v>
          </cell>
          <cell r="AT26">
            <v>0</v>
          </cell>
          <cell r="AU26">
            <v>0</v>
          </cell>
          <cell r="AV26">
            <v>0</v>
          </cell>
          <cell r="AW26">
            <v>0</v>
          </cell>
          <cell r="AX26">
            <v>0</v>
          </cell>
          <cell r="AY26">
            <v>0</v>
          </cell>
          <cell r="BA26">
            <v>0</v>
          </cell>
          <cell r="BB26">
            <v>0</v>
          </cell>
          <cell r="BC26">
            <v>0</v>
          </cell>
          <cell r="BD26">
            <v>0</v>
          </cell>
          <cell r="BE26">
            <v>0</v>
          </cell>
          <cell r="BF26">
            <v>0</v>
          </cell>
          <cell r="BH26">
            <v>0</v>
          </cell>
          <cell r="BI26">
            <v>0</v>
          </cell>
          <cell r="BJ26">
            <v>0</v>
          </cell>
          <cell r="BK26">
            <v>0</v>
          </cell>
          <cell r="BL26">
            <v>0</v>
          </cell>
          <cell r="BM26">
            <v>0</v>
          </cell>
          <cell r="BO26">
            <v>0</v>
          </cell>
          <cell r="BP26">
            <v>0</v>
          </cell>
          <cell r="BQ26">
            <v>0</v>
          </cell>
          <cell r="BR26">
            <v>0</v>
          </cell>
          <cell r="BS26">
            <v>0</v>
          </cell>
          <cell r="BT26">
            <v>0</v>
          </cell>
          <cell r="BV26">
            <v>0</v>
          </cell>
          <cell r="BW26">
            <v>0</v>
          </cell>
          <cell r="BX26">
            <v>0</v>
          </cell>
          <cell r="BY26">
            <v>0</v>
          </cell>
          <cell r="BZ26">
            <v>0</v>
          </cell>
          <cell r="CA26">
            <v>0</v>
          </cell>
          <cell r="CC26">
            <v>0</v>
          </cell>
          <cell r="CD26">
            <v>0</v>
          </cell>
          <cell r="CE26">
            <v>0</v>
          </cell>
          <cell r="CF26">
            <v>0</v>
          </cell>
          <cell r="CG26">
            <v>0</v>
          </cell>
          <cell r="CH26">
            <v>0</v>
          </cell>
          <cell r="CJ26">
            <v>0</v>
          </cell>
          <cell r="CK26">
            <v>0</v>
          </cell>
          <cell r="CL26">
            <v>0</v>
          </cell>
          <cell r="CM26">
            <v>0</v>
          </cell>
          <cell r="CN26">
            <v>0</v>
          </cell>
          <cell r="CO26">
            <v>0</v>
          </cell>
          <cell r="CQ26">
            <v>0</v>
          </cell>
          <cell r="CR26">
            <v>0</v>
          </cell>
          <cell r="CS26">
            <v>0</v>
          </cell>
          <cell r="CT26">
            <v>0</v>
          </cell>
          <cell r="CU26">
            <v>0</v>
          </cell>
          <cell r="CV26">
            <v>0</v>
          </cell>
          <cell r="CX26">
            <v>0</v>
          </cell>
          <cell r="CY26">
            <v>0</v>
          </cell>
          <cell r="CZ26">
            <v>0</v>
          </cell>
          <cell r="DA26">
            <v>0</v>
          </cell>
          <cell r="DB26">
            <v>0</v>
          </cell>
          <cell r="DC26">
            <v>0</v>
          </cell>
          <cell r="DE26">
            <v>0</v>
          </cell>
          <cell r="DF26">
            <v>0</v>
          </cell>
          <cell r="DG26">
            <v>0</v>
          </cell>
          <cell r="DH26">
            <v>0</v>
          </cell>
          <cell r="DI26">
            <v>0</v>
          </cell>
          <cell r="DJ26">
            <v>0</v>
          </cell>
          <cell r="DL26">
            <v>0</v>
          </cell>
          <cell r="DM26">
            <v>0</v>
          </cell>
          <cell r="DN26">
            <v>0</v>
          </cell>
          <cell r="DO26">
            <v>0</v>
          </cell>
          <cell r="DP26">
            <v>0</v>
          </cell>
          <cell r="DQ26">
            <v>0</v>
          </cell>
          <cell r="DS26">
            <v>0</v>
          </cell>
          <cell r="DT26">
            <v>0</v>
          </cell>
          <cell r="DU26">
            <v>0</v>
          </cell>
          <cell r="DV26">
            <v>0</v>
          </cell>
          <cell r="DW26">
            <v>0</v>
          </cell>
          <cell r="DX26">
            <v>0</v>
          </cell>
          <cell r="DZ26">
            <v>0</v>
          </cell>
          <cell r="EA26">
            <v>0</v>
          </cell>
          <cell r="EB26">
            <v>0</v>
          </cell>
          <cell r="EC26">
            <v>0</v>
          </cell>
          <cell r="ED26">
            <v>0</v>
          </cell>
          <cell r="EE26">
            <v>0</v>
          </cell>
          <cell r="EG26">
            <v>0</v>
          </cell>
          <cell r="EH26">
            <v>0</v>
          </cell>
          <cell r="EI26">
            <v>0</v>
          </cell>
          <cell r="EJ26">
            <v>0</v>
          </cell>
          <cell r="EK26">
            <v>0</v>
          </cell>
          <cell r="EL26">
            <v>0</v>
          </cell>
          <cell r="EN26">
            <v>0</v>
          </cell>
          <cell r="EO26">
            <v>0</v>
          </cell>
          <cell r="EP26">
            <v>0</v>
          </cell>
          <cell r="EQ26">
            <v>0</v>
          </cell>
          <cell r="ER26">
            <v>0</v>
          </cell>
          <cell r="ES26">
            <v>0</v>
          </cell>
          <cell r="EU26">
            <v>0</v>
          </cell>
          <cell r="EV26">
            <v>0</v>
          </cell>
          <cell r="EW26">
            <v>0</v>
          </cell>
          <cell r="EX26">
            <v>0</v>
          </cell>
          <cell r="EY26">
            <v>0</v>
          </cell>
          <cell r="EZ26">
            <v>0</v>
          </cell>
          <cell r="FB26">
            <v>0</v>
          </cell>
          <cell r="FC26">
            <v>0</v>
          </cell>
          <cell r="FD26">
            <v>0</v>
          </cell>
          <cell r="FE26">
            <v>0</v>
          </cell>
          <cell r="FF26">
            <v>0</v>
          </cell>
          <cell r="FG26">
            <v>0</v>
          </cell>
          <cell r="FI26">
            <v>0</v>
          </cell>
          <cell r="FJ26">
            <v>0</v>
          </cell>
          <cell r="FK26">
            <v>0</v>
          </cell>
          <cell r="FL26">
            <v>0</v>
          </cell>
          <cell r="FM26">
            <v>0</v>
          </cell>
          <cell r="FN26">
            <v>0</v>
          </cell>
          <cell r="FP26">
            <v>0</v>
          </cell>
          <cell r="FQ26">
            <v>0</v>
          </cell>
          <cell r="FR26">
            <v>0</v>
          </cell>
          <cell r="FS26">
            <v>0</v>
          </cell>
          <cell r="FT26">
            <v>0</v>
          </cell>
          <cell r="FU26">
            <v>0</v>
          </cell>
          <cell r="FW26">
            <v>0</v>
          </cell>
          <cell r="FX26">
            <v>0</v>
          </cell>
          <cell r="FY26">
            <v>0</v>
          </cell>
          <cell r="FZ26">
            <v>0</v>
          </cell>
          <cell r="GA26">
            <v>0</v>
          </cell>
          <cell r="GB26">
            <v>0</v>
          </cell>
          <cell r="GD26">
            <v>0</v>
          </cell>
          <cell r="GE26">
            <v>0</v>
          </cell>
          <cell r="GF26">
            <v>0</v>
          </cell>
          <cell r="GG26">
            <v>0</v>
          </cell>
          <cell r="GH26">
            <v>0</v>
          </cell>
          <cell r="GI26">
            <v>0</v>
          </cell>
          <cell r="GK26">
            <v>0</v>
          </cell>
          <cell r="GL26">
            <v>0</v>
          </cell>
          <cell r="GM26">
            <v>0</v>
          </cell>
          <cell r="GN26">
            <v>0</v>
          </cell>
          <cell r="GO26">
            <v>0</v>
          </cell>
          <cell r="GP26">
            <v>0</v>
          </cell>
          <cell r="GR26">
            <v>0</v>
          </cell>
          <cell r="GS26">
            <v>0</v>
          </cell>
          <cell r="GT26">
            <v>0</v>
          </cell>
          <cell r="GU26">
            <v>0</v>
          </cell>
          <cell r="GV26">
            <v>0</v>
          </cell>
          <cell r="GW26">
            <v>0</v>
          </cell>
          <cell r="GY26">
            <v>0</v>
          </cell>
          <cell r="GZ26">
            <v>0</v>
          </cell>
          <cell r="HA26">
            <v>0</v>
          </cell>
          <cell r="HB26">
            <v>0</v>
          </cell>
          <cell r="HC26">
            <v>0</v>
          </cell>
          <cell r="HD26">
            <v>0</v>
          </cell>
          <cell r="HF26">
            <v>0</v>
          </cell>
          <cell r="HG26">
            <v>0</v>
          </cell>
          <cell r="HH26">
            <v>0</v>
          </cell>
          <cell r="HI26">
            <v>0</v>
          </cell>
          <cell r="HJ26">
            <v>0</v>
          </cell>
          <cell r="HK26">
            <v>0</v>
          </cell>
          <cell r="HM26">
            <v>0</v>
          </cell>
          <cell r="HN26">
            <v>0</v>
          </cell>
          <cell r="HO26">
            <v>0</v>
          </cell>
          <cell r="HP26">
            <v>0</v>
          </cell>
          <cell r="HQ26">
            <v>0</v>
          </cell>
          <cell r="HR26">
            <v>0</v>
          </cell>
          <cell r="HT26">
            <v>0</v>
          </cell>
          <cell r="HU26">
            <v>0</v>
          </cell>
          <cell r="HV26">
            <v>0</v>
          </cell>
          <cell r="HW26">
            <v>0</v>
          </cell>
          <cell r="HX26">
            <v>0</v>
          </cell>
          <cell r="HY26">
            <v>0</v>
          </cell>
          <cell r="IA26">
            <v>0</v>
          </cell>
          <cell r="IB26">
            <v>0</v>
          </cell>
          <cell r="IC26">
            <v>0</v>
          </cell>
          <cell r="ID26">
            <v>0</v>
          </cell>
          <cell r="IE26">
            <v>0</v>
          </cell>
          <cell r="IF26">
            <v>0</v>
          </cell>
          <cell r="IH26">
            <v>0</v>
          </cell>
          <cell r="II26">
            <v>0</v>
          </cell>
          <cell r="IJ26">
            <v>0</v>
          </cell>
          <cell r="IK26">
            <v>0</v>
          </cell>
          <cell r="IL26">
            <v>0</v>
          </cell>
          <cell r="IM26">
            <v>0</v>
          </cell>
          <cell r="IO26">
            <v>0</v>
          </cell>
          <cell r="IP26">
            <v>0</v>
          </cell>
          <cell r="IQ26">
            <v>0</v>
          </cell>
          <cell r="IR26">
            <v>0</v>
          </cell>
          <cell r="IS26">
            <v>0</v>
          </cell>
          <cell r="IT26">
            <v>0</v>
          </cell>
        </row>
        <row r="27">
          <cell r="A27" t="str">
            <v>Reserved</v>
          </cell>
          <cell r="B27"/>
          <cell r="D27">
            <v>0</v>
          </cell>
          <cell r="E27">
            <v>0</v>
          </cell>
          <cell r="F27">
            <v>0</v>
          </cell>
          <cell r="G27">
            <v>0</v>
          </cell>
          <cell r="H27">
            <v>0</v>
          </cell>
          <cell r="I27">
            <v>0</v>
          </cell>
          <cell r="K27">
            <v>0</v>
          </cell>
          <cell r="L27">
            <v>0</v>
          </cell>
          <cell r="M27">
            <v>0</v>
          </cell>
          <cell r="N27">
            <v>0</v>
          </cell>
          <cell r="O27">
            <v>0</v>
          </cell>
          <cell r="P27">
            <v>0</v>
          </cell>
          <cell r="R27">
            <v>0</v>
          </cell>
          <cell r="S27">
            <v>0</v>
          </cell>
          <cell r="T27">
            <v>0</v>
          </cell>
          <cell r="U27">
            <v>0</v>
          </cell>
          <cell r="V27">
            <v>0</v>
          </cell>
          <cell r="W27">
            <v>0</v>
          </cell>
          <cell r="Y27">
            <v>0</v>
          </cell>
          <cell r="Z27">
            <v>0</v>
          </cell>
          <cell r="AA27">
            <v>0</v>
          </cell>
          <cell r="AB27">
            <v>0</v>
          </cell>
          <cell r="AC27">
            <v>0</v>
          </cell>
          <cell r="AD27">
            <v>0</v>
          </cell>
          <cell r="AF27">
            <v>0</v>
          </cell>
          <cell r="AG27">
            <v>0</v>
          </cell>
          <cell r="AH27">
            <v>0</v>
          </cell>
          <cell r="AI27">
            <v>0</v>
          </cell>
          <cell r="AJ27">
            <v>0</v>
          </cell>
          <cell r="AK27">
            <v>0</v>
          </cell>
          <cell r="AM27">
            <v>0</v>
          </cell>
          <cell r="AN27">
            <v>0</v>
          </cell>
          <cell r="AO27">
            <v>0</v>
          </cell>
          <cell r="AP27">
            <v>0</v>
          </cell>
          <cell r="AQ27">
            <v>0</v>
          </cell>
          <cell r="AR27">
            <v>0</v>
          </cell>
          <cell r="AT27">
            <v>0</v>
          </cell>
          <cell r="AU27">
            <v>0</v>
          </cell>
          <cell r="AV27">
            <v>0</v>
          </cell>
          <cell r="AW27">
            <v>0</v>
          </cell>
          <cell r="AX27">
            <v>0</v>
          </cell>
          <cell r="AY27">
            <v>0</v>
          </cell>
          <cell r="BA27">
            <v>0</v>
          </cell>
          <cell r="BB27">
            <v>0</v>
          </cell>
          <cell r="BC27">
            <v>0</v>
          </cell>
          <cell r="BD27">
            <v>0</v>
          </cell>
          <cell r="BE27">
            <v>0</v>
          </cell>
          <cell r="BF27">
            <v>0</v>
          </cell>
          <cell r="BH27">
            <v>0</v>
          </cell>
          <cell r="BI27">
            <v>0</v>
          </cell>
          <cell r="BJ27">
            <v>0</v>
          </cell>
          <cell r="BK27">
            <v>0</v>
          </cell>
          <cell r="BL27">
            <v>0</v>
          </cell>
          <cell r="BM27">
            <v>0</v>
          </cell>
          <cell r="BO27">
            <v>0</v>
          </cell>
          <cell r="BP27">
            <v>0</v>
          </cell>
          <cell r="BQ27">
            <v>0</v>
          </cell>
          <cell r="BR27">
            <v>0</v>
          </cell>
          <cell r="BS27">
            <v>0</v>
          </cell>
          <cell r="BT27">
            <v>0</v>
          </cell>
          <cell r="BV27">
            <v>0</v>
          </cell>
          <cell r="BW27">
            <v>0</v>
          </cell>
          <cell r="BX27">
            <v>0</v>
          </cell>
          <cell r="BY27">
            <v>0</v>
          </cell>
          <cell r="BZ27">
            <v>0</v>
          </cell>
          <cell r="CA27">
            <v>0</v>
          </cell>
          <cell r="CC27">
            <v>0</v>
          </cell>
          <cell r="CD27">
            <v>0</v>
          </cell>
          <cell r="CE27">
            <v>0</v>
          </cell>
          <cell r="CF27">
            <v>0</v>
          </cell>
          <cell r="CG27">
            <v>0</v>
          </cell>
          <cell r="CH27">
            <v>0</v>
          </cell>
          <cell r="CJ27">
            <v>0</v>
          </cell>
          <cell r="CK27">
            <v>0</v>
          </cell>
          <cell r="CL27">
            <v>0</v>
          </cell>
          <cell r="CM27">
            <v>0</v>
          </cell>
          <cell r="CN27">
            <v>0</v>
          </cell>
          <cell r="CO27">
            <v>0</v>
          </cell>
          <cell r="CQ27">
            <v>0</v>
          </cell>
          <cell r="CR27">
            <v>0</v>
          </cell>
          <cell r="CS27">
            <v>0</v>
          </cell>
          <cell r="CT27">
            <v>0</v>
          </cell>
          <cell r="CU27">
            <v>0</v>
          </cell>
          <cell r="CV27">
            <v>0</v>
          </cell>
          <cell r="CX27">
            <v>0</v>
          </cell>
          <cell r="CY27">
            <v>0</v>
          </cell>
          <cell r="CZ27">
            <v>0</v>
          </cell>
          <cell r="DA27">
            <v>0</v>
          </cell>
          <cell r="DB27">
            <v>0</v>
          </cell>
          <cell r="DC27">
            <v>0</v>
          </cell>
          <cell r="DE27">
            <v>0</v>
          </cell>
          <cell r="DF27">
            <v>0</v>
          </cell>
          <cell r="DG27">
            <v>0</v>
          </cell>
          <cell r="DH27">
            <v>0</v>
          </cell>
          <cell r="DI27">
            <v>0</v>
          </cell>
          <cell r="DJ27">
            <v>0</v>
          </cell>
          <cell r="DL27">
            <v>0</v>
          </cell>
          <cell r="DM27">
            <v>0</v>
          </cell>
          <cell r="DN27">
            <v>0</v>
          </cell>
          <cell r="DO27">
            <v>0</v>
          </cell>
          <cell r="DP27">
            <v>0</v>
          </cell>
          <cell r="DQ27">
            <v>0</v>
          </cell>
          <cell r="DS27">
            <v>0</v>
          </cell>
          <cell r="DT27">
            <v>0</v>
          </cell>
          <cell r="DU27">
            <v>0</v>
          </cell>
          <cell r="DV27">
            <v>0</v>
          </cell>
          <cell r="DW27">
            <v>0</v>
          </cell>
          <cell r="DX27">
            <v>0</v>
          </cell>
          <cell r="DZ27">
            <v>0</v>
          </cell>
          <cell r="EA27">
            <v>0</v>
          </cell>
          <cell r="EB27">
            <v>0</v>
          </cell>
          <cell r="EC27">
            <v>0</v>
          </cell>
          <cell r="ED27">
            <v>0</v>
          </cell>
          <cell r="EE27">
            <v>0</v>
          </cell>
          <cell r="EG27">
            <v>0</v>
          </cell>
          <cell r="EH27">
            <v>0</v>
          </cell>
          <cell r="EI27">
            <v>0</v>
          </cell>
          <cell r="EJ27">
            <v>0</v>
          </cell>
          <cell r="EK27">
            <v>0</v>
          </cell>
          <cell r="EL27">
            <v>0</v>
          </cell>
          <cell r="EN27">
            <v>0</v>
          </cell>
          <cell r="EO27">
            <v>0</v>
          </cell>
          <cell r="EP27">
            <v>0</v>
          </cell>
          <cell r="EQ27">
            <v>0</v>
          </cell>
          <cell r="ER27">
            <v>0</v>
          </cell>
          <cell r="ES27">
            <v>0</v>
          </cell>
          <cell r="EU27">
            <v>0</v>
          </cell>
          <cell r="EV27">
            <v>0</v>
          </cell>
          <cell r="EW27">
            <v>0</v>
          </cell>
          <cell r="EX27">
            <v>0</v>
          </cell>
          <cell r="EY27">
            <v>0</v>
          </cell>
          <cell r="EZ27">
            <v>0</v>
          </cell>
          <cell r="FB27">
            <v>0</v>
          </cell>
          <cell r="FC27">
            <v>0</v>
          </cell>
          <cell r="FD27">
            <v>0</v>
          </cell>
          <cell r="FE27">
            <v>0</v>
          </cell>
          <cell r="FF27">
            <v>0</v>
          </cell>
          <cell r="FG27">
            <v>0</v>
          </cell>
          <cell r="FI27">
            <v>0</v>
          </cell>
          <cell r="FJ27">
            <v>0</v>
          </cell>
          <cell r="FK27">
            <v>0</v>
          </cell>
          <cell r="FL27">
            <v>0</v>
          </cell>
          <cell r="FM27">
            <v>0</v>
          </cell>
          <cell r="FN27">
            <v>0</v>
          </cell>
          <cell r="FP27">
            <v>0</v>
          </cell>
          <cell r="FQ27">
            <v>0</v>
          </cell>
          <cell r="FR27">
            <v>0</v>
          </cell>
          <cell r="FS27">
            <v>0</v>
          </cell>
          <cell r="FT27">
            <v>0</v>
          </cell>
          <cell r="FU27">
            <v>0</v>
          </cell>
          <cell r="FW27">
            <v>0</v>
          </cell>
          <cell r="FX27">
            <v>0</v>
          </cell>
          <cell r="FY27">
            <v>0</v>
          </cell>
          <cell r="FZ27">
            <v>0</v>
          </cell>
          <cell r="GA27">
            <v>0</v>
          </cell>
          <cell r="GB27">
            <v>0</v>
          </cell>
          <cell r="GD27">
            <v>0</v>
          </cell>
          <cell r="GE27">
            <v>0</v>
          </cell>
          <cell r="GF27">
            <v>0</v>
          </cell>
          <cell r="GG27">
            <v>0</v>
          </cell>
          <cell r="GH27">
            <v>0</v>
          </cell>
          <cell r="GI27">
            <v>0</v>
          </cell>
          <cell r="GK27">
            <v>0</v>
          </cell>
          <cell r="GL27">
            <v>0</v>
          </cell>
          <cell r="GM27">
            <v>0</v>
          </cell>
          <cell r="GN27">
            <v>0</v>
          </cell>
          <cell r="GO27">
            <v>0</v>
          </cell>
          <cell r="GP27">
            <v>0</v>
          </cell>
          <cell r="GR27">
            <v>0</v>
          </cell>
          <cell r="GS27">
            <v>0</v>
          </cell>
          <cell r="GT27">
            <v>0</v>
          </cell>
          <cell r="GU27">
            <v>0</v>
          </cell>
          <cell r="GV27">
            <v>0</v>
          </cell>
          <cell r="GW27">
            <v>0</v>
          </cell>
          <cell r="GY27">
            <v>0</v>
          </cell>
          <cell r="GZ27">
            <v>0</v>
          </cell>
          <cell r="HA27">
            <v>0</v>
          </cell>
          <cell r="HB27">
            <v>0</v>
          </cell>
          <cell r="HC27">
            <v>0</v>
          </cell>
          <cell r="HD27">
            <v>0</v>
          </cell>
          <cell r="HF27">
            <v>0</v>
          </cell>
          <cell r="HG27">
            <v>0</v>
          </cell>
          <cell r="HH27">
            <v>0</v>
          </cell>
          <cell r="HI27">
            <v>0</v>
          </cell>
          <cell r="HJ27">
            <v>0</v>
          </cell>
          <cell r="HK27">
            <v>0</v>
          </cell>
          <cell r="HM27">
            <v>0</v>
          </cell>
          <cell r="HN27">
            <v>0</v>
          </cell>
          <cell r="HO27">
            <v>0</v>
          </cell>
          <cell r="HP27">
            <v>0</v>
          </cell>
          <cell r="HQ27">
            <v>0</v>
          </cell>
          <cell r="HR27">
            <v>0</v>
          </cell>
          <cell r="HT27">
            <v>0</v>
          </cell>
          <cell r="HU27">
            <v>0</v>
          </cell>
          <cell r="HV27">
            <v>0</v>
          </cell>
          <cell r="HW27">
            <v>0</v>
          </cell>
          <cell r="HX27">
            <v>0</v>
          </cell>
          <cell r="HY27">
            <v>0</v>
          </cell>
          <cell r="IA27">
            <v>0</v>
          </cell>
          <cell r="IB27">
            <v>0</v>
          </cell>
          <cell r="IC27">
            <v>0</v>
          </cell>
          <cell r="ID27">
            <v>0</v>
          </cell>
          <cell r="IE27">
            <v>0</v>
          </cell>
          <cell r="IF27">
            <v>0</v>
          </cell>
          <cell r="IH27">
            <v>0</v>
          </cell>
          <cell r="II27">
            <v>0</v>
          </cell>
          <cell r="IJ27">
            <v>0</v>
          </cell>
          <cell r="IK27">
            <v>0</v>
          </cell>
          <cell r="IL27">
            <v>0</v>
          </cell>
          <cell r="IM27">
            <v>0</v>
          </cell>
          <cell r="IO27">
            <v>0</v>
          </cell>
          <cell r="IP27">
            <v>0</v>
          </cell>
          <cell r="IQ27">
            <v>0</v>
          </cell>
          <cell r="IR27">
            <v>0</v>
          </cell>
          <cell r="IS27">
            <v>0</v>
          </cell>
          <cell r="IT27">
            <v>0</v>
          </cell>
        </row>
        <row r="28">
          <cell r="A28" t="str">
            <v>Reserved</v>
          </cell>
          <cell r="B28"/>
          <cell r="D28">
            <v>0</v>
          </cell>
          <cell r="E28">
            <v>0</v>
          </cell>
          <cell r="F28">
            <v>0</v>
          </cell>
          <cell r="G28">
            <v>0</v>
          </cell>
          <cell r="H28">
            <v>0</v>
          </cell>
          <cell r="I28">
            <v>0</v>
          </cell>
          <cell r="K28">
            <v>0</v>
          </cell>
          <cell r="L28">
            <v>0</v>
          </cell>
          <cell r="M28">
            <v>0</v>
          </cell>
          <cell r="N28">
            <v>0</v>
          </cell>
          <cell r="O28">
            <v>0</v>
          </cell>
          <cell r="P28">
            <v>0</v>
          </cell>
          <cell r="R28">
            <v>0</v>
          </cell>
          <cell r="S28">
            <v>0</v>
          </cell>
          <cell r="T28">
            <v>0</v>
          </cell>
          <cell r="U28">
            <v>0</v>
          </cell>
          <cell r="V28">
            <v>0</v>
          </cell>
          <cell r="W28">
            <v>0</v>
          </cell>
          <cell r="Y28">
            <v>0</v>
          </cell>
          <cell r="Z28">
            <v>0</v>
          </cell>
          <cell r="AA28">
            <v>0</v>
          </cell>
          <cell r="AB28">
            <v>0</v>
          </cell>
          <cell r="AC28">
            <v>0</v>
          </cell>
          <cell r="AD28">
            <v>0</v>
          </cell>
          <cell r="AF28">
            <v>0</v>
          </cell>
          <cell r="AG28">
            <v>0</v>
          </cell>
          <cell r="AH28">
            <v>0</v>
          </cell>
          <cell r="AI28">
            <v>0</v>
          </cell>
          <cell r="AJ28">
            <v>0</v>
          </cell>
          <cell r="AK28">
            <v>0</v>
          </cell>
          <cell r="AM28">
            <v>0</v>
          </cell>
          <cell r="AN28">
            <v>0</v>
          </cell>
          <cell r="AO28">
            <v>0</v>
          </cell>
          <cell r="AP28">
            <v>0</v>
          </cell>
          <cell r="AQ28">
            <v>0</v>
          </cell>
          <cell r="AR28">
            <v>0</v>
          </cell>
          <cell r="AT28">
            <v>0</v>
          </cell>
          <cell r="AU28">
            <v>0</v>
          </cell>
          <cell r="AV28">
            <v>0</v>
          </cell>
          <cell r="AW28">
            <v>0</v>
          </cell>
          <cell r="AX28">
            <v>0</v>
          </cell>
          <cell r="AY28">
            <v>0</v>
          </cell>
          <cell r="BA28">
            <v>0</v>
          </cell>
          <cell r="BB28">
            <v>0</v>
          </cell>
          <cell r="BC28">
            <v>0</v>
          </cell>
          <cell r="BD28">
            <v>0</v>
          </cell>
          <cell r="BE28">
            <v>0</v>
          </cell>
          <cell r="BF28">
            <v>0</v>
          </cell>
          <cell r="BH28">
            <v>0</v>
          </cell>
          <cell r="BI28">
            <v>0</v>
          </cell>
          <cell r="BJ28">
            <v>0</v>
          </cell>
          <cell r="BK28">
            <v>0</v>
          </cell>
          <cell r="BL28">
            <v>0</v>
          </cell>
          <cell r="BM28">
            <v>0</v>
          </cell>
          <cell r="BO28">
            <v>0</v>
          </cell>
          <cell r="BP28">
            <v>0</v>
          </cell>
          <cell r="BQ28">
            <v>0</v>
          </cell>
          <cell r="BR28">
            <v>0</v>
          </cell>
          <cell r="BS28">
            <v>0</v>
          </cell>
          <cell r="BT28">
            <v>0</v>
          </cell>
          <cell r="BV28">
            <v>0</v>
          </cell>
          <cell r="BW28">
            <v>0</v>
          </cell>
          <cell r="BX28">
            <v>0</v>
          </cell>
          <cell r="BY28">
            <v>0</v>
          </cell>
          <cell r="BZ28">
            <v>0</v>
          </cell>
          <cell r="CA28">
            <v>0</v>
          </cell>
          <cell r="CC28">
            <v>0</v>
          </cell>
          <cell r="CD28">
            <v>0</v>
          </cell>
          <cell r="CE28">
            <v>0</v>
          </cell>
          <cell r="CF28">
            <v>0</v>
          </cell>
          <cell r="CG28">
            <v>0</v>
          </cell>
          <cell r="CH28">
            <v>0</v>
          </cell>
          <cell r="CJ28">
            <v>0</v>
          </cell>
          <cell r="CK28">
            <v>0</v>
          </cell>
          <cell r="CL28">
            <v>0</v>
          </cell>
          <cell r="CM28">
            <v>0</v>
          </cell>
          <cell r="CN28">
            <v>0</v>
          </cell>
          <cell r="CO28">
            <v>0</v>
          </cell>
          <cell r="CQ28">
            <v>0</v>
          </cell>
          <cell r="CR28">
            <v>0</v>
          </cell>
          <cell r="CS28">
            <v>0</v>
          </cell>
          <cell r="CT28">
            <v>0</v>
          </cell>
          <cell r="CU28">
            <v>0</v>
          </cell>
          <cell r="CV28">
            <v>0</v>
          </cell>
          <cell r="CX28">
            <v>0</v>
          </cell>
          <cell r="CY28">
            <v>0</v>
          </cell>
          <cell r="CZ28">
            <v>0</v>
          </cell>
          <cell r="DA28">
            <v>0</v>
          </cell>
          <cell r="DB28">
            <v>0</v>
          </cell>
          <cell r="DC28">
            <v>0</v>
          </cell>
          <cell r="DE28">
            <v>0</v>
          </cell>
          <cell r="DF28">
            <v>0</v>
          </cell>
          <cell r="DG28">
            <v>0</v>
          </cell>
          <cell r="DH28">
            <v>0</v>
          </cell>
          <cell r="DI28">
            <v>0</v>
          </cell>
          <cell r="DJ28">
            <v>0</v>
          </cell>
          <cell r="DL28">
            <v>0</v>
          </cell>
          <cell r="DM28">
            <v>0</v>
          </cell>
          <cell r="DN28">
            <v>0</v>
          </cell>
          <cell r="DO28">
            <v>0</v>
          </cell>
          <cell r="DP28">
            <v>0</v>
          </cell>
          <cell r="DQ28">
            <v>0</v>
          </cell>
          <cell r="DS28">
            <v>0</v>
          </cell>
          <cell r="DT28">
            <v>0</v>
          </cell>
          <cell r="DU28">
            <v>0</v>
          </cell>
          <cell r="DV28">
            <v>0</v>
          </cell>
          <cell r="DW28">
            <v>0</v>
          </cell>
          <cell r="DX28">
            <v>0</v>
          </cell>
          <cell r="DZ28">
            <v>0</v>
          </cell>
          <cell r="EA28">
            <v>0</v>
          </cell>
          <cell r="EB28">
            <v>0</v>
          </cell>
          <cell r="EC28">
            <v>0</v>
          </cell>
          <cell r="ED28">
            <v>0</v>
          </cell>
          <cell r="EE28">
            <v>0</v>
          </cell>
          <cell r="EG28">
            <v>0</v>
          </cell>
          <cell r="EH28">
            <v>0</v>
          </cell>
          <cell r="EI28">
            <v>0</v>
          </cell>
          <cell r="EJ28">
            <v>0</v>
          </cell>
          <cell r="EK28">
            <v>0</v>
          </cell>
          <cell r="EL28">
            <v>0</v>
          </cell>
          <cell r="EN28">
            <v>0</v>
          </cell>
          <cell r="EO28">
            <v>0</v>
          </cell>
          <cell r="EP28">
            <v>0</v>
          </cell>
          <cell r="EQ28">
            <v>0</v>
          </cell>
          <cell r="ER28">
            <v>0</v>
          </cell>
          <cell r="ES28">
            <v>0</v>
          </cell>
          <cell r="EU28">
            <v>0</v>
          </cell>
          <cell r="EV28">
            <v>0</v>
          </cell>
          <cell r="EW28">
            <v>0</v>
          </cell>
          <cell r="EX28">
            <v>0</v>
          </cell>
          <cell r="EY28">
            <v>0</v>
          </cell>
          <cell r="EZ28">
            <v>0</v>
          </cell>
          <cell r="FB28">
            <v>0</v>
          </cell>
          <cell r="FC28">
            <v>0</v>
          </cell>
          <cell r="FD28">
            <v>0</v>
          </cell>
          <cell r="FE28">
            <v>0</v>
          </cell>
          <cell r="FF28">
            <v>0</v>
          </cell>
          <cell r="FG28">
            <v>0</v>
          </cell>
          <cell r="FI28">
            <v>0</v>
          </cell>
          <cell r="FJ28">
            <v>0</v>
          </cell>
          <cell r="FK28">
            <v>0</v>
          </cell>
          <cell r="FL28">
            <v>0</v>
          </cell>
          <cell r="FM28">
            <v>0</v>
          </cell>
          <cell r="FN28">
            <v>0</v>
          </cell>
          <cell r="FP28">
            <v>0</v>
          </cell>
          <cell r="FQ28">
            <v>0</v>
          </cell>
          <cell r="FR28">
            <v>0</v>
          </cell>
          <cell r="FS28">
            <v>0</v>
          </cell>
          <cell r="FT28">
            <v>0</v>
          </cell>
          <cell r="FU28">
            <v>0</v>
          </cell>
          <cell r="FW28">
            <v>0</v>
          </cell>
          <cell r="FX28">
            <v>0</v>
          </cell>
          <cell r="FY28">
            <v>0</v>
          </cell>
          <cell r="FZ28">
            <v>0</v>
          </cell>
          <cell r="GA28">
            <v>0</v>
          </cell>
          <cell r="GB28">
            <v>0</v>
          </cell>
          <cell r="GD28">
            <v>0</v>
          </cell>
          <cell r="GE28">
            <v>0</v>
          </cell>
          <cell r="GF28">
            <v>0</v>
          </cell>
          <cell r="GG28">
            <v>0</v>
          </cell>
          <cell r="GH28">
            <v>0</v>
          </cell>
          <cell r="GI28">
            <v>0</v>
          </cell>
          <cell r="GK28">
            <v>0</v>
          </cell>
          <cell r="GL28">
            <v>0</v>
          </cell>
          <cell r="GM28">
            <v>0</v>
          </cell>
          <cell r="GN28">
            <v>0</v>
          </cell>
          <cell r="GO28">
            <v>0</v>
          </cell>
          <cell r="GP28">
            <v>0</v>
          </cell>
          <cell r="GR28">
            <v>0</v>
          </cell>
          <cell r="GS28">
            <v>0</v>
          </cell>
          <cell r="GT28">
            <v>0</v>
          </cell>
          <cell r="GU28">
            <v>0</v>
          </cell>
          <cell r="GV28">
            <v>0</v>
          </cell>
          <cell r="GW28">
            <v>0</v>
          </cell>
          <cell r="GY28">
            <v>0</v>
          </cell>
          <cell r="GZ28">
            <v>0</v>
          </cell>
          <cell r="HA28">
            <v>0</v>
          </cell>
          <cell r="HB28">
            <v>0</v>
          </cell>
          <cell r="HC28">
            <v>0</v>
          </cell>
          <cell r="HD28">
            <v>0</v>
          </cell>
          <cell r="HF28">
            <v>0</v>
          </cell>
          <cell r="HG28">
            <v>0</v>
          </cell>
          <cell r="HH28">
            <v>0</v>
          </cell>
          <cell r="HI28">
            <v>0</v>
          </cell>
          <cell r="HJ28">
            <v>0</v>
          </cell>
          <cell r="HK28">
            <v>0</v>
          </cell>
          <cell r="HM28">
            <v>0</v>
          </cell>
          <cell r="HN28">
            <v>0</v>
          </cell>
          <cell r="HO28">
            <v>0</v>
          </cell>
          <cell r="HP28">
            <v>0</v>
          </cell>
          <cell r="HQ28">
            <v>0</v>
          </cell>
          <cell r="HR28">
            <v>0</v>
          </cell>
          <cell r="HT28">
            <v>0</v>
          </cell>
          <cell r="HU28">
            <v>0</v>
          </cell>
          <cell r="HV28">
            <v>0</v>
          </cell>
          <cell r="HW28">
            <v>0</v>
          </cell>
          <cell r="HX28">
            <v>0</v>
          </cell>
          <cell r="HY28">
            <v>0</v>
          </cell>
          <cell r="IA28">
            <v>0</v>
          </cell>
          <cell r="IB28">
            <v>0</v>
          </cell>
          <cell r="IC28">
            <v>0</v>
          </cell>
          <cell r="ID28">
            <v>0</v>
          </cell>
          <cell r="IE28">
            <v>0</v>
          </cell>
          <cell r="IF28">
            <v>0</v>
          </cell>
          <cell r="IH28">
            <v>0</v>
          </cell>
          <cell r="II28">
            <v>0</v>
          </cell>
          <cell r="IJ28">
            <v>0</v>
          </cell>
          <cell r="IK28">
            <v>0</v>
          </cell>
          <cell r="IL28">
            <v>0</v>
          </cell>
          <cell r="IM28">
            <v>0</v>
          </cell>
          <cell r="IO28">
            <v>0</v>
          </cell>
          <cell r="IP28">
            <v>0</v>
          </cell>
          <cell r="IQ28">
            <v>0</v>
          </cell>
          <cell r="IR28">
            <v>0</v>
          </cell>
          <cell r="IS28">
            <v>0</v>
          </cell>
          <cell r="IT28">
            <v>0</v>
          </cell>
        </row>
        <row r="34">
          <cell r="A34" t="str">
            <v>CAP Discount</v>
          </cell>
          <cell r="D34">
            <v>-11.765000000000001</v>
          </cell>
          <cell r="E34">
            <v>-11.765000000000001</v>
          </cell>
          <cell r="F34">
            <v>-11.765000000000001</v>
          </cell>
          <cell r="G34">
            <v>-11.765000000000001</v>
          </cell>
          <cell r="H34">
            <v>-11.765000000000001</v>
          </cell>
          <cell r="I34">
            <v>-11.765000000000001</v>
          </cell>
          <cell r="K34">
            <v>-11.765000000000001</v>
          </cell>
          <cell r="L34">
            <v>-11.765000000000001</v>
          </cell>
          <cell r="M34">
            <v>-11.765000000000001</v>
          </cell>
          <cell r="N34">
            <v>-11.765000000000001</v>
          </cell>
          <cell r="O34">
            <v>-11.765000000000001</v>
          </cell>
          <cell r="P34">
            <v>-11.765000000000001</v>
          </cell>
          <cell r="R34">
            <v>-11.765000000000001</v>
          </cell>
          <cell r="S34">
            <v>-11.765000000000001</v>
          </cell>
          <cell r="T34">
            <v>-11.765000000000001</v>
          </cell>
          <cell r="U34">
            <v>-11.765000000000001</v>
          </cell>
          <cell r="V34">
            <v>-11.765000000000001</v>
          </cell>
          <cell r="W34">
            <v>-11.765000000000001</v>
          </cell>
          <cell r="Y34">
            <v>-11.765000000000001</v>
          </cell>
          <cell r="Z34">
            <v>-11.765000000000001</v>
          </cell>
          <cell r="AA34">
            <v>-11.765000000000001</v>
          </cell>
          <cell r="AB34">
            <v>-11.765000000000001</v>
          </cell>
          <cell r="AC34">
            <v>-11.765000000000001</v>
          </cell>
          <cell r="AD34">
            <v>-11.765000000000001</v>
          </cell>
          <cell r="AF34">
            <v>-11.765000000000001</v>
          </cell>
          <cell r="AG34">
            <v>-12.234999999999999</v>
          </cell>
          <cell r="AH34">
            <v>-12.234999999999999</v>
          </cell>
          <cell r="AI34">
            <v>-12.234999999999999</v>
          </cell>
          <cell r="AJ34">
            <v>-12.234999999999999</v>
          </cell>
          <cell r="AK34">
            <v>-12.234999999999999</v>
          </cell>
          <cell r="AM34">
            <v>-12.234999999999999</v>
          </cell>
          <cell r="AN34">
            <v>-12.234999999999999</v>
          </cell>
          <cell r="AO34">
            <v>-12.234999999999999</v>
          </cell>
          <cell r="AP34">
            <v>-12.234999999999999</v>
          </cell>
          <cell r="AQ34">
            <v>-12.234999999999999</v>
          </cell>
          <cell r="AR34">
            <v>-12.234999999999999</v>
          </cell>
          <cell r="AT34">
            <v>-12.234999999999999</v>
          </cell>
          <cell r="AU34">
            <v>-12.234999999999999</v>
          </cell>
          <cell r="AV34">
            <v>-12.234999999999999</v>
          </cell>
          <cell r="AW34">
            <v>-12.234999999999999</v>
          </cell>
          <cell r="AX34">
            <v>-12.234999999999999</v>
          </cell>
          <cell r="AY34">
            <v>-11.994999999999999</v>
          </cell>
          <cell r="BA34">
            <v>-11.994999999999999</v>
          </cell>
          <cell r="BB34">
            <v>-11.994999999999999</v>
          </cell>
          <cell r="BC34">
            <v>-11.994999999999999</v>
          </cell>
          <cell r="BD34">
            <v>-11.994999999999999</v>
          </cell>
          <cell r="BE34">
            <v>-11.994999999999999</v>
          </cell>
          <cell r="BF34">
            <v>-11.994999999999999</v>
          </cell>
          <cell r="BH34">
            <v>-11.994999999999999</v>
          </cell>
          <cell r="BI34">
            <v>-11.994999999999999</v>
          </cell>
          <cell r="BJ34">
            <v>-11.994999999999999</v>
          </cell>
          <cell r="BK34">
            <v>-11.994999999999999</v>
          </cell>
          <cell r="BL34">
            <v>-11.994999999999999</v>
          </cell>
          <cell r="BM34">
            <v>-11.994999999999999</v>
          </cell>
          <cell r="BO34">
            <v>-11.994999999999999</v>
          </cell>
          <cell r="BP34">
            <v>-11.994999999999999</v>
          </cell>
          <cell r="BQ34">
            <v>-11.994999999999999</v>
          </cell>
          <cell r="BR34">
            <v>-11.994999999999999</v>
          </cell>
          <cell r="BS34">
            <v>-11.994999999999999</v>
          </cell>
          <cell r="BT34">
            <v>-11.994999999999999</v>
          </cell>
          <cell r="BV34">
            <v>-11.994999999999999</v>
          </cell>
          <cell r="BW34">
            <v>-11.994999999999999</v>
          </cell>
          <cell r="BX34">
            <v>-11.994999999999999</v>
          </cell>
          <cell r="BY34">
            <v>-11.994999999999999</v>
          </cell>
          <cell r="BZ34">
            <v>-11.994999999999999</v>
          </cell>
          <cell r="CA34">
            <v>-11.994999999999999</v>
          </cell>
          <cell r="CC34">
            <v>-11.994999999999999</v>
          </cell>
          <cell r="CD34">
            <v>-11.994999999999999</v>
          </cell>
          <cell r="CE34">
            <v>-11.994999999999999</v>
          </cell>
          <cell r="CF34">
            <v>-11.994999999999999</v>
          </cell>
          <cell r="CG34">
            <v>-11.994999999999999</v>
          </cell>
          <cell r="CH34">
            <v>-11.994999999999999</v>
          </cell>
          <cell r="CJ34">
            <v>-12.219999999999999</v>
          </cell>
          <cell r="CK34">
            <v>-12.219999999999999</v>
          </cell>
          <cell r="CL34">
            <v>-12.219999999999999</v>
          </cell>
          <cell r="CM34">
            <v>-12.219999999999999</v>
          </cell>
          <cell r="CN34">
            <v>-12.219999999999999</v>
          </cell>
          <cell r="CO34">
            <v>-12.219999999999999</v>
          </cell>
          <cell r="CQ34">
            <v>-12.219999999999999</v>
          </cell>
          <cell r="CR34">
            <v>-12.219999999999999</v>
          </cell>
          <cell r="CS34">
            <v>-12.219999999999999</v>
          </cell>
          <cell r="CT34">
            <v>-12.219999999999999</v>
          </cell>
          <cell r="CU34">
            <v>-12.219999999999999</v>
          </cell>
          <cell r="CV34">
            <v>-12.219999999999999</v>
          </cell>
          <cell r="CX34">
            <v>-12.219999999999999</v>
          </cell>
          <cell r="CY34">
            <v>-12.219999999999999</v>
          </cell>
          <cell r="CZ34">
            <v>-12.219999999999999</v>
          </cell>
          <cell r="DA34">
            <v>-12.219999999999999</v>
          </cell>
          <cell r="DB34">
            <v>-12.219999999999999</v>
          </cell>
          <cell r="DC34">
            <v>-12.219999999999999</v>
          </cell>
          <cell r="DE34">
            <v>-12.219999999999999</v>
          </cell>
          <cell r="DF34">
            <v>-12.219999999999999</v>
          </cell>
          <cell r="DG34">
            <v>-12.219999999999999</v>
          </cell>
          <cell r="DH34">
            <v>-12.219999999999999</v>
          </cell>
          <cell r="DI34">
            <v>-12.219999999999999</v>
          </cell>
          <cell r="DJ34">
            <v>-12.219999999999999</v>
          </cell>
          <cell r="DL34">
            <v>-16.329999999999998</v>
          </cell>
          <cell r="DM34">
            <v>-16.329999999999998</v>
          </cell>
          <cell r="DN34">
            <v>-16.329999999999998</v>
          </cell>
          <cell r="DO34">
            <v>-16.329999999999998</v>
          </cell>
          <cell r="DP34">
            <v>-16.329999999999998</v>
          </cell>
          <cell r="DQ34">
            <v>-16.329999999999998</v>
          </cell>
          <cell r="DS34">
            <v>-16.329999999999998</v>
          </cell>
          <cell r="DT34">
            <v>-16.329999999999998</v>
          </cell>
          <cell r="DU34">
            <v>-16.329999999999998</v>
          </cell>
          <cell r="DV34">
            <v>-16.329999999999998</v>
          </cell>
          <cell r="DW34">
            <v>-16.329999999999998</v>
          </cell>
          <cell r="DX34">
            <v>-16.329999999999998</v>
          </cell>
          <cell r="DZ34">
            <v>-16.329999999999998</v>
          </cell>
          <cell r="EA34">
            <v>-16.329999999999998</v>
          </cell>
          <cell r="EB34">
            <v>-16.329999999999998</v>
          </cell>
          <cell r="EC34">
            <v>-16.329999999999998</v>
          </cell>
          <cell r="ED34">
            <v>-16.329999999999998</v>
          </cell>
          <cell r="EE34">
            <v>-16.329999999999998</v>
          </cell>
          <cell r="EG34">
            <v>-16.329999999999998</v>
          </cell>
          <cell r="EH34">
            <v>-16.329999999999998</v>
          </cell>
          <cell r="EI34">
            <v>-16.329999999999998</v>
          </cell>
          <cell r="EJ34">
            <v>-16.329999999999998</v>
          </cell>
          <cell r="EK34">
            <v>-16.329999999999998</v>
          </cell>
          <cell r="EL34">
            <v>-16.329999999999998</v>
          </cell>
          <cell r="EN34">
            <v>-16.329999999999998</v>
          </cell>
          <cell r="EO34">
            <v>-16.329999999999998</v>
          </cell>
          <cell r="EP34">
            <v>-16.329999999999998</v>
          </cell>
          <cell r="EQ34">
            <v>-16.329999999999998</v>
          </cell>
          <cell r="ER34">
            <v>-16.329999999999998</v>
          </cell>
          <cell r="ES34">
            <v>-16.329999999999998</v>
          </cell>
          <cell r="EU34">
            <v>-16.329999999999998</v>
          </cell>
          <cell r="EV34">
            <v>-16.329999999999998</v>
          </cell>
          <cell r="EW34">
            <v>-16.329999999999998</v>
          </cell>
          <cell r="EX34">
            <v>-16.329999999999998</v>
          </cell>
          <cell r="EY34">
            <v>-16.329999999999998</v>
          </cell>
          <cell r="EZ34">
            <v>-16.329999999999998</v>
          </cell>
          <cell r="FB34">
            <v>-16.329999999999998</v>
          </cell>
          <cell r="FC34">
            <v>-16.329999999999998</v>
          </cell>
          <cell r="FD34">
            <v>-16.329999999999998</v>
          </cell>
          <cell r="FE34">
            <v>-16.329999999999998</v>
          </cell>
          <cell r="FF34">
            <v>-16.329999999999998</v>
          </cell>
          <cell r="FG34">
            <v>-16.329999999999998</v>
          </cell>
          <cell r="FI34">
            <v>-16.329999999999998</v>
          </cell>
          <cell r="FJ34">
            <v>-16.329999999999998</v>
          </cell>
          <cell r="FK34">
            <v>-16.329999999999998</v>
          </cell>
          <cell r="FL34">
            <v>-16.329999999999998</v>
          </cell>
          <cell r="FM34">
            <v>-16.329999999999998</v>
          </cell>
          <cell r="FN34">
            <v>-16.329999999999998</v>
          </cell>
          <cell r="FP34">
            <v>-17.04</v>
          </cell>
          <cell r="FQ34">
            <v>-17.04</v>
          </cell>
          <cell r="FR34">
            <v>-17.04</v>
          </cell>
          <cell r="FS34">
            <v>-17.04</v>
          </cell>
          <cell r="FT34">
            <v>-17.04</v>
          </cell>
          <cell r="FU34">
            <v>-17.04</v>
          </cell>
          <cell r="FW34">
            <v>-17.04</v>
          </cell>
          <cell r="FX34">
            <v>-17.04</v>
          </cell>
          <cell r="FY34">
            <v>-17.04</v>
          </cell>
          <cell r="FZ34">
            <v>-17.04</v>
          </cell>
          <cell r="GA34">
            <v>-17.04</v>
          </cell>
          <cell r="GB34">
            <v>-17.04</v>
          </cell>
          <cell r="GD34">
            <v>-17.04</v>
          </cell>
          <cell r="GE34">
            <v>-17.04</v>
          </cell>
          <cell r="GF34">
            <v>-17.04</v>
          </cell>
          <cell r="GG34">
            <v>-17.04</v>
          </cell>
          <cell r="GH34">
            <v>-17.04</v>
          </cell>
          <cell r="GI34">
            <v>-17.04</v>
          </cell>
          <cell r="GK34">
            <v>-17.04</v>
          </cell>
          <cell r="GL34">
            <v>-17.04</v>
          </cell>
          <cell r="GM34">
            <v>-17.04</v>
          </cell>
          <cell r="GN34">
            <v>-17.04</v>
          </cell>
          <cell r="GO34">
            <v>-17.04</v>
          </cell>
          <cell r="GP34">
            <v>-17.04</v>
          </cell>
          <cell r="GR34">
            <v>-17.04</v>
          </cell>
          <cell r="GS34">
            <v>-17.04</v>
          </cell>
          <cell r="GT34">
            <v>-17.04</v>
          </cell>
          <cell r="GU34">
            <v>-17.04</v>
          </cell>
          <cell r="GV34">
            <v>-17.04</v>
          </cell>
          <cell r="GW34">
            <v>-17.04</v>
          </cell>
          <cell r="GY34">
            <v>-17.04</v>
          </cell>
          <cell r="GZ34">
            <v>-17.04</v>
          </cell>
          <cell r="HA34">
            <v>-17.04</v>
          </cell>
          <cell r="HB34">
            <v>-17.04</v>
          </cell>
          <cell r="HC34">
            <v>-17.04</v>
          </cell>
          <cell r="HD34">
            <v>-17.04</v>
          </cell>
          <cell r="HF34">
            <v>-17.18</v>
          </cell>
          <cell r="HG34">
            <v>-17.18</v>
          </cell>
          <cell r="HH34">
            <v>-17.18</v>
          </cell>
          <cell r="HI34">
            <v>-17.18</v>
          </cell>
          <cell r="HJ34">
            <v>-17.18</v>
          </cell>
          <cell r="HK34">
            <v>-17.18</v>
          </cell>
          <cell r="HM34">
            <v>-17.18</v>
          </cell>
          <cell r="HN34">
            <v>-17.18</v>
          </cell>
          <cell r="HO34">
            <v>-17.18</v>
          </cell>
          <cell r="HP34">
            <v>-17.18</v>
          </cell>
          <cell r="HQ34">
            <v>-17.18</v>
          </cell>
          <cell r="HR34">
            <v>-17.18</v>
          </cell>
          <cell r="HT34">
            <v>-17.18</v>
          </cell>
          <cell r="HU34">
            <v>-17.18</v>
          </cell>
          <cell r="HV34">
            <v>-17.18</v>
          </cell>
          <cell r="HW34">
            <v>-17.18</v>
          </cell>
          <cell r="HX34">
            <v>-17.18</v>
          </cell>
          <cell r="HY34">
            <v>-17.18</v>
          </cell>
          <cell r="IA34">
            <v>-17.18</v>
          </cell>
          <cell r="IB34">
            <v>-17.18</v>
          </cell>
          <cell r="IC34">
            <v>-17.18</v>
          </cell>
          <cell r="ID34">
            <v>-17.18</v>
          </cell>
          <cell r="IE34">
            <v>-17.18</v>
          </cell>
          <cell r="IF34">
            <v>-17.18</v>
          </cell>
          <cell r="IH34">
            <v>-17.18</v>
          </cell>
          <cell r="II34">
            <v>-17.18</v>
          </cell>
          <cell r="IJ34">
            <v>-17.18</v>
          </cell>
          <cell r="IK34">
            <v>-17.18</v>
          </cell>
          <cell r="IL34">
            <v>-17.18</v>
          </cell>
          <cell r="IM34">
            <v>-17.18</v>
          </cell>
          <cell r="IO34">
            <v>-17.18</v>
          </cell>
          <cell r="IP34">
            <v>-17.18</v>
          </cell>
          <cell r="IQ34">
            <v>-17.18</v>
          </cell>
          <cell r="IR34">
            <v>-17.18</v>
          </cell>
          <cell r="IS34">
            <v>-17.18</v>
          </cell>
          <cell r="IT34">
            <v>-17.18</v>
          </cell>
        </row>
        <row r="35">
          <cell r="A35" t="str">
            <v>RSF Surcharge</v>
          </cell>
          <cell r="D35">
            <v>0</v>
          </cell>
          <cell r="E35">
            <v>0</v>
          </cell>
          <cell r="F35">
            <v>0</v>
          </cell>
          <cell r="G35">
            <v>0</v>
          </cell>
          <cell r="H35">
            <v>0</v>
          </cell>
          <cell r="I35">
            <v>0</v>
          </cell>
          <cell r="K35">
            <v>0</v>
          </cell>
          <cell r="L35">
            <v>0</v>
          </cell>
          <cell r="M35">
            <v>0</v>
          </cell>
          <cell r="N35">
            <v>0</v>
          </cell>
          <cell r="O35">
            <v>0</v>
          </cell>
          <cell r="P35">
            <v>0</v>
          </cell>
          <cell r="R35">
            <v>0</v>
          </cell>
          <cell r="S35">
            <v>0</v>
          </cell>
          <cell r="T35">
            <v>0</v>
          </cell>
          <cell r="U35">
            <v>0</v>
          </cell>
          <cell r="V35">
            <v>0</v>
          </cell>
          <cell r="W35">
            <v>0</v>
          </cell>
          <cell r="Y35">
            <v>0</v>
          </cell>
          <cell r="Z35">
            <v>0</v>
          </cell>
          <cell r="AA35">
            <v>0</v>
          </cell>
          <cell r="AB35">
            <v>0</v>
          </cell>
          <cell r="AC35">
            <v>0</v>
          </cell>
          <cell r="AD35">
            <v>0</v>
          </cell>
          <cell r="AF35">
            <v>0</v>
          </cell>
          <cell r="AG35">
            <v>0</v>
          </cell>
          <cell r="AH35">
            <v>0</v>
          </cell>
          <cell r="AI35">
            <v>0</v>
          </cell>
          <cell r="AJ35">
            <v>0</v>
          </cell>
          <cell r="AK35">
            <v>0</v>
          </cell>
          <cell r="AM35">
            <v>0</v>
          </cell>
          <cell r="AN35">
            <v>0</v>
          </cell>
          <cell r="AO35">
            <v>0</v>
          </cell>
          <cell r="AP35">
            <v>0</v>
          </cell>
          <cell r="AQ35">
            <v>0</v>
          </cell>
          <cell r="AR35">
            <v>0</v>
          </cell>
          <cell r="AT35">
            <v>0</v>
          </cell>
          <cell r="AU35">
            <v>0</v>
          </cell>
          <cell r="AV35">
            <v>0</v>
          </cell>
          <cell r="AW35">
            <v>0</v>
          </cell>
          <cell r="AX35">
            <v>0</v>
          </cell>
          <cell r="AY35">
            <v>0</v>
          </cell>
          <cell r="BA35">
            <v>0</v>
          </cell>
          <cell r="BB35">
            <v>0</v>
          </cell>
          <cell r="BC35">
            <v>0</v>
          </cell>
          <cell r="BD35">
            <v>0</v>
          </cell>
          <cell r="BE35">
            <v>0</v>
          </cell>
          <cell r="BF35">
            <v>0</v>
          </cell>
          <cell r="BH35">
            <v>0</v>
          </cell>
          <cell r="BI35">
            <v>0</v>
          </cell>
          <cell r="BJ35">
            <v>0</v>
          </cell>
          <cell r="BK35">
            <v>0</v>
          </cell>
          <cell r="BL35">
            <v>0</v>
          </cell>
          <cell r="BM35">
            <v>0</v>
          </cell>
          <cell r="BO35">
            <v>0</v>
          </cell>
          <cell r="BP35">
            <v>0</v>
          </cell>
          <cell r="BQ35">
            <v>0</v>
          </cell>
          <cell r="BR35">
            <v>0</v>
          </cell>
          <cell r="BS35">
            <v>0</v>
          </cell>
          <cell r="BT35">
            <v>0</v>
          </cell>
          <cell r="BV35">
            <v>0</v>
          </cell>
          <cell r="BW35">
            <v>0</v>
          </cell>
          <cell r="BX35">
            <v>0</v>
          </cell>
          <cell r="BY35">
            <v>0</v>
          </cell>
          <cell r="BZ35">
            <v>0</v>
          </cell>
          <cell r="CA35">
            <v>0</v>
          </cell>
          <cell r="CC35">
            <v>0</v>
          </cell>
          <cell r="CD35">
            <v>0</v>
          </cell>
          <cell r="CE35">
            <v>0</v>
          </cell>
          <cell r="CF35">
            <v>0</v>
          </cell>
          <cell r="CG35">
            <v>0</v>
          </cell>
          <cell r="CH35">
            <v>0</v>
          </cell>
          <cell r="CJ35">
            <v>0</v>
          </cell>
          <cell r="CK35">
            <v>0</v>
          </cell>
          <cell r="CL35">
            <v>0</v>
          </cell>
          <cell r="CM35">
            <v>0</v>
          </cell>
          <cell r="CN35">
            <v>0</v>
          </cell>
          <cell r="CO35">
            <v>0</v>
          </cell>
          <cell r="CQ35">
            <v>0</v>
          </cell>
          <cell r="CR35">
            <v>0</v>
          </cell>
          <cell r="CS35">
            <v>0</v>
          </cell>
          <cell r="CT35">
            <v>0</v>
          </cell>
          <cell r="CU35">
            <v>0</v>
          </cell>
          <cell r="CV35">
            <v>0</v>
          </cell>
          <cell r="CX35">
            <v>0</v>
          </cell>
          <cell r="CY35">
            <v>0</v>
          </cell>
          <cell r="CZ35">
            <v>0</v>
          </cell>
          <cell r="DA35">
            <v>0</v>
          </cell>
          <cell r="DB35">
            <v>0</v>
          </cell>
          <cell r="DC35">
            <v>0</v>
          </cell>
          <cell r="DE35">
            <v>0</v>
          </cell>
          <cell r="DF35">
            <v>0</v>
          </cell>
          <cell r="DG35">
            <v>0</v>
          </cell>
          <cell r="DH35">
            <v>0</v>
          </cell>
          <cell r="DI35">
            <v>0</v>
          </cell>
          <cell r="DJ35">
            <v>0</v>
          </cell>
          <cell r="DL35">
            <v>0</v>
          </cell>
          <cell r="DM35">
            <v>0</v>
          </cell>
          <cell r="DN35">
            <v>0</v>
          </cell>
          <cell r="DO35">
            <v>0</v>
          </cell>
          <cell r="DP35">
            <v>0</v>
          </cell>
          <cell r="DQ35">
            <v>0</v>
          </cell>
          <cell r="DS35">
            <v>0</v>
          </cell>
          <cell r="DT35">
            <v>0</v>
          </cell>
          <cell r="DU35">
            <v>0</v>
          </cell>
          <cell r="DV35">
            <v>0</v>
          </cell>
          <cell r="DW35">
            <v>0</v>
          </cell>
          <cell r="DX35">
            <v>0</v>
          </cell>
          <cell r="DZ35">
            <v>0</v>
          </cell>
          <cell r="EA35">
            <v>0</v>
          </cell>
          <cell r="EB35">
            <v>0</v>
          </cell>
          <cell r="EC35">
            <v>0</v>
          </cell>
          <cell r="ED35">
            <v>0</v>
          </cell>
          <cell r="EE35">
            <v>0</v>
          </cell>
          <cell r="EG35">
            <v>0</v>
          </cell>
          <cell r="EH35">
            <v>0</v>
          </cell>
          <cell r="EI35">
            <v>0</v>
          </cell>
          <cell r="EJ35">
            <v>0</v>
          </cell>
          <cell r="EK35">
            <v>0</v>
          </cell>
          <cell r="EL35">
            <v>0</v>
          </cell>
          <cell r="EN35">
            <v>0</v>
          </cell>
          <cell r="EO35">
            <v>0</v>
          </cell>
          <cell r="EP35">
            <v>0</v>
          </cell>
          <cell r="EQ35">
            <v>0</v>
          </cell>
          <cell r="ER35">
            <v>0</v>
          </cell>
          <cell r="ES35">
            <v>0</v>
          </cell>
          <cell r="EU35">
            <v>0</v>
          </cell>
          <cell r="EV35">
            <v>0</v>
          </cell>
          <cell r="EW35">
            <v>0</v>
          </cell>
          <cell r="EX35">
            <v>0</v>
          </cell>
          <cell r="EY35">
            <v>0</v>
          </cell>
          <cell r="EZ35">
            <v>0</v>
          </cell>
          <cell r="FB35">
            <v>0</v>
          </cell>
          <cell r="FC35">
            <v>0</v>
          </cell>
          <cell r="FD35">
            <v>0</v>
          </cell>
          <cell r="FE35">
            <v>0</v>
          </cell>
          <cell r="FF35">
            <v>0</v>
          </cell>
          <cell r="FG35">
            <v>0</v>
          </cell>
          <cell r="FI35">
            <v>0</v>
          </cell>
          <cell r="FJ35">
            <v>0</v>
          </cell>
          <cell r="FK35">
            <v>0</v>
          </cell>
          <cell r="FL35">
            <v>0</v>
          </cell>
          <cell r="FM35">
            <v>0</v>
          </cell>
          <cell r="FN35">
            <v>0</v>
          </cell>
          <cell r="FP35">
            <v>0</v>
          </cell>
          <cell r="FQ35">
            <v>0</v>
          </cell>
          <cell r="FR35">
            <v>0</v>
          </cell>
          <cell r="FS35">
            <v>0</v>
          </cell>
          <cell r="FT35">
            <v>0</v>
          </cell>
          <cell r="FU35">
            <v>0</v>
          </cell>
          <cell r="FW35">
            <v>0</v>
          </cell>
          <cell r="FX35">
            <v>0</v>
          </cell>
          <cell r="FY35">
            <v>0</v>
          </cell>
          <cell r="FZ35">
            <v>0</v>
          </cell>
          <cell r="GA35">
            <v>0</v>
          </cell>
          <cell r="GB35">
            <v>0</v>
          </cell>
          <cell r="GD35">
            <v>0</v>
          </cell>
          <cell r="GE35">
            <v>0</v>
          </cell>
          <cell r="GF35">
            <v>0</v>
          </cell>
          <cell r="GG35">
            <v>0</v>
          </cell>
          <cell r="GH35">
            <v>0</v>
          </cell>
          <cell r="GI35">
            <v>0</v>
          </cell>
          <cell r="GK35">
            <v>0</v>
          </cell>
          <cell r="GL35">
            <v>0</v>
          </cell>
          <cell r="GM35">
            <v>0</v>
          </cell>
          <cell r="GN35">
            <v>0</v>
          </cell>
          <cell r="GO35">
            <v>0</v>
          </cell>
          <cell r="GP35">
            <v>0</v>
          </cell>
          <cell r="GR35">
            <v>0</v>
          </cell>
          <cell r="GS35">
            <v>0</v>
          </cell>
          <cell r="GT35">
            <v>0</v>
          </cell>
          <cell r="GU35">
            <v>0</v>
          </cell>
          <cell r="GV35">
            <v>0</v>
          </cell>
          <cell r="GW35">
            <v>0</v>
          </cell>
          <cell r="GY35">
            <v>0</v>
          </cell>
          <cell r="GZ35">
            <v>0</v>
          </cell>
          <cell r="HA35">
            <v>0</v>
          </cell>
          <cell r="HB35">
            <v>0</v>
          </cell>
          <cell r="HC35">
            <v>0</v>
          </cell>
          <cell r="HD35">
            <v>0</v>
          </cell>
          <cell r="HF35">
            <v>0</v>
          </cell>
          <cell r="HG35">
            <v>0</v>
          </cell>
          <cell r="HH35">
            <v>0</v>
          </cell>
          <cell r="HI35">
            <v>0</v>
          </cell>
          <cell r="HJ35">
            <v>0</v>
          </cell>
          <cell r="HK35">
            <v>0</v>
          </cell>
          <cell r="HM35">
            <v>0</v>
          </cell>
          <cell r="HN35">
            <v>0</v>
          </cell>
          <cell r="HO35">
            <v>0</v>
          </cell>
          <cell r="HP35">
            <v>0</v>
          </cell>
          <cell r="HQ35">
            <v>0</v>
          </cell>
          <cell r="HR35">
            <v>0</v>
          </cell>
          <cell r="HT35">
            <v>0</v>
          </cell>
          <cell r="HU35">
            <v>0</v>
          </cell>
          <cell r="HV35">
            <v>0</v>
          </cell>
          <cell r="HW35">
            <v>0</v>
          </cell>
          <cell r="HX35">
            <v>0</v>
          </cell>
          <cell r="HY35">
            <v>0</v>
          </cell>
          <cell r="IA35">
            <v>0</v>
          </cell>
          <cell r="IB35">
            <v>0</v>
          </cell>
          <cell r="IC35">
            <v>0</v>
          </cell>
          <cell r="ID35">
            <v>0</v>
          </cell>
          <cell r="IE35">
            <v>0</v>
          </cell>
          <cell r="IF35">
            <v>0</v>
          </cell>
          <cell r="IH35">
            <v>0</v>
          </cell>
          <cell r="II35">
            <v>0</v>
          </cell>
          <cell r="IJ35">
            <v>0</v>
          </cell>
          <cell r="IK35">
            <v>0</v>
          </cell>
          <cell r="IL35">
            <v>0</v>
          </cell>
          <cell r="IM35">
            <v>0</v>
          </cell>
          <cell r="IO35">
            <v>0</v>
          </cell>
          <cell r="IP35">
            <v>0</v>
          </cell>
          <cell r="IQ35">
            <v>0</v>
          </cell>
          <cell r="IR35">
            <v>0</v>
          </cell>
          <cell r="IS35">
            <v>0</v>
          </cell>
          <cell r="IT35">
            <v>0</v>
          </cell>
        </row>
        <row r="36">
          <cell r="A36" t="str">
            <v>WRAM/MCBA</v>
          </cell>
          <cell r="D36">
            <v>0.62749999999999995</v>
          </cell>
          <cell r="E36">
            <v>0.62749999999999995</v>
          </cell>
          <cell r="F36">
            <v>0.62749999999999995</v>
          </cell>
          <cell r="G36">
            <v>0.62749999999999995</v>
          </cell>
          <cell r="H36">
            <v>0.62749999999999995</v>
          </cell>
          <cell r="I36">
            <v>0.62749999999999995</v>
          </cell>
          <cell r="K36">
            <v>0.62749999999999995</v>
          </cell>
          <cell r="L36">
            <v>0.62749999999999995</v>
          </cell>
          <cell r="M36">
            <v>0.62749999999999995</v>
          </cell>
          <cell r="N36">
            <v>0.62749999999999995</v>
          </cell>
          <cell r="O36">
            <v>0.62749999999999995</v>
          </cell>
          <cell r="P36">
            <v>0.62749999999999995</v>
          </cell>
          <cell r="R36">
            <v>0.62749999999999995</v>
          </cell>
          <cell r="S36">
            <v>0.62749999999999995</v>
          </cell>
          <cell r="T36">
            <v>0.62749999999999995</v>
          </cell>
          <cell r="U36">
            <v>0.62749999999999995</v>
          </cell>
          <cell r="V36">
            <v>0.62749999999999995</v>
          </cell>
          <cell r="W36">
            <v>0.62749999999999995</v>
          </cell>
          <cell r="Y36">
            <v>0.62749999999999995</v>
          </cell>
          <cell r="Z36">
            <v>0.62749999999999995</v>
          </cell>
          <cell r="AA36">
            <v>0.62749999999999995</v>
          </cell>
          <cell r="AB36">
            <v>0.62749999999999995</v>
          </cell>
          <cell r="AC36">
            <v>0.62749999999999995</v>
          </cell>
          <cell r="AD36">
            <v>0.62749999999999995</v>
          </cell>
          <cell r="AF36">
            <v>0.62749999999999995</v>
          </cell>
          <cell r="AG36">
            <v>0.9133</v>
          </cell>
          <cell r="AH36">
            <v>0.9133</v>
          </cell>
          <cell r="AI36">
            <v>0.9133</v>
          </cell>
          <cell r="AJ36">
            <v>0.9133</v>
          </cell>
          <cell r="AK36">
            <v>0.9133</v>
          </cell>
          <cell r="AM36">
            <v>0.9133</v>
          </cell>
          <cell r="AN36">
            <v>0.9133</v>
          </cell>
          <cell r="AO36">
            <v>0.9133</v>
          </cell>
          <cell r="AP36">
            <v>0.9133</v>
          </cell>
          <cell r="AQ36">
            <v>0.9133</v>
          </cell>
          <cell r="AR36">
            <v>0.9133</v>
          </cell>
          <cell r="AT36">
            <v>0.9133</v>
          </cell>
          <cell r="AU36">
            <v>0.9133</v>
          </cell>
          <cell r="AV36">
            <v>0.9133</v>
          </cell>
          <cell r="AW36">
            <v>0.9133</v>
          </cell>
          <cell r="AX36">
            <v>0.9133</v>
          </cell>
          <cell r="AY36">
            <v>0.9133</v>
          </cell>
          <cell r="BA36">
            <v>0.9133</v>
          </cell>
          <cell r="BB36">
            <v>0.9133</v>
          </cell>
          <cell r="BC36">
            <v>0.9133</v>
          </cell>
          <cell r="BD36">
            <v>0.9133</v>
          </cell>
          <cell r="BE36">
            <v>0.9133</v>
          </cell>
          <cell r="BF36">
            <v>0.9133</v>
          </cell>
          <cell r="BH36">
            <v>0.9133</v>
          </cell>
          <cell r="BI36">
            <v>0.9133</v>
          </cell>
          <cell r="BJ36">
            <v>0.9133</v>
          </cell>
          <cell r="BK36">
            <v>0.9133</v>
          </cell>
          <cell r="BL36">
            <v>0.9133</v>
          </cell>
          <cell r="BM36">
            <v>0.9133</v>
          </cell>
          <cell r="BO36">
            <v>0.9133</v>
          </cell>
          <cell r="BP36">
            <v>0.9133</v>
          </cell>
          <cell r="BQ36">
            <v>0.2858</v>
          </cell>
          <cell r="BR36">
            <v>0.2858</v>
          </cell>
          <cell r="BS36">
            <v>0.2858</v>
          </cell>
          <cell r="BT36">
            <v>0.2858</v>
          </cell>
          <cell r="BV36">
            <v>0.2858</v>
          </cell>
          <cell r="BW36">
            <v>0.2858</v>
          </cell>
          <cell r="BX36">
            <v>0.2858</v>
          </cell>
          <cell r="BY36">
            <v>0.2858</v>
          </cell>
          <cell r="BZ36">
            <v>0.2858</v>
          </cell>
          <cell r="CA36">
            <v>0.2858</v>
          </cell>
          <cell r="CC36">
            <v>0.2858</v>
          </cell>
          <cell r="CD36">
            <v>0.2858</v>
          </cell>
          <cell r="CE36">
            <v>0.2858</v>
          </cell>
          <cell r="CF36">
            <v>0.2858</v>
          </cell>
          <cell r="CG36">
            <v>0.2858</v>
          </cell>
          <cell r="CH36">
            <v>0.2858</v>
          </cell>
          <cell r="CJ36">
            <v>0.2858</v>
          </cell>
          <cell r="CK36">
            <v>0.2858</v>
          </cell>
          <cell r="CL36">
            <v>0.2858</v>
          </cell>
          <cell r="CM36">
            <v>0.2858</v>
          </cell>
          <cell r="CN36">
            <v>0.2858</v>
          </cell>
          <cell r="CO36">
            <v>0.2858</v>
          </cell>
          <cell r="CQ36">
            <v>0.2858</v>
          </cell>
          <cell r="CR36">
            <v>0.2858</v>
          </cell>
          <cell r="CS36">
            <v>0.2858</v>
          </cell>
          <cell r="CT36">
            <v>0.2858</v>
          </cell>
          <cell r="CU36">
            <v>0.2858</v>
          </cell>
          <cell r="CV36">
            <v>0.2858</v>
          </cell>
          <cell r="CX36">
            <v>0.2858</v>
          </cell>
          <cell r="CY36">
            <v>0.2858</v>
          </cell>
          <cell r="CZ36">
            <v>0.2858</v>
          </cell>
          <cell r="DA36">
            <v>0.2858</v>
          </cell>
          <cell r="DB36">
            <v>0.2858</v>
          </cell>
          <cell r="DC36">
            <v>0.2858</v>
          </cell>
          <cell r="DE36">
            <v>0.2858</v>
          </cell>
          <cell r="DF36">
            <v>0.2858</v>
          </cell>
          <cell r="DG36">
            <v>0.2858</v>
          </cell>
          <cell r="DH36">
            <v>0.2858</v>
          </cell>
          <cell r="DI36">
            <v>0.2858</v>
          </cell>
          <cell r="DJ36">
            <v>0.2858</v>
          </cell>
          <cell r="DL36">
            <v>0.2858</v>
          </cell>
          <cell r="DM36">
            <v>0.2858</v>
          </cell>
          <cell r="DN36">
            <v>0.2858</v>
          </cell>
          <cell r="DO36">
            <v>0.2858</v>
          </cell>
          <cell r="DP36">
            <v>0.2858</v>
          </cell>
          <cell r="DQ36">
            <v>0</v>
          </cell>
          <cell r="DS36">
            <v>0</v>
          </cell>
          <cell r="DT36">
            <v>0</v>
          </cell>
          <cell r="DU36">
            <v>0</v>
          </cell>
          <cell r="DV36">
            <v>0</v>
          </cell>
          <cell r="DW36">
            <v>0</v>
          </cell>
          <cell r="DX36">
            <v>0</v>
          </cell>
          <cell r="DZ36">
            <v>0</v>
          </cell>
          <cell r="EA36">
            <v>0</v>
          </cell>
          <cell r="EB36">
            <v>0</v>
          </cell>
          <cell r="EC36">
            <v>0</v>
          </cell>
          <cell r="ED36">
            <v>0</v>
          </cell>
          <cell r="EE36">
            <v>0</v>
          </cell>
          <cell r="EG36">
            <v>0</v>
          </cell>
          <cell r="EH36">
            <v>0</v>
          </cell>
          <cell r="EI36">
            <v>0</v>
          </cell>
          <cell r="EJ36">
            <v>0</v>
          </cell>
          <cell r="EK36">
            <v>0</v>
          </cell>
          <cell r="EL36">
            <v>0</v>
          </cell>
          <cell r="EN36">
            <v>0</v>
          </cell>
          <cell r="EO36">
            <v>0</v>
          </cell>
          <cell r="EP36">
            <v>0</v>
          </cell>
          <cell r="EQ36">
            <v>0</v>
          </cell>
          <cell r="ER36">
            <v>0</v>
          </cell>
          <cell r="ES36">
            <v>0</v>
          </cell>
          <cell r="EU36">
            <v>0</v>
          </cell>
          <cell r="EV36">
            <v>0</v>
          </cell>
          <cell r="EW36">
            <v>0</v>
          </cell>
          <cell r="EX36">
            <v>0</v>
          </cell>
          <cell r="EY36">
            <v>0</v>
          </cell>
          <cell r="EZ36">
            <v>0</v>
          </cell>
          <cell r="FB36">
            <v>0</v>
          </cell>
          <cell r="FC36">
            <v>0</v>
          </cell>
          <cell r="FD36">
            <v>0</v>
          </cell>
          <cell r="FE36">
            <v>0</v>
          </cell>
          <cell r="FF36">
            <v>0</v>
          </cell>
          <cell r="FG36">
            <v>0</v>
          </cell>
          <cell r="FI36">
            <v>0</v>
          </cell>
          <cell r="FJ36">
            <v>0</v>
          </cell>
          <cell r="FK36">
            <v>0</v>
          </cell>
          <cell r="FL36">
            <v>0</v>
          </cell>
          <cell r="FM36">
            <v>0</v>
          </cell>
          <cell r="FN36">
            <v>0</v>
          </cell>
          <cell r="FP36">
            <v>0</v>
          </cell>
          <cell r="FQ36">
            <v>0</v>
          </cell>
          <cell r="FR36">
            <v>0</v>
          </cell>
          <cell r="FS36">
            <v>0</v>
          </cell>
          <cell r="FT36">
            <v>0</v>
          </cell>
          <cell r="FU36">
            <v>0</v>
          </cell>
          <cell r="FW36">
            <v>0</v>
          </cell>
          <cell r="FX36">
            <v>0</v>
          </cell>
          <cell r="FY36">
            <v>0</v>
          </cell>
          <cell r="FZ36">
            <v>0</v>
          </cell>
          <cell r="GA36">
            <v>0</v>
          </cell>
          <cell r="GB36">
            <v>0</v>
          </cell>
          <cell r="GD36">
            <v>0</v>
          </cell>
          <cell r="GE36">
            <v>0</v>
          </cell>
          <cell r="GF36">
            <v>0</v>
          </cell>
          <cell r="GG36">
            <v>0</v>
          </cell>
          <cell r="GH36">
            <v>0</v>
          </cell>
          <cell r="GI36">
            <v>0</v>
          </cell>
          <cell r="GK36">
            <v>0</v>
          </cell>
          <cell r="GL36">
            <v>0</v>
          </cell>
          <cell r="GM36">
            <v>0</v>
          </cell>
          <cell r="GN36">
            <v>0</v>
          </cell>
          <cell r="GO36">
            <v>0</v>
          </cell>
          <cell r="GP36">
            <v>0</v>
          </cell>
          <cell r="GR36">
            <v>0</v>
          </cell>
          <cell r="GS36">
            <v>0</v>
          </cell>
          <cell r="GT36">
            <v>0</v>
          </cell>
          <cell r="GU36">
            <v>0</v>
          </cell>
          <cell r="GV36">
            <v>0</v>
          </cell>
          <cell r="GW36">
            <v>0</v>
          </cell>
          <cell r="GY36">
            <v>0</v>
          </cell>
          <cell r="GZ36">
            <v>0</v>
          </cell>
          <cell r="HA36">
            <v>0</v>
          </cell>
          <cell r="HB36">
            <v>0</v>
          </cell>
          <cell r="HC36">
            <v>0</v>
          </cell>
          <cell r="HD36">
            <v>0</v>
          </cell>
          <cell r="HF36">
            <v>0</v>
          </cell>
          <cell r="HG36">
            <v>0</v>
          </cell>
          <cell r="HH36">
            <v>0</v>
          </cell>
          <cell r="HI36">
            <v>0</v>
          </cell>
          <cell r="HJ36">
            <v>0</v>
          </cell>
          <cell r="HK36">
            <v>0</v>
          </cell>
          <cell r="HM36">
            <v>0</v>
          </cell>
          <cell r="HN36">
            <v>0</v>
          </cell>
          <cell r="HO36">
            <v>0</v>
          </cell>
          <cell r="HP36">
            <v>0</v>
          </cell>
          <cell r="HQ36">
            <v>0</v>
          </cell>
          <cell r="HR36">
            <v>0</v>
          </cell>
          <cell r="HT36">
            <v>0</v>
          </cell>
          <cell r="HU36">
            <v>0</v>
          </cell>
          <cell r="HV36">
            <v>0</v>
          </cell>
          <cell r="HW36">
            <v>0</v>
          </cell>
          <cell r="HX36">
            <v>0</v>
          </cell>
          <cell r="HY36">
            <v>0</v>
          </cell>
          <cell r="IA36">
            <v>0</v>
          </cell>
          <cell r="IB36">
            <v>0</v>
          </cell>
          <cell r="IC36">
            <v>0</v>
          </cell>
          <cell r="ID36">
            <v>0</v>
          </cell>
          <cell r="IE36">
            <v>0</v>
          </cell>
          <cell r="IF36">
            <v>0</v>
          </cell>
          <cell r="IH36">
            <v>0</v>
          </cell>
          <cell r="II36">
            <v>0</v>
          </cell>
          <cell r="IJ36">
            <v>0</v>
          </cell>
          <cell r="IK36">
            <v>0</v>
          </cell>
          <cell r="IL36">
            <v>0</v>
          </cell>
          <cell r="IM36">
            <v>0</v>
          </cell>
          <cell r="IO36">
            <v>0</v>
          </cell>
          <cell r="IP36">
            <v>0</v>
          </cell>
          <cell r="IQ36">
            <v>0</v>
          </cell>
          <cell r="IR36">
            <v>0</v>
          </cell>
          <cell r="IS36">
            <v>0</v>
          </cell>
          <cell r="IT36">
            <v>0</v>
          </cell>
        </row>
        <row r="37">
          <cell r="A37" t="str">
            <v>PCBA</v>
          </cell>
          <cell r="D37">
            <v>0</v>
          </cell>
          <cell r="E37">
            <v>0</v>
          </cell>
          <cell r="F37">
            <v>0</v>
          </cell>
          <cell r="G37">
            <v>0</v>
          </cell>
          <cell r="H37">
            <v>0</v>
          </cell>
          <cell r="I37">
            <v>0</v>
          </cell>
          <cell r="K37">
            <v>0</v>
          </cell>
          <cell r="L37">
            <v>0</v>
          </cell>
          <cell r="M37">
            <v>0</v>
          </cell>
          <cell r="N37">
            <v>0</v>
          </cell>
          <cell r="O37">
            <v>0</v>
          </cell>
          <cell r="P37">
            <v>0</v>
          </cell>
          <cell r="R37">
            <v>0</v>
          </cell>
          <cell r="S37">
            <v>0</v>
          </cell>
          <cell r="T37">
            <v>0</v>
          </cell>
          <cell r="U37">
            <v>0</v>
          </cell>
          <cell r="V37">
            <v>0</v>
          </cell>
          <cell r="W37">
            <v>0</v>
          </cell>
          <cell r="Y37">
            <v>0</v>
          </cell>
          <cell r="Z37">
            <v>0</v>
          </cell>
          <cell r="AA37">
            <v>0</v>
          </cell>
          <cell r="AB37">
            <v>0</v>
          </cell>
          <cell r="AC37">
            <v>0</v>
          </cell>
          <cell r="AD37">
            <v>0</v>
          </cell>
          <cell r="AF37">
            <v>0</v>
          </cell>
          <cell r="AG37">
            <v>0</v>
          </cell>
          <cell r="AH37">
            <v>0</v>
          </cell>
          <cell r="AI37">
            <v>0</v>
          </cell>
          <cell r="AJ37">
            <v>0</v>
          </cell>
          <cell r="AK37">
            <v>0</v>
          </cell>
          <cell r="AM37">
            <v>0</v>
          </cell>
          <cell r="AN37">
            <v>0</v>
          </cell>
          <cell r="AO37">
            <v>0</v>
          </cell>
          <cell r="AP37">
            <v>0</v>
          </cell>
          <cell r="AQ37">
            <v>0</v>
          </cell>
          <cell r="AR37">
            <v>0</v>
          </cell>
          <cell r="AT37">
            <v>0</v>
          </cell>
          <cell r="AU37">
            <v>0</v>
          </cell>
          <cell r="AV37">
            <v>0</v>
          </cell>
          <cell r="AW37">
            <v>0</v>
          </cell>
          <cell r="AX37">
            <v>0</v>
          </cell>
          <cell r="AY37">
            <v>0.184</v>
          </cell>
          <cell r="BA37">
            <v>0.184</v>
          </cell>
          <cell r="BB37">
            <v>0.184</v>
          </cell>
          <cell r="BC37">
            <v>0.184</v>
          </cell>
          <cell r="BD37">
            <v>0.184</v>
          </cell>
          <cell r="BE37">
            <v>0.184</v>
          </cell>
          <cell r="BF37">
            <v>0.184</v>
          </cell>
          <cell r="BH37">
            <v>0.184</v>
          </cell>
          <cell r="BI37">
            <v>0.184</v>
          </cell>
          <cell r="BJ37">
            <v>0.184</v>
          </cell>
          <cell r="BK37">
            <v>0.184</v>
          </cell>
          <cell r="BL37">
            <v>0.184</v>
          </cell>
          <cell r="BM37">
            <v>0.184</v>
          </cell>
          <cell r="BO37">
            <v>0.184</v>
          </cell>
          <cell r="BP37">
            <v>0.184</v>
          </cell>
          <cell r="BQ37">
            <v>0.184</v>
          </cell>
          <cell r="BR37">
            <v>0.184</v>
          </cell>
          <cell r="BS37">
            <v>0.184</v>
          </cell>
          <cell r="BT37">
            <v>0.184</v>
          </cell>
          <cell r="BV37">
            <v>0.184</v>
          </cell>
          <cell r="BW37">
            <v>0.184</v>
          </cell>
          <cell r="BX37">
            <v>0.184</v>
          </cell>
          <cell r="BY37">
            <v>0.184</v>
          </cell>
          <cell r="BZ37">
            <v>0.184</v>
          </cell>
          <cell r="CA37">
            <v>0.184</v>
          </cell>
          <cell r="CC37">
            <v>0.184</v>
          </cell>
          <cell r="CD37">
            <v>0.184</v>
          </cell>
          <cell r="CE37">
            <v>0.184</v>
          </cell>
          <cell r="CF37">
            <v>0.184</v>
          </cell>
          <cell r="CG37">
            <v>0.184</v>
          </cell>
          <cell r="CH37">
            <v>0.184</v>
          </cell>
          <cell r="CJ37">
            <v>0.184</v>
          </cell>
          <cell r="CK37">
            <v>0.184</v>
          </cell>
          <cell r="CL37">
            <v>0.184</v>
          </cell>
          <cell r="CM37">
            <v>0.184</v>
          </cell>
          <cell r="CN37">
            <v>0.184</v>
          </cell>
          <cell r="CO37">
            <v>0.184</v>
          </cell>
          <cell r="CQ37">
            <v>0.184</v>
          </cell>
          <cell r="CR37">
            <v>0.184</v>
          </cell>
          <cell r="CS37">
            <v>0.184</v>
          </cell>
          <cell r="CT37">
            <v>0.184</v>
          </cell>
          <cell r="CU37">
            <v>0.184</v>
          </cell>
          <cell r="CV37">
            <v>0.184</v>
          </cell>
          <cell r="CX37">
            <v>0.184</v>
          </cell>
          <cell r="CY37">
            <v>0.184</v>
          </cell>
          <cell r="CZ37">
            <v>0.184</v>
          </cell>
          <cell r="DA37">
            <v>0.184</v>
          </cell>
          <cell r="DB37">
            <v>0.184</v>
          </cell>
          <cell r="DC37">
            <v>0.184</v>
          </cell>
          <cell r="DE37">
            <v>0.184</v>
          </cell>
          <cell r="DF37">
            <v>0.184</v>
          </cell>
          <cell r="DG37">
            <v>0.184</v>
          </cell>
          <cell r="DH37">
            <v>0.184</v>
          </cell>
          <cell r="DI37">
            <v>0.184</v>
          </cell>
          <cell r="DJ37">
            <v>0.184</v>
          </cell>
          <cell r="DL37">
            <v>0.184</v>
          </cell>
          <cell r="DM37">
            <v>0.184</v>
          </cell>
          <cell r="DN37">
            <v>0.184</v>
          </cell>
          <cell r="DO37">
            <v>0.184</v>
          </cell>
          <cell r="DP37">
            <v>0.184</v>
          </cell>
          <cell r="DQ37">
            <v>0.184</v>
          </cell>
          <cell r="DS37">
            <v>0.184</v>
          </cell>
          <cell r="DT37">
            <v>0.184</v>
          </cell>
          <cell r="DU37">
            <v>0.184</v>
          </cell>
          <cell r="DV37">
            <v>0.184</v>
          </cell>
          <cell r="DW37">
            <v>0.184</v>
          </cell>
          <cell r="DX37">
            <v>0.184</v>
          </cell>
          <cell r="DZ37">
            <v>0.184</v>
          </cell>
          <cell r="EA37">
            <v>0.184</v>
          </cell>
          <cell r="EB37">
            <v>0.184</v>
          </cell>
          <cell r="EC37">
            <v>0.184</v>
          </cell>
          <cell r="ED37">
            <v>0.184</v>
          </cell>
          <cell r="EE37">
            <v>0</v>
          </cell>
          <cell r="EG37">
            <v>0</v>
          </cell>
          <cell r="EH37">
            <v>0</v>
          </cell>
          <cell r="EI37">
            <v>0</v>
          </cell>
          <cell r="EJ37">
            <v>0</v>
          </cell>
          <cell r="EK37">
            <v>0</v>
          </cell>
          <cell r="EL37">
            <v>0</v>
          </cell>
          <cell r="EN37">
            <v>0</v>
          </cell>
          <cell r="EO37">
            <v>0</v>
          </cell>
          <cell r="EP37">
            <v>0</v>
          </cell>
          <cell r="EQ37">
            <v>0</v>
          </cell>
          <cell r="ER37">
            <v>0</v>
          </cell>
          <cell r="ES37">
            <v>0</v>
          </cell>
          <cell r="EU37">
            <v>0</v>
          </cell>
          <cell r="EV37">
            <v>0</v>
          </cell>
          <cell r="EW37">
            <v>0</v>
          </cell>
          <cell r="EX37">
            <v>0</v>
          </cell>
          <cell r="EY37">
            <v>0</v>
          </cell>
          <cell r="EZ37">
            <v>0</v>
          </cell>
          <cell r="FB37">
            <v>0</v>
          </cell>
          <cell r="FC37">
            <v>0</v>
          </cell>
          <cell r="FD37">
            <v>0</v>
          </cell>
          <cell r="FE37">
            <v>0</v>
          </cell>
          <cell r="FF37">
            <v>0</v>
          </cell>
          <cell r="FG37">
            <v>0</v>
          </cell>
          <cell r="FI37">
            <v>0</v>
          </cell>
          <cell r="FJ37">
            <v>0</v>
          </cell>
          <cell r="FK37">
            <v>0</v>
          </cell>
          <cell r="FL37">
            <v>0</v>
          </cell>
          <cell r="FM37">
            <v>0</v>
          </cell>
          <cell r="FN37">
            <v>0</v>
          </cell>
          <cell r="FP37">
            <v>0</v>
          </cell>
          <cell r="FQ37">
            <v>0</v>
          </cell>
          <cell r="FR37">
            <v>0</v>
          </cell>
          <cell r="FS37">
            <v>0</v>
          </cell>
          <cell r="FT37">
            <v>0</v>
          </cell>
          <cell r="FU37">
            <v>0</v>
          </cell>
          <cell r="FW37">
            <v>0</v>
          </cell>
          <cell r="FX37">
            <v>0</v>
          </cell>
          <cell r="FY37">
            <v>0</v>
          </cell>
          <cell r="FZ37">
            <v>0</v>
          </cell>
          <cell r="GA37">
            <v>0</v>
          </cell>
          <cell r="GB37">
            <v>0</v>
          </cell>
          <cell r="GD37">
            <v>0</v>
          </cell>
          <cell r="GE37">
            <v>0</v>
          </cell>
          <cell r="GF37">
            <v>0</v>
          </cell>
          <cell r="GG37">
            <v>0</v>
          </cell>
          <cell r="GH37">
            <v>0</v>
          </cell>
          <cell r="GI37">
            <v>0</v>
          </cell>
          <cell r="GK37">
            <v>0</v>
          </cell>
          <cell r="GL37">
            <v>0</v>
          </cell>
          <cell r="GM37">
            <v>0</v>
          </cell>
          <cell r="GN37">
            <v>0</v>
          </cell>
          <cell r="GO37">
            <v>0</v>
          </cell>
          <cell r="GP37">
            <v>0</v>
          </cell>
          <cell r="GR37">
            <v>0</v>
          </cell>
          <cell r="GS37">
            <v>0</v>
          </cell>
          <cell r="GT37">
            <v>0</v>
          </cell>
          <cell r="GU37">
            <v>0</v>
          </cell>
          <cell r="GV37">
            <v>0</v>
          </cell>
          <cell r="GW37">
            <v>0</v>
          </cell>
          <cell r="GY37">
            <v>0</v>
          </cell>
          <cell r="GZ37">
            <v>0</v>
          </cell>
          <cell r="HA37">
            <v>0</v>
          </cell>
          <cell r="HB37">
            <v>0</v>
          </cell>
          <cell r="HC37">
            <v>0</v>
          </cell>
          <cell r="HD37">
            <v>0</v>
          </cell>
          <cell r="HF37">
            <v>0</v>
          </cell>
          <cell r="HG37">
            <v>0</v>
          </cell>
          <cell r="HH37">
            <v>0</v>
          </cell>
          <cell r="HI37">
            <v>0</v>
          </cell>
          <cell r="HJ37">
            <v>0</v>
          </cell>
          <cell r="HK37">
            <v>0</v>
          </cell>
          <cell r="HM37">
            <v>0</v>
          </cell>
          <cell r="HN37">
            <v>0</v>
          </cell>
          <cell r="HO37">
            <v>0</v>
          </cell>
          <cell r="HP37">
            <v>0</v>
          </cell>
          <cell r="HQ37">
            <v>0</v>
          </cell>
          <cell r="HR37">
            <v>0</v>
          </cell>
          <cell r="HT37">
            <v>0</v>
          </cell>
          <cell r="HU37">
            <v>0</v>
          </cell>
          <cell r="HV37">
            <v>0</v>
          </cell>
          <cell r="HW37">
            <v>0</v>
          </cell>
          <cell r="HX37">
            <v>0</v>
          </cell>
          <cell r="HY37">
            <v>0</v>
          </cell>
          <cell r="IA37">
            <v>0</v>
          </cell>
          <cell r="IB37">
            <v>0</v>
          </cell>
          <cell r="IC37">
            <v>0</v>
          </cell>
          <cell r="ID37">
            <v>0</v>
          </cell>
          <cell r="IE37">
            <v>0</v>
          </cell>
          <cell r="IF37">
            <v>0</v>
          </cell>
          <cell r="IH37">
            <v>0</v>
          </cell>
          <cell r="II37">
            <v>0</v>
          </cell>
          <cell r="IJ37">
            <v>0</v>
          </cell>
          <cell r="IK37">
            <v>0</v>
          </cell>
          <cell r="IL37">
            <v>0</v>
          </cell>
          <cell r="IM37">
            <v>0</v>
          </cell>
          <cell r="IO37">
            <v>0</v>
          </cell>
          <cell r="IP37">
            <v>0</v>
          </cell>
          <cell r="IQ37">
            <v>0</v>
          </cell>
          <cell r="IR37">
            <v>0</v>
          </cell>
          <cell r="IS37">
            <v>0</v>
          </cell>
          <cell r="IT37">
            <v>0</v>
          </cell>
        </row>
        <row r="38">
          <cell r="A38" t="str">
            <v>HCBA</v>
          </cell>
          <cell r="D38">
            <v>0</v>
          </cell>
          <cell r="E38">
            <v>0</v>
          </cell>
          <cell r="F38">
            <v>0</v>
          </cell>
          <cell r="G38">
            <v>0</v>
          </cell>
          <cell r="H38">
            <v>0</v>
          </cell>
          <cell r="I38">
            <v>0</v>
          </cell>
          <cell r="K38">
            <v>0</v>
          </cell>
          <cell r="L38">
            <v>0</v>
          </cell>
          <cell r="M38">
            <v>0</v>
          </cell>
          <cell r="N38">
            <v>0</v>
          </cell>
          <cell r="O38">
            <v>0</v>
          </cell>
          <cell r="P38">
            <v>0</v>
          </cell>
          <cell r="R38">
            <v>0</v>
          </cell>
          <cell r="S38">
            <v>0</v>
          </cell>
          <cell r="T38">
            <v>0</v>
          </cell>
          <cell r="U38">
            <v>0</v>
          </cell>
          <cell r="V38">
            <v>0</v>
          </cell>
          <cell r="W38">
            <v>0</v>
          </cell>
          <cell r="Y38">
            <v>0</v>
          </cell>
          <cell r="Z38">
            <v>0</v>
          </cell>
          <cell r="AA38">
            <v>0</v>
          </cell>
          <cell r="AB38">
            <v>0</v>
          </cell>
          <cell r="AC38">
            <v>0</v>
          </cell>
          <cell r="AD38">
            <v>0</v>
          </cell>
          <cell r="AF38">
            <v>0</v>
          </cell>
          <cell r="AG38">
            <v>0</v>
          </cell>
          <cell r="AH38">
            <v>0</v>
          </cell>
          <cell r="AI38">
            <v>0</v>
          </cell>
          <cell r="AJ38">
            <v>0</v>
          </cell>
          <cell r="AK38">
            <v>0</v>
          </cell>
          <cell r="AM38">
            <v>0</v>
          </cell>
          <cell r="AN38">
            <v>0</v>
          </cell>
          <cell r="AO38">
            <v>0</v>
          </cell>
          <cell r="AP38">
            <v>0</v>
          </cell>
          <cell r="AQ38">
            <v>0</v>
          </cell>
          <cell r="AR38">
            <v>0</v>
          </cell>
          <cell r="AT38">
            <v>0</v>
          </cell>
          <cell r="AU38">
            <v>0</v>
          </cell>
          <cell r="AV38">
            <v>0</v>
          </cell>
          <cell r="AW38">
            <v>0</v>
          </cell>
          <cell r="AX38">
            <v>0</v>
          </cell>
          <cell r="AY38">
            <v>-2.88</v>
          </cell>
          <cell r="BA38">
            <v>-2.88</v>
          </cell>
          <cell r="BB38">
            <v>-2.88</v>
          </cell>
          <cell r="BC38">
            <v>-2.88</v>
          </cell>
          <cell r="BD38">
            <v>-2.88</v>
          </cell>
          <cell r="BE38">
            <v>-2.88</v>
          </cell>
          <cell r="BF38">
            <v>-2.88</v>
          </cell>
          <cell r="BH38">
            <v>-2.88</v>
          </cell>
          <cell r="BI38">
            <v>-2.88</v>
          </cell>
          <cell r="BJ38">
            <v>-2.88</v>
          </cell>
          <cell r="BK38">
            <v>-2.88</v>
          </cell>
          <cell r="BL38">
            <v>-2.88</v>
          </cell>
          <cell r="BM38">
            <v>-2.88</v>
          </cell>
          <cell r="BO38">
            <v>-2.88</v>
          </cell>
          <cell r="BP38">
            <v>-2.88</v>
          </cell>
          <cell r="BQ38">
            <v>-2.88</v>
          </cell>
          <cell r="BR38">
            <v>-2.88</v>
          </cell>
          <cell r="BS38">
            <v>-2.88</v>
          </cell>
          <cell r="BT38">
            <v>-2.88</v>
          </cell>
          <cell r="BV38">
            <v>-2.88</v>
          </cell>
          <cell r="BW38">
            <v>-2.88</v>
          </cell>
          <cell r="BX38">
            <v>-2.88</v>
          </cell>
          <cell r="BY38">
            <v>-2.88</v>
          </cell>
          <cell r="BZ38">
            <v>-2.88</v>
          </cell>
          <cell r="CA38">
            <v>-2.88</v>
          </cell>
          <cell r="CC38">
            <v>-2.88</v>
          </cell>
          <cell r="CD38">
            <v>-2.88</v>
          </cell>
          <cell r="CE38">
            <v>-2.88</v>
          </cell>
          <cell r="CF38">
            <v>-2.88</v>
          </cell>
          <cell r="CG38">
            <v>-2.88</v>
          </cell>
          <cell r="CH38">
            <v>-2.88</v>
          </cell>
          <cell r="CJ38">
            <v>-2.88</v>
          </cell>
          <cell r="CK38">
            <v>-2.88</v>
          </cell>
          <cell r="CL38">
            <v>-2.88</v>
          </cell>
          <cell r="CM38">
            <v>-2.88</v>
          </cell>
          <cell r="CN38">
            <v>-2.88</v>
          </cell>
          <cell r="CO38">
            <v>-2.88</v>
          </cell>
          <cell r="CQ38">
            <v>-2.88</v>
          </cell>
          <cell r="CR38">
            <v>-2.88</v>
          </cell>
          <cell r="CS38">
            <v>-2.88</v>
          </cell>
          <cell r="CT38">
            <v>-2.88</v>
          </cell>
          <cell r="CU38">
            <v>-2.88</v>
          </cell>
          <cell r="CV38">
            <v>-2.88</v>
          </cell>
          <cell r="CX38">
            <v>-2.88</v>
          </cell>
          <cell r="CY38">
            <v>-2.88</v>
          </cell>
          <cell r="CZ38">
            <v>-2.88</v>
          </cell>
          <cell r="DA38">
            <v>-2.88</v>
          </cell>
          <cell r="DB38">
            <v>-2.88</v>
          </cell>
          <cell r="DC38">
            <v>-2.88</v>
          </cell>
          <cell r="DE38">
            <v>-2.88</v>
          </cell>
          <cell r="DF38">
            <v>-2.88</v>
          </cell>
          <cell r="DG38">
            <v>-2.88</v>
          </cell>
          <cell r="DH38">
            <v>-2.88</v>
          </cell>
          <cell r="DI38">
            <v>-2.88</v>
          </cell>
          <cell r="DJ38">
            <v>-2.88</v>
          </cell>
          <cell r="DL38">
            <v>-2.88</v>
          </cell>
          <cell r="DM38">
            <v>-2.88</v>
          </cell>
          <cell r="DN38">
            <v>-2.88</v>
          </cell>
          <cell r="DO38">
            <v>-2.88</v>
          </cell>
          <cell r="DP38">
            <v>-2.88</v>
          </cell>
          <cell r="DQ38">
            <v>-2.88</v>
          </cell>
          <cell r="DS38">
            <v>-2.88</v>
          </cell>
          <cell r="DT38">
            <v>-2.88</v>
          </cell>
          <cell r="DU38">
            <v>-2.88</v>
          </cell>
          <cell r="DV38">
            <v>-2.88</v>
          </cell>
          <cell r="DW38">
            <v>-2.88</v>
          </cell>
          <cell r="DX38">
            <v>-2.88</v>
          </cell>
          <cell r="DZ38">
            <v>-2.88</v>
          </cell>
          <cell r="EA38">
            <v>-2.88</v>
          </cell>
          <cell r="EB38">
            <v>-2.88</v>
          </cell>
          <cell r="EC38">
            <v>-2.88</v>
          </cell>
          <cell r="ED38">
            <v>-2.88</v>
          </cell>
          <cell r="EE38">
            <v>0</v>
          </cell>
          <cell r="EG38">
            <v>0</v>
          </cell>
          <cell r="EH38">
            <v>0</v>
          </cell>
          <cell r="EI38">
            <v>0</v>
          </cell>
          <cell r="EJ38">
            <v>0</v>
          </cell>
          <cell r="EK38">
            <v>0</v>
          </cell>
          <cell r="EL38">
            <v>0</v>
          </cell>
          <cell r="EN38">
            <v>0</v>
          </cell>
          <cell r="EO38">
            <v>0</v>
          </cell>
          <cell r="EP38">
            <v>0</v>
          </cell>
          <cell r="EQ38">
            <v>0</v>
          </cell>
          <cell r="ER38">
            <v>0</v>
          </cell>
          <cell r="ES38">
            <v>0</v>
          </cell>
          <cell r="EU38">
            <v>0</v>
          </cell>
          <cell r="EV38">
            <v>0</v>
          </cell>
          <cell r="EW38">
            <v>0</v>
          </cell>
          <cell r="EX38">
            <v>0</v>
          </cell>
          <cell r="EY38">
            <v>0</v>
          </cell>
          <cell r="EZ38">
            <v>0</v>
          </cell>
          <cell r="FB38">
            <v>0</v>
          </cell>
          <cell r="FC38">
            <v>0</v>
          </cell>
          <cell r="FD38">
            <v>0</v>
          </cell>
          <cell r="FE38">
            <v>0</v>
          </cell>
          <cell r="FF38">
            <v>0</v>
          </cell>
          <cell r="FG38">
            <v>0</v>
          </cell>
          <cell r="FI38">
            <v>0</v>
          </cell>
          <cell r="FJ38">
            <v>0</v>
          </cell>
          <cell r="FK38">
            <v>0</v>
          </cell>
          <cell r="FL38">
            <v>0</v>
          </cell>
          <cell r="FM38">
            <v>0</v>
          </cell>
          <cell r="FN38">
            <v>0</v>
          </cell>
          <cell r="FP38">
            <v>0</v>
          </cell>
          <cell r="FQ38">
            <v>0</v>
          </cell>
          <cell r="FR38">
            <v>0</v>
          </cell>
          <cell r="FS38">
            <v>0</v>
          </cell>
          <cell r="FT38">
            <v>0</v>
          </cell>
          <cell r="FU38">
            <v>0</v>
          </cell>
          <cell r="FW38">
            <v>0</v>
          </cell>
          <cell r="FX38">
            <v>0</v>
          </cell>
          <cell r="FY38">
            <v>0</v>
          </cell>
          <cell r="FZ38">
            <v>0</v>
          </cell>
          <cell r="GA38">
            <v>0</v>
          </cell>
          <cell r="GB38">
            <v>0</v>
          </cell>
          <cell r="GD38">
            <v>0</v>
          </cell>
          <cell r="GE38">
            <v>0</v>
          </cell>
          <cell r="GF38">
            <v>0</v>
          </cell>
          <cell r="GG38">
            <v>0</v>
          </cell>
          <cell r="GH38">
            <v>0</v>
          </cell>
          <cell r="GI38">
            <v>0</v>
          </cell>
          <cell r="GK38">
            <v>0</v>
          </cell>
          <cell r="GL38">
            <v>0</v>
          </cell>
          <cell r="GM38">
            <v>0</v>
          </cell>
          <cell r="GN38">
            <v>0</v>
          </cell>
          <cell r="GO38">
            <v>0</v>
          </cell>
          <cell r="GP38">
            <v>0</v>
          </cell>
          <cell r="GR38">
            <v>0</v>
          </cell>
          <cell r="GS38">
            <v>0</v>
          </cell>
          <cell r="GT38">
            <v>0</v>
          </cell>
          <cell r="GU38">
            <v>0</v>
          </cell>
          <cell r="GV38">
            <v>0</v>
          </cell>
          <cell r="GW38">
            <v>0</v>
          </cell>
          <cell r="GY38">
            <v>0</v>
          </cell>
          <cell r="GZ38">
            <v>0</v>
          </cell>
          <cell r="HA38">
            <v>0</v>
          </cell>
          <cell r="HB38">
            <v>0</v>
          </cell>
          <cell r="HC38">
            <v>0</v>
          </cell>
          <cell r="HD38">
            <v>0</v>
          </cell>
          <cell r="HF38">
            <v>0</v>
          </cell>
          <cell r="HG38">
            <v>0</v>
          </cell>
          <cell r="HH38">
            <v>0</v>
          </cell>
          <cell r="HI38">
            <v>0</v>
          </cell>
          <cell r="HJ38">
            <v>0</v>
          </cell>
          <cell r="HK38">
            <v>0</v>
          </cell>
          <cell r="HM38">
            <v>0</v>
          </cell>
          <cell r="HN38">
            <v>0</v>
          </cell>
          <cell r="HO38">
            <v>0</v>
          </cell>
          <cell r="HP38">
            <v>0</v>
          </cell>
          <cell r="HQ38">
            <v>0</v>
          </cell>
          <cell r="HR38">
            <v>0</v>
          </cell>
          <cell r="HT38">
            <v>0</v>
          </cell>
          <cell r="HU38">
            <v>0</v>
          </cell>
          <cell r="HV38">
            <v>0</v>
          </cell>
          <cell r="HW38">
            <v>0</v>
          </cell>
          <cell r="HX38">
            <v>0</v>
          </cell>
          <cell r="HY38">
            <v>0</v>
          </cell>
          <cell r="IA38">
            <v>0</v>
          </cell>
          <cell r="IB38">
            <v>0</v>
          </cell>
          <cell r="IC38">
            <v>0</v>
          </cell>
          <cell r="ID38">
            <v>0</v>
          </cell>
          <cell r="IE38">
            <v>0</v>
          </cell>
          <cell r="IF38">
            <v>0</v>
          </cell>
          <cell r="IH38">
            <v>0</v>
          </cell>
          <cell r="II38">
            <v>0</v>
          </cell>
          <cell r="IJ38">
            <v>0</v>
          </cell>
          <cell r="IK38">
            <v>0</v>
          </cell>
          <cell r="IL38">
            <v>0</v>
          </cell>
          <cell r="IM38">
            <v>0</v>
          </cell>
          <cell r="IO38">
            <v>0</v>
          </cell>
          <cell r="IP38">
            <v>0</v>
          </cell>
          <cell r="IQ38">
            <v>0</v>
          </cell>
          <cell r="IR38">
            <v>0</v>
          </cell>
          <cell r="IS38">
            <v>0</v>
          </cell>
          <cell r="IT38">
            <v>0</v>
          </cell>
        </row>
        <row r="39">
          <cell r="A39" t="str">
            <v>DRMA</v>
          </cell>
          <cell r="D39">
            <v>0</v>
          </cell>
          <cell r="E39">
            <v>0</v>
          </cell>
          <cell r="F39">
            <v>0</v>
          </cell>
          <cell r="G39">
            <v>0</v>
          </cell>
          <cell r="H39">
            <v>0</v>
          </cell>
          <cell r="I39">
            <v>0</v>
          </cell>
          <cell r="K39">
            <v>0</v>
          </cell>
          <cell r="L39">
            <v>0</v>
          </cell>
          <cell r="M39">
            <v>0</v>
          </cell>
          <cell r="N39">
            <v>0</v>
          </cell>
          <cell r="O39">
            <v>0</v>
          </cell>
          <cell r="P39">
            <v>0</v>
          </cell>
          <cell r="R39">
            <v>0</v>
          </cell>
          <cell r="S39">
            <v>0</v>
          </cell>
          <cell r="T39">
            <v>0</v>
          </cell>
          <cell r="U39">
            <v>0</v>
          </cell>
          <cell r="V39">
            <v>0</v>
          </cell>
          <cell r="W39">
            <v>0</v>
          </cell>
          <cell r="Y39">
            <v>0</v>
          </cell>
          <cell r="Z39">
            <v>0</v>
          </cell>
          <cell r="AA39">
            <v>0</v>
          </cell>
          <cell r="AB39">
            <v>0</v>
          </cell>
          <cell r="AC39">
            <v>0</v>
          </cell>
          <cell r="AD39">
            <v>0</v>
          </cell>
          <cell r="AF39">
            <v>0</v>
          </cell>
          <cell r="AG39">
            <v>0</v>
          </cell>
          <cell r="AH39">
            <v>0</v>
          </cell>
          <cell r="AI39">
            <v>0</v>
          </cell>
          <cell r="AJ39">
            <v>0</v>
          </cell>
          <cell r="AK39">
            <v>0</v>
          </cell>
          <cell r="AM39">
            <v>0</v>
          </cell>
          <cell r="AN39">
            <v>0</v>
          </cell>
          <cell r="AO39">
            <v>0</v>
          </cell>
          <cell r="AP39">
            <v>0</v>
          </cell>
          <cell r="AQ39">
            <v>0</v>
          </cell>
          <cell r="AR39">
            <v>0</v>
          </cell>
          <cell r="AT39">
            <v>0</v>
          </cell>
          <cell r="AU39">
            <v>0</v>
          </cell>
          <cell r="AV39">
            <v>0</v>
          </cell>
          <cell r="AW39">
            <v>0</v>
          </cell>
          <cell r="AX39">
            <v>0</v>
          </cell>
          <cell r="AY39">
            <v>0</v>
          </cell>
          <cell r="BA39">
            <v>0</v>
          </cell>
          <cell r="BB39">
            <v>0</v>
          </cell>
          <cell r="BC39">
            <v>0</v>
          </cell>
          <cell r="BD39">
            <v>0</v>
          </cell>
          <cell r="BE39">
            <v>0</v>
          </cell>
          <cell r="BF39">
            <v>0</v>
          </cell>
          <cell r="BH39">
            <v>0</v>
          </cell>
          <cell r="BI39">
            <v>0</v>
          </cell>
          <cell r="BJ39">
            <v>0</v>
          </cell>
          <cell r="BK39">
            <v>0</v>
          </cell>
          <cell r="BL39">
            <v>0</v>
          </cell>
          <cell r="BM39">
            <v>0</v>
          </cell>
          <cell r="BO39">
            <v>0</v>
          </cell>
          <cell r="BP39">
            <v>0</v>
          </cell>
          <cell r="BQ39">
            <v>0</v>
          </cell>
          <cell r="BR39">
            <v>0</v>
          </cell>
          <cell r="BS39">
            <v>0</v>
          </cell>
          <cell r="BT39">
            <v>0</v>
          </cell>
          <cell r="BV39">
            <v>0</v>
          </cell>
          <cell r="BW39">
            <v>0</v>
          </cell>
          <cell r="BX39">
            <v>0</v>
          </cell>
          <cell r="BY39">
            <v>0</v>
          </cell>
          <cell r="BZ39">
            <v>0</v>
          </cell>
          <cell r="CA39">
            <v>0</v>
          </cell>
          <cell r="CC39">
            <v>0</v>
          </cell>
          <cell r="CD39">
            <v>0</v>
          </cell>
          <cell r="CE39">
            <v>0</v>
          </cell>
          <cell r="CF39">
            <v>0</v>
          </cell>
          <cell r="CG39">
            <v>0</v>
          </cell>
          <cell r="CH39">
            <v>0</v>
          </cell>
          <cell r="CJ39">
            <v>0</v>
          </cell>
          <cell r="CK39">
            <v>0</v>
          </cell>
          <cell r="CL39">
            <v>0</v>
          </cell>
          <cell r="CM39">
            <v>0</v>
          </cell>
          <cell r="CN39">
            <v>0</v>
          </cell>
          <cell r="CO39">
            <v>0</v>
          </cell>
          <cell r="CQ39">
            <v>0</v>
          </cell>
          <cell r="CR39">
            <v>0</v>
          </cell>
          <cell r="CS39">
            <v>0</v>
          </cell>
          <cell r="CT39">
            <v>0</v>
          </cell>
          <cell r="CU39">
            <v>0</v>
          </cell>
          <cell r="CV39">
            <v>0</v>
          </cell>
          <cell r="CX39">
            <v>0</v>
          </cell>
          <cell r="CY39">
            <v>0</v>
          </cell>
          <cell r="CZ39">
            <v>0</v>
          </cell>
          <cell r="DA39">
            <v>0</v>
          </cell>
          <cell r="DB39">
            <v>0</v>
          </cell>
          <cell r="DC39">
            <v>0</v>
          </cell>
          <cell r="DE39">
            <v>0</v>
          </cell>
          <cell r="DF39">
            <v>0</v>
          </cell>
          <cell r="DG39">
            <v>0</v>
          </cell>
          <cell r="DH39">
            <v>0</v>
          </cell>
          <cell r="DI39">
            <v>0</v>
          </cell>
          <cell r="DJ39">
            <v>0</v>
          </cell>
          <cell r="DL39">
            <v>0</v>
          </cell>
          <cell r="DM39">
            <v>0</v>
          </cell>
          <cell r="DN39">
            <v>0</v>
          </cell>
          <cell r="DO39">
            <v>0</v>
          </cell>
          <cell r="DP39">
            <v>0</v>
          </cell>
          <cell r="DQ39">
            <v>0</v>
          </cell>
          <cell r="DS39">
            <v>0</v>
          </cell>
          <cell r="DT39">
            <v>0</v>
          </cell>
          <cell r="DU39">
            <v>0</v>
          </cell>
          <cell r="DV39">
            <v>0</v>
          </cell>
          <cell r="DW39">
            <v>0</v>
          </cell>
          <cell r="DX39">
            <v>0</v>
          </cell>
          <cell r="DZ39">
            <v>0</v>
          </cell>
          <cell r="EA39">
            <v>0</v>
          </cell>
          <cell r="EB39">
            <v>0</v>
          </cell>
          <cell r="EC39">
            <v>0</v>
          </cell>
          <cell r="ED39">
            <v>0</v>
          </cell>
          <cell r="EE39">
            <v>0</v>
          </cell>
          <cell r="EG39">
            <v>0</v>
          </cell>
          <cell r="EH39">
            <v>0</v>
          </cell>
          <cell r="EI39">
            <v>0</v>
          </cell>
          <cell r="EJ39">
            <v>0</v>
          </cell>
          <cell r="EK39">
            <v>0</v>
          </cell>
          <cell r="EL39">
            <v>0</v>
          </cell>
          <cell r="EN39">
            <v>0</v>
          </cell>
          <cell r="EO39">
            <v>0</v>
          </cell>
          <cell r="EP39">
            <v>0</v>
          </cell>
          <cell r="EQ39">
            <v>0</v>
          </cell>
          <cell r="ER39">
            <v>0</v>
          </cell>
          <cell r="ES39">
            <v>0</v>
          </cell>
          <cell r="EU39">
            <v>0</v>
          </cell>
          <cell r="EV39">
            <v>0</v>
          </cell>
          <cell r="EW39">
            <v>0</v>
          </cell>
          <cell r="EX39">
            <v>0</v>
          </cell>
          <cell r="EY39">
            <v>0</v>
          </cell>
          <cell r="EZ39">
            <v>0</v>
          </cell>
          <cell r="FB39">
            <v>0</v>
          </cell>
          <cell r="FC39">
            <v>0</v>
          </cell>
          <cell r="FD39">
            <v>0</v>
          </cell>
          <cell r="FE39">
            <v>0</v>
          </cell>
          <cell r="FF39">
            <v>0</v>
          </cell>
          <cell r="FG39">
            <v>0</v>
          </cell>
          <cell r="FI39">
            <v>0</v>
          </cell>
          <cell r="FJ39">
            <v>0</v>
          </cell>
          <cell r="FK39">
            <v>0</v>
          </cell>
          <cell r="FL39">
            <v>0</v>
          </cell>
          <cell r="FM39">
            <v>0</v>
          </cell>
          <cell r="FN39">
            <v>0</v>
          </cell>
          <cell r="FP39">
            <v>0</v>
          </cell>
          <cell r="FQ39">
            <v>0</v>
          </cell>
          <cell r="FR39">
            <v>0</v>
          </cell>
          <cell r="FS39">
            <v>0</v>
          </cell>
          <cell r="FT39">
            <v>0</v>
          </cell>
          <cell r="FU39">
            <v>0</v>
          </cell>
          <cell r="FW39">
            <v>0</v>
          </cell>
          <cell r="FX39">
            <v>0</v>
          </cell>
          <cell r="FY39">
            <v>0</v>
          </cell>
          <cell r="FZ39">
            <v>0</v>
          </cell>
          <cell r="GA39">
            <v>0</v>
          </cell>
          <cell r="GB39">
            <v>0</v>
          </cell>
          <cell r="GD39">
            <v>0</v>
          </cell>
          <cell r="GE39">
            <v>0</v>
          </cell>
          <cell r="GF39">
            <v>0</v>
          </cell>
          <cell r="GG39">
            <v>0</v>
          </cell>
          <cell r="GH39">
            <v>0</v>
          </cell>
          <cell r="GI39">
            <v>0</v>
          </cell>
          <cell r="GK39">
            <v>5.4000000000000003E-3</v>
          </cell>
          <cell r="GL39">
            <v>5.4000000000000003E-3</v>
          </cell>
          <cell r="GM39">
            <v>5.4000000000000003E-3</v>
          </cell>
          <cell r="GN39">
            <v>5.4000000000000003E-3</v>
          </cell>
          <cell r="GO39">
            <v>5.4000000000000003E-3</v>
          </cell>
          <cell r="GP39">
            <v>5.4000000000000003E-3</v>
          </cell>
          <cell r="GR39">
            <v>5.4000000000000003E-3</v>
          </cell>
          <cell r="GS39">
            <v>5.4000000000000003E-3</v>
          </cell>
          <cell r="GT39">
            <v>5.4000000000000003E-3</v>
          </cell>
          <cell r="GU39">
            <v>5.4000000000000003E-3</v>
          </cell>
          <cell r="GV39">
            <v>5.4000000000000003E-3</v>
          </cell>
          <cell r="GW39">
            <v>5.4000000000000003E-3</v>
          </cell>
          <cell r="GY39">
            <v>5.4000000000000003E-3</v>
          </cell>
          <cell r="GZ39">
            <v>5.4000000000000003E-3</v>
          </cell>
          <cell r="HA39">
            <v>5.4000000000000003E-3</v>
          </cell>
          <cell r="HB39">
            <v>5.4000000000000003E-3</v>
          </cell>
          <cell r="HC39">
            <v>5.4000000000000003E-3</v>
          </cell>
          <cell r="HD39">
            <v>5.4000000000000003E-3</v>
          </cell>
          <cell r="HF39">
            <v>5.4000000000000003E-3</v>
          </cell>
          <cell r="HG39">
            <v>5.4000000000000003E-3</v>
          </cell>
          <cell r="HH39">
            <v>5.4000000000000003E-3</v>
          </cell>
          <cell r="HI39">
            <v>5.4000000000000003E-3</v>
          </cell>
          <cell r="HJ39">
            <v>5.4000000000000003E-3</v>
          </cell>
          <cell r="HK39">
            <v>5.4000000000000003E-3</v>
          </cell>
          <cell r="HM39">
            <v>5.4000000000000003E-3</v>
          </cell>
          <cell r="HN39">
            <v>5.4000000000000003E-3</v>
          </cell>
          <cell r="HO39">
            <v>5.4000000000000003E-3</v>
          </cell>
          <cell r="HP39">
            <v>5.4000000000000003E-3</v>
          </cell>
          <cell r="HQ39">
            <v>5.4000000000000003E-3</v>
          </cell>
          <cell r="HR39">
            <v>5.4000000000000003E-3</v>
          </cell>
          <cell r="HT39">
            <v>5.4000000000000003E-3</v>
          </cell>
          <cell r="HU39">
            <v>5.4000000000000003E-3</v>
          </cell>
          <cell r="HV39">
            <v>5.4000000000000003E-3</v>
          </cell>
          <cell r="HW39">
            <v>5.4000000000000003E-3</v>
          </cell>
          <cell r="HX39">
            <v>5.4000000000000003E-3</v>
          </cell>
          <cell r="HY39">
            <v>5.4000000000000003E-3</v>
          </cell>
          <cell r="IA39">
            <v>5.4000000000000003E-3</v>
          </cell>
          <cell r="IB39">
            <v>5.4000000000000003E-3</v>
          </cell>
          <cell r="IC39">
            <v>5.4000000000000003E-3</v>
          </cell>
          <cell r="ID39">
            <v>5.4000000000000003E-3</v>
          </cell>
          <cell r="IE39">
            <v>5.4000000000000003E-3</v>
          </cell>
          <cell r="IF39">
            <v>5.4000000000000003E-3</v>
          </cell>
          <cell r="IH39">
            <v>5.4000000000000003E-3</v>
          </cell>
          <cell r="II39">
            <v>5.4000000000000003E-3</v>
          </cell>
          <cell r="IJ39">
            <v>5.4000000000000003E-3</v>
          </cell>
          <cell r="IK39">
            <v>5.4000000000000003E-3</v>
          </cell>
          <cell r="IL39">
            <v>5.4000000000000003E-3</v>
          </cell>
          <cell r="IM39">
            <v>5.4000000000000003E-3</v>
          </cell>
          <cell r="IO39">
            <v>5.4000000000000003E-3</v>
          </cell>
          <cell r="IP39">
            <v>5.4000000000000003E-3</v>
          </cell>
          <cell r="IQ39">
            <v>5.4000000000000003E-3</v>
          </cell>
          <cell r="IR39">
            <v>5.4000000000000003E-3</v>
          </cell>
          <cell r="IS39">
            <v>5.4000000000000003E-3</v>
          </cell>
          <cell r="IT39">
            <v>5.4000000000000003E-3</v>
          </cell>
        </row>
        <row r="40">
          <cell r="A40" t="str">
            <v>CEBA</v>
          </cell>
          <cell r="D40">
            <v>0</v>
          </cell>
          <cell r="E40">
            <v>0</v>
          </cell>
          <cell r="F40">
            <v>0</v>
          </cell>
          <cell r="G40">
            <v>0</v>
          </cell>
          <cell r="H40">
            <v>0</v>
          </cell>
          <cell r="I40">
            <v>0</v>
          </cell>
          <cell r="K40">
            <v>0</v>
          </cell>
          <cell r="L40">
            <v>0</v>
          </cell>
          <cell r="M40">
            <v>0</v>
          </cell>
          <cell r="N40">
            <v>0</v>
          </cell>
          <cell r="O40">
            <v>0</v>
          </cell>
          <cell r="P40">
            <v>0</v>
          </cell>
          <cell r="R40">
            <v>0</v>
          </cell>
          <cell r="S40">
            <v>0</v>
          </cell>
          <cell r="T40">
            <v>0</v>
          </cell>
          <cell r="U40">
            <v>0</v>
          </cell>
          <cell r="V40">
            <v>0</v>
          </cell>
          <cell r="W40">
            <v>0</v>
          </cell>
          <cell r="Y40">
            <v>0</v>
          </cell>
          <cell r="Z40">
            <v>0</v>
          </cell>
          <cell r="AA40">
            <v>0</v>
          </cell>
          <cell r="AB40">
            <v>0</v>
          </cell>
          <cell r="AC40">
            <v>0</v>
          </cell>
          <cell r="AD40">
            <v>0</v>
          </cell>
          <cell r="AF40">
            <v>0</v>
          </cell>
          <cell r="AG40">
            <v>-1.24</v>
          </cell>
          <cell r="AH40">
            <v>-1.24</v>
          </cell>
          <cell r="AI40">
            <v>-1.24</v>
          </cell>
          <cell r="AJ40">
            <v>-1.24</v>
          </cell>
          <cell r="AK40">
            <v>-1.24</v>
          </cell>
          <cell r="AM40">
            <v>-1.24</v>
          </cell>
          <cell r="AN40">
            <v>-1.24</v>
          </cell>
          <cell r="AO40">
            <v>-1.24</v>
          </cell>
          <cell r="AP40">
            <v>-1.24</v>
          </cell>
          <cell r="AQ40">
            <v>-1.24</v>
          </cell>
          <cell r="AR40">
            <v>-1.24</v>
          </cell>
          <cell r="AT40">
            <v>-1.24</v>
          </cell>
          <cell r="AU40">
            <v>-1.24</v>
          </cell>
          <cell r="AV40">
            <v>-1.24</v>
          </cell>
          <cell r="AW40">
            <v>-1.24</v>
          </cell>
          <cell r="AX40">
            <v>-1.24</v>
          </cell>
          <cell r="AY40">
            <v>-1.24</v>
          </cell>
          <cell r="BA40">
            <v>-1.24</v>
          </cell>
          <cell r="BB40">
            <v>-1.24</v>
          </cell>
          <cell r="BC40">
            <v>-1.24</v>
          </cell>
          <cell r="BD40">
            <v>-1.24</v>
          </cell>
          <cell r="BE40">
            <v>-1.24</v>
          </cell>
          <cell r="BF40">
            <v>-1.24</v>
          </cell>
          <cell r="BH40">
            <v>-1.24</v>
          </cell>
          <cell r="BI40">
            <v>-1.24</v>
          </cell>
          <cell r="BJ40">
            <v>-1.24</v>
          </cell>
          <cell r="BK40">
            <v>-1.24</v>
          </cell>
          <cell r="BL40">
            <v>-1.24</v>
          </cell>
          <cell r="BM40">
            <v>-1.24</v>
          </cell>
          <cell r="BO40">
            <v>-1.24</v>
          </cell>
          <cell r="BP40">
            <v>-1.24</v>
          </cell>
          <cell r="BQ40">
            <v>-1.24</v>
          </cell>
          <cell r="BR40">
            <v>-1.24</v>
          </cell>
          <cell r="BS40">
            <v>-1.24</v>
          </cell>
          <cell r="BT40">
            <v>-1.24</v>
          </cell>
          <cell r="BV40">
            <v>-1.24</v>
          </cell>
          <cell r="BW40">
            <v>-1.24</v>
          </cell>
          <cell r="BX40">
            <v>-1.24</v>
          </cell>
          <cell r="BY40">
            <v>-1.24</v>
          </cell>
          <cell r="BZ40">
            <v>-1.24</v>
          </cell>
          <cell r="CA40">
            <v>-1.24</v>
          </cell>
          <cell r="CC40">
            <v>-1.24</v>
          </cell>
          <cell r="CD40">
            <v>-1.24</v>
          </cell>
          <cell r="CE40">
            <v>-1.24</v>
          </cell>
          <cell r="CF40">
            <v>-1.24</v>
          </cell>
          <cell r="CG40">
            <v>-1.24</v>
          </cell>
          <cell r="CH40">
            <v>-1.24</v>
          </cell>
          <cell r="CJ40">
            <v>-1.24</v>
          </cell>
          <cell r="CK40">
            <v>-1.24</v>
          </cell>
          <cell r="CL40">
            <v>-1.24</v>
          </cell>
          <cell r="CM40">
            <v>-1.24</v>
          </cell>
          <cell r="CN40">
            <v>-1.24</v>
          </cell>
          <cell r="CO40">
            <v>-1.24</v>
          </cell>
          <cell r="CQ40">
            <v>-1.24</v>
          </cell>
          <cell r="CR40">
            <v>-1.24</v>
          </cell>
          <cell r="CS40">
            <v>-1.24</v>
          </cell>
          <cell r="CT40">
            <v>-1.24</v>
          </cell>
          <cell r="CU40">
            <v>-1.24</v>
          </cell>
          <cell r="CV40">
            <v>-1.24</v>
          </cell>
          <cell r="CX40">
            <v>-1.24</v>
          </cell>
          <cell r="CY40">
            <v>-1.24</v>
          </cell>
          <cell r="CZ40">
            <v>-1.24</v>
          </cell>
          <cell r="DA40">
            <v>-1.24</v>
          </cell>
          <cell r="DB40">
            <v>-1.24</v>
          </cell>
          <cell r="DC40">
            <v>-1.24</v>
          </cell>
          <cell r="DE40">
            <v>-1.24</v>
          </cell>
          <cell r="DF40">
            <v>-1.24</v>
          </cell>
          <cell r="DG40">
            <v>-1.24</v>
          </cell>
          <cell r="DH40">
            <v>-1.24</v>
          </cell>
          <cell r="DI40">
            <v>-1.24</v>
          </cell>
          <cell r="DJ40">
            <v>-1.24</v>
          </cell>
          <cell r="DL40">
            <v>-1.24</v>
          </cell>
          <cell r="DM40">
            <v>0</v>
          </cell>
          <cell r="DN40">
            <v>0</v>
          </cell>
          <cell r="DO40">
            <v>0</v>
          </cell>
          <cell r="DP40">
            <v>0</v>
          </cell>
          <cell r="DQ40">
            <v>0</v>
          </cell>
          <cell r="DS40">
            <v>0</v>
          </cell>
          <cell r="DT40">
            <v>0</v>
          </cell>
          <cell r="DU40">
            <v>0</v>
          </cell>
          <cell r="DV40">
            <v>0</v>
          </cell>
          <cell r="DW40">
            <v>0</v>
          </cell>
          <cell r="DX40">
            <v>0</v>
          </cell>
          <cell r="DZ40">
            <v>0</v>
          </cell>
          <cell r="EA40">
            <v>0</v>
          </cell>
          <cell r="EB40">
            <v>0</v>
          </cell>
          <cell r="EC40">
            <v>0</v>
          </cell>
          <cell r="ED40">
            <v>0</v>
          </cell>
          <cell r="EE40">
            <v>0</v>
          </cell>
          <cell r="EG40">
            <v>0</v>
          </cell>
          <cell r="EH40">
            <v>0</v>
          </cell>
          <cell r="EI40">
            <v>0</v>
          </cell>
          <cell r="EJ40">
            <v>0</v>
          </cell>
          <cell r="EK40">
            <v>0</v>
          </cell>
          <cell r="EL40">
            <v>0</v>
          </cell>
          <cell r="EN40">
            <v>0</v>
          </cell>
          <cell r="EO40">
            <v>0</v>
          </cell>
          <cell r="EP40">
            <v>0</v>
          </cell>
          <cell r="EQ40">
            <v>0</v>
          </cell>
          <cell r="ER40">
            <v>0</v>
          </cell>
          <cell r="ES40">
            <v>0</v>
          </cell>
          <cell r="EU40">
            <v>0</v>
          </cell>
          <cell r="EV40">
            <v>0</v>
          </cell>
          <cell r="EW40">
            <v>0</v>
          </cell>
          <cell r="EX40">
            <v>0</v>
          </cell>
          <cell r="EY40">
            <v>0</v>
          </cell>
          <cell r="EZ40">
            <v>0</v>
          </cell>
          <cell r="FB40">
            <v>0</v>
          </cell>
          <cell r="FC40">
            <v>0</v>
          </cell>
          <cell r="FD40">
            <v>0</v>
          </cell>
          <cell r="FE40">
            <v>0</v>
          </cell>
          <cell r="FF40">
            <v>0</v>
          </cell>
          <cell r="FG40">
            <v>0</v>
          </cell>
          <cell r="FI40">
            <v>0</v>
          </cell>
          <cell r="FJ40">
            <v>0</v>
          </cell>
          <cell r="FK40">
            <v>0</v>
          </cell>
          <cell r="FL40">
            <v>0</v>
          </cell>
          <cell r="FM40">
            <v>0</v>
          </cell>
          <cell r="FN40">
            <v>0</v>
          </cell>
          <cell r="FP40">
            <v>0</v>
          </cell>
          <cell r="FQ40">
            <v>0</v>
          </cell>
          <cell r="FR40">
            <v>0</v>
          </cell>
          <cell r="FS40">
            <v>0</v>
          </cell>
          <cell r="FT40">
            <v>0</v>
          </cell>
          <cell r="FU40">
            <v>0</v>
          </cell>
          <cell r="FW40">
            <v>0</v>
          </cell>
          <cell r="FX40">
            <v>0</v>
          </cell>
          <cell r="FY40">
            <v>0</v>
          </cell>
          <cell r="FZ40">
            <v>0</v>
          </cell>
          <cell r="GA40">
            <v>0</v>
          </cell>
          <cell r="GB40">
            <v>0</v>
          </cell>
          <cell r="GD40">
            <v>0</v>
          </cell>
          <cell r="GE40">
            <v>0</v>
          </cell>
          <cell r="GF40">
            <v>0</v>
          </cell>
          <cell r="GG40">
            <v>0</v>
          </cell>
          <cell r="GH40">
            <v>0</v>
          </cell>
          <cell r="GI40">
            <v>0</v>
          </cell>
          <cell r="GK40">
            <v>0</v>
          </cell>
          <cell r="GL40">
            <v>0</v>
          </cell>
          <cell r="GM40">
            <v>0</v>
          </cell>
          <cell r="GN40">
            <v>0</v>
          </cell>
          <cell r="GO40">
            <v>0</v>
          </cell>
          <cell r="GP40">
            <v>0</v>
          </cell>
          <cell r="GR40">
            <v>0</v>
          </cell>
          <cell r="GS40">
            <v>0</v>
          </cell>
          <cell r="GT40">
            <v>0</v>
          </cell>
          <cell r="GU40">
            <v>0</v>
          </cell>
          <cell r="GV40">
            <v>0</v>
          </cell>
          <cell r="GW40">
            <v>0</v>
          </cell>
          <cell r="GY40">
            <v>0</v>
          </cell>
          <cell r="GZ40">
            <v>0</v>
          </cell>
          <cell r="HA40">
            <v>0</v>
          </cell>
          <cell r="HB40">
            <v>0</v>
          </cell>
          <cell r="HC40">
            <v>0</v>
          </cell>
          <cell r="HD40">
            <v>0</v>
          </cell>
          <cell r="HF40">
            <v>0</v>
          </cell>
          <cell r="HG40">
            <v>0</v>
          </cell>
          <cell r="HH40">
            <v>0</v>
          </cell>
          <cell r="HI40">
            <v>0</v>
          </cell>
          <cell r="HJ40">
            <v>0</v>
          </cell>
          <cell r="HK40">
            <v>0</v>
          </cell>
          <cell r="HM40">
            <v>0</v>
          </cell>
          <cell r="HN40">
            <v>0</v>
          </cell>
          <cell r="HO40">
            <v>0</v>
          </cell>
          <cell r="HP40">
            <v>0</v>
          </cell>
          <cell r="HQ40">
            <v>0</v>
          </cell>
          <cell r="HR40">
            <v>0</v>
          </cell>
          <cell r="HT40">
            <v>0</v>
          </cell>
          <cell r="HU40">
            <v>0</v>
          </cell>
          <cell r="HV40">
            <v>0</v>
          </cell>
          <cell r="HW40">
            <v>0</v>
          </cell>
          <cell r="HX40">
            <v>0</v>
          </cell>
          <cell r="HY40">
            <v>0</v>
          </cell>
          <cell r="IA40">
            <v>0</v>
          </cell>
          <cell r="IB40">
            <v>0</v>
          </cell>
          <cell r="IC40">
            <v>0</v>
          </cell>
          <cell r="ID40">
            <v>0</v>
          </cell>
          <cell r="IE40">
            <v>0</v>
          </cell>
          <cell r="IF40">
            <v>0</v>
          </cell>
          <cell r="IH40">
            <v>0</v>
          </cell>
          <cell r="II40">
            <v>0</v>
          </cell>
          <cell r="IJ40">
            <v>0</v>
          </cell>
          <cell r="IK40">
            <v>0</v>
          </cell>
          <cell r="IL40">
            <v>0</v>
          </cell>
          <cell r="IM40">
            <v>0</v>
          </cell>
          <cell r="IO40">
            <v>0</v>
          </cell>
          <cell r="IP40">
            <v>0</v>
          </cell>
          <cell r="IQ40">
            <v>0</v>
          </cell>
          <cell r="IR40">
            <v>0</v>
          </cell>
          <cell r="IS40">
            <v>0</v>
          </cell>
          <cell r="IT40">
            <v>0</v>
          </cell>
        </row>
        <row r="41">
          <cell r="A41" t="str">
            <v>IRMA Cap Credit</v>
          </cell>
          <cell r="D41">
            <v>0</v>
          </cell>
          <cell r="E41">
            <v>0</v>
          </cell>
          <cell r="F41">
            <v>0</v>
          </cell>
          <cell r="G41">
            <v>0</v>
          </cell>
          <cell r="H41">
            <v>0</v>
          </cell>
          <cell r="I41">
            <v>0</v>
          </cell>
          <cell r="K41">
            <v>0</v>
          </cell>
          <cell r="L41">
            <v>0</v>
          </cell>
          <cell r="M41">
            <v>0</v>
          </cell>
          <cell r="N41">
            <v>0</v>
          </cell>
          <cell r="O41">
            <v>0</v>
          </cell>
          <cell r="P41">
            <v>0</v>
          </cell>
          <cell r="R41">
            <v>0</v>
          </cell>
          <cell r="S41">
            <v>0</v>
          </cell>
          <cell r="T41">
            <v>0</v>
          </cell>
          <cell r="U41">
            <v>0</v>
          </cell>
          <cell r="V41">
            <v>0</v>
          </cell>
          <cell r="W41">
            <v>0</v>
          </cell>
          <cell r="Y41">
            <v>0</v>
          </cell>
          <cell r="Z41">
            <v>0</v>
          </cell>
          <cell r="AA41">
            <v>0</v>
          </cell>
          <cell r="AB41">
            <v>0</v>
          </cell>
          <cell r="AC41">
            <v>0</v>
          </cell>
          <cell r="AD41">
            <v>0</v>
          </cell>
          <cell r="AF41">
            <v>0</v>
          </cell>
          <cell r="AG41">
            <v>0</v>
          </cell>
          <cell r="AH41">
            <v>0</v>
          </cell>
          <cell r="AI41">
            <v>0</v>
          </cell>
          <cell r="AJ41">
            <v>0</v>
          </cell>
          <cell r="AK41">
            <v>0</v>
          </cell>
          <cell r="AM41">
            <v>0</v>
          </cell>
          <cell r="AN41">
            <v>0</v>
          </cell>
          <cell r="AO41">
            <v>0</v>
          </cell>
          <cell r="AP41">
            <v>0</v>
          </cell>
          <cell r="AQ41">
            <v>0</v>
          </cell>
          <cell r="AR41">
            <v>0</v>
          </cell>
          <cell r="AT41">
            <v>0</v>
          </cell>
          <cell r="AU41">
            <v>0</v>
          </cell>
          <cell r="AV41">
            <v>0</v>
          </cell>
          <cell r="AW41">
            <v>0</v>
          </cell>
          <cell r="AX41">
            <v>0</v>
          </cell>
          <cell r="AY41">
            <v>0</v>
          </cell>
          <cell r="BA41">
            <v>0</v>
          </cell>
          <cell r="BB41">
            <v>0</v>
          </cell>
          <cell r="BC41">
            <v>0</v>
          </cell>
          <cell r="BD41">
            <v>0</v>
          </cell>
          <cell r="BE41">
            <v>0</v>
          </cell>
          <cell r="BF41">
            <v>0</v>
          </cell>
          <cell r="BH41">
            <v>0</v>
          </cell>
          <cell r="BI41">
            <v>0</v>
          </cell>
          <cell r="BJ41">
            <v>0</v>
          </cell>
          <cell r="BK41">
            <v>0</v>
          </cell>
          <cell r="BL41">
            <v>0</v>
          </cell>
          <cell r="BM41">
            <v>0</v>
          </cell>
          <cell r="BO41">
            <v>0</v>
          </cell>
          <cell r="BP41">
            <v>0</v>
          </cell>
          <cell r="BQ41">
            <v>0</v>
          </cell>
          <cell r="BR41">
            <v>0</v>
          </cell>
          <cell r="BS41">
            <v>0</v>
          </cell>
          <cell r="BT41">
            <v>0</v>
          </cell>
          <cell r="BV41">
            <v>0</v>
          </cell>
          <cell r="BW41">
            <v>0</v>
          </cell>
          <cell r="BX41">
            <v>0</v>
          </cell>
          <cell r="BY41">
            <v>0</v>
          </cell>
          <cell r="BZ41">
            <v>0</v>
          </cell>
          <cell r="CA41">
            <v>0</v>
          </cell>
          <cell r="CC41">
            <v>0</v>
          </cell>
          <cell r="CD41">
            <v>0</v>
          </cell>
          <cell r="CE41">
            <v>0</v>
          </cell>
          <cell r="CF41">
            <v>0</v>
          </cell>
          <cell r="CG41">
            <v>0</v>
          </cell>
          <cell r="CH41">
            <v>0</v>
          </cell>
          <cell r="CJ41">
            <v>0</v>
          </cell>
          <cell r="CK41">
            <v>0</v>
          </cell>
          <cell r="CL41">
            <v>0</v>
          </cell>
          <cell r="CM41">
            <v>0</v>
          </cell>
          <cell r="CN41">
            <v>0</v>
          </cell>
          <cell r="CO41">
            <v>0</v>
          </cell>
          <cell r="CQ41">
            <v>0</v>
          </cell>
          <cell r="CR41">
            <v>0</v>
          </cell>
          <cell r="CS41">
            <v>0</v>
          </cell>
          <cell r="CT41">
            <v>0</v>
          </cell>
          <cell r="CU41">
            <v>0</v>
          </cell>
          <cell r="CV41">
            <v>0</v>
          </cell>
          <cell r="CX41">
            <v>0</v>
          </cell>
          <cell r="CY41">
            <v>0</v>
          </cell>
          <cell r="CZ41">
            <v>0</v>
          </cell>
          <cell r="DA41">
            <v>0</v>
          </cell>
          <cell r="DB41">
            <v>0</v>
          </cell>
          <cell r="DC41">
            <v>0</v>
          </cell>
          <cell r="DE41">
            <v>0</v>
          </cell>
          <cell r="DF41">
            <v>0</v>
          </cell>
          <cell r="DG41">
            <v>0</v>
          </cell>
          <cell r="DH41">
            <v>0</v>
          </cell>
          <cell r="DI41">
            <v>0</v>
          </cell>
          <cell r="DJ41">
            <v>0</v>
          </cell>
          <cell r="DL41">
            <v>0</v>
          </cell>
          <cell r="DM41">
            <v>0</v>
          </cell>
          <cell r="DN41">
            <v>0</v>
          </cell>
          <cell r="DO41">
            <v>0</v>
          </cell>
          <cell r="DP41">
            <v>0</v>
          </cell>
          <cell r="DQ41">
            <v>0</v>
          </cell>
          <cell r="DS41">
            <v>0</v>
          </cell>
          <cell r="DT41">
            <v>0</v>
          </cell>
          <cell r="DU41">
            <v>0</v>
          </cell>
          <cell r="DV41">
            <v>0</v>
          </cell>
          <cell r="DW41">
            <v>0</v>
          </cell>
          <cell r="DX41">
            <v>0</v>
          </cell>
          <cell r="DZ41">
            <v>0</v>
          </cell>
          <cell r="EA41">
            <v>0</v>
          </cell>
          <cell r="EB41">
            <v>0</v>
          </cell>
          <cell r="EC41">
            <v>0</v>
          </cell>
          <cell r="ED41">
            <v>0</v>
          </cell>
          <cell r="EE41">
            <v>0</v>
          </cell>
          <cell r="EG41">
            <v>0</v>
          </cell>
          <cell r="EH41">
            <v>0</v>
          </cell>
          <cell r="EI41">
            <v>0</v>
          </cell>
          <cell r="EJ41">
            <v>0</v>
          </cell>
          <cell r="EK41">
            <v>0</v>
          </cell>
          <cell r="EL41">
            <v>0</v>
          </cell>
          <cell r="EN41">
            <v>0</v>
          </cell>
          <cell r="EO41">
            <v>0</v>
          </cell>
          <cell r="EP41">
            <v>0</v>
          </cell>
          <cell r="EQ41">
            <v>0</v>
          </cell>
          <cell r="ER41">
            <v>0</v>
          </cell>
          <cell r="ES41">
            <v>0</v>
          </cell>
          <cell r="EU41">
            <v>-5.83</v>
          </cell>
          <cell r="EV41">
            <v>-5.83</v>
          </cell>
          <cell r="EW41">
            <v>-5.83</v>
          </cell>
          <cell r="EX41">
            <v>-5.83</v>
          </cell>
          <cell r="EY41">
            <v>-5.83</v>
          </cell>
          <cell r="EZ41">
            <v>-5.83</v>
          </cell>
          <cell r="FB41">
            <v>-5.83</v>
          </cell>
          <cell r="FC41">
            <v>-5.83</v>
          </cell>
          <cell r="FD41">
            <v>-5.83</v>
          </cell>
          <cell r="FE41">
            <v>-5.83</v>
          </cell>
          <cell r="FF41">
            <v>-5.83</v>
          </cell>
          <cell r="FG41">
            <v>-5.83</v>
          </cell>
          <cell r="FI41">
            <v>-5.83</v>
          </cell>
          <cell r="FJ41">
            <v>-5.83</v>
          </cell>
          <cell r="FK41">
            <v>-5.83</v>
          </cell>
          <cell r="FL41">
            <v>-5.83</v>
          </cell>
          <cell r="FM41">
            <v>-5.83</v>
          </cell>
          <cell r="FN41">
            <v>-5.83</v>
          </cell>
          <cell r="FP41">
            <v>-5.83</v>
          </cell>
          <cell r="FQ41">
            <v>-5.83</v>
          </cell>
          <cell r="FR41">
            <v>-5.83</v>
          </cell>
          <cell r="FS41">
            <v>-5.83</v>
          </cell>
          <cell r="FT41">
            <v>-5.83</v>
          </cell>
          <cell r="FU41">
            <v>-5.83</v>
          </cell>
          <cell r="FW41">
            <v>-5.83</v>
          </cell>
          <cell r="FX41">
            <v>-5.83</v>
          </cell>
          <cell r="FY41">
            <v>-5.83</v>
          </cell>
          <cell r="FZ41">
            <v>-5.83</v>
          </cell>
          <cell r="GA41">
            <v>-5.83</v>
          </cell>
          <cell r="GB41">
            <v>-5.83</v>
          </cell>
          <cell r="GD41">
            <v>-5.83</v>
          </cell>
          <cell r="GE41">
            <v>-5.83</v>
          </cell>
          <cell r="GF41">
            <v>-5.83</v>
          </cell>
          <cell r="GG41">
            <v>-5.83</v>
          </cell>
          <cell r="GH41">
            <v>-5.83</v>
          </cell>
          <cell r="GI41">
            <v>-5.83</v>
          </cell>
          <cell r="GK41">
            <v>-5.83</v>
          </cell>
          <cell r="GL41">
            <v>-5.83</v>
          </cell>
          <cell r="GM41">
            <v>-5.83</v>
          </cell>
          <cell r="GN41">
            <v>-5.83</v>
          </cell>
          <cell r="GO41">
            <v>-5.83</v>
          </cell>
          <cell r="GP41">
            <v>-5.83</v>
          </cell>
          <cell r="GR41">
            <v>-5.83</v>
          </cell>
          <cell r="GS41">
            <v>-5.83</v>
          </cell>
          <cell r="GT41">
            <v>-5.83</v>
          </cell>
          <cell r="GU41">
            <v>-5.83</v>
          </cell>
          <cell r="GV41">
            <v>-5.83</v>
          </cell>
          <cell r="GW41">
            <v>-5.83</v>
          </cell>
          <cell r="GY41">
            <v>-5.83</v>
          </cell>
          <cell r="GZ41">
            <v>-5.83</v>
          </cell>
          <cell r="HA41">
            <v>-5.83</v>
          </cell>
          <cell r="HB41">
            <v>-5.83</v>
          </cell>
          <cell r="HC41">
            <v>-5.83</v>
          </cell>
          <cell r="HD41">
            <v>-5.83</v>
          </cell>
          <cell r="HF41">
            <v>-5.83</v>
          </cell>
          <cell r="HG41">
            <v>-5.83</v>
          </cell>
          <cell r="HH41">
            <v>-5.83</v>
          </cell>
          <cell r="HI41">
            <v>-5.83</v>
          </cell>
          <cell r="HJ41">
            <v>-5.83</v>
          </cell>
          <cell r="HK41">
            <v>-5.83</v>
          </cell>
          <cell r="HM41">
            <v>-5.83</v>
          </cell>
          <cell r="HN41">
            <v>-5.83</v>
          </cell>
          <cell r="HO41">
            <v>-5.83</v>
          </cell>
          <cell r="HP41">
            <v>-5.83</v>
          </cell>
          <cell r="HQ41">
            <v>-5.83</v>
          </cell>
          <cell r="HR41">
            <v>-5.83</v>
          </cell>
          <cell r="HT41">
            <v>-5.83</v>
          </cell>
          <cell r="HU41">
            <v>-5.83</v>
          </cell>
          <cell r="HV41">
            <v>-5.83</v>
          </cell>
          <cell r="HW41">
            <v>-5.83</v>
          </cell>
          <cell r="HX41">
            <v>-5.83</v>
          </cell>
          <cell r="HY41">
            <v>-5.83</v>
          </cell>
          <cell r="IA41">
            <v>0</v>
          </cell>
          <cell r="IB41">
            <v>0</v>
          </cell>
          <cell r="IC41">
            <v>0</v>
          </cell>
          <cell r="ID41">
            <v>0</v>
          </cell>
          <cell r="IE41">
            <v>0</v>
          </cell>
          <cell r="IF41">
            <v>0</v>
          </cell>
          <cell r="IH41">
            <v>0</v>
          </cell>
          <cell r="II41">
            <v>0</v>
          </cell>
          <cell r="IJ41">
            <v>0</v>
          </cell>
          <cell r="IK41">
            <v>0</v>
          </cell>
          <cell r="IL41">
            <v>0</v>
          </cell>
          <cell r="IM41">
            <v>0</v>
          </cell>
          <cell r="IO41">
            <v>0</v>
          </cell>
          <cell r="IP41">
            <v>0</v>
          </cell>
          <cell r="IQ41">
            <v>0</v>
          </cell>
          <cell r="IR41">
            <v>0</v>
          </cell>
          <cell r="IS41">
            <v>0</v>
          </cell>
          <cell r="IT41">
            <v>0</v>
          </cell>
        </row>
        <row r="42">
          <cell r="A42" t="str">
            <v>General Balancing Account</v>
          </cell>
          <cell r="D42">
            <v>0</v>
          </cell>
          <cell r="E42">
            <v>0</v>
          </cell>
          <cell r="F42">
            <v>0</v>
          </cell>
          <cell r="G42">
            <v>0</v>
          </cell>
          <cell r="H42">
            <v>0</v>
          </cell>
          <cell r="I42">
            <v>0</v>
          </cell>
          <cell r="K42">
            <v>0</v>
          </cell>
          <cell r="L42">
            <v>0</v>
          </cell>
          <cell r="M42">
            <v>0</v>
          </cell>
          <cell r="N42">
            <v>0</v>
          </cell>
          <cell r="O42">
            <v>0</v>
          </cell>
          <cell r="P42">
            <v>0</v>
          </cell>
          <cell r="R42">
            <v>0</v>
          </cell>
          <cell r="S42">
            <v>0</v>
          </cell>
          <cell r="T42">
            <v>0</v>
          </cell>
          <cell r="U42">
            <v>0</v>
          </cell>
          <cell r="V42">
            <v>0</v>
          </cell>
          <cell r="W42">
            <v>0</v>
          </cell>
          <cell r="Y42">
            <v>0</v>
          </cell>
          <cell r="Z42">
            <v>0</v>
          </cell>
          <cell r="AA42">
            <v>0</v>
          </cell>
          <cell r="AB42">
            <v>0</v>
          </cell>
          <cell r="AC42">
            <v>0</v>
          </cell>
          <cell r="AD42">
            <v>0</v>
          </cell>
          <cell r="AF42">
            <v>0</v>
          </cell>
          <cell r="AG42">
            <v>0</v>
          </cell>
          <cell r="AH42">
            <v>0</v>
          </cell>
          <cell r="AI42">
            <v>0</v>
          </cell>
          <cell r="AJ42">
            <v>0</v>
          </cell>
          <cell r="AK42">
            <v>0</v>
          </cell>
          <cell r="AM42">
            <v>0</v>
          </cell>
          <cell r="AN42">
            <v>0</v>
          </cell>
          <cell r="AO42">
            <v>0</v>
          </cell>
          <cell r="AP42">
            <v>0</v>
          </cell>
          <cell r="AQ42">
            <v>0</v>
          </cell>
          <cell r="AR42">
            <v>0</v>
          </cell>
          <cell r="AT42">
            <v>0</v>
          </cell>
          <cell r="AU42">
            <v>0</v>
          </cell>
          <cell r="AV42">
            <v>0</v>
          </cell>
          <cell r="AW42">
            <v>0</v>
          </cell>
          <cell r="AX42">
            <v>0</v>
          </cell>
          <cell r="AY42">
            <v>0</v>
          </cell>
          <cell r="BA42">
            <v>0</v>
          </cell>
          <cell r="BB42">
            <v>0</v>
          </cell>
          <cell r="BC42">
            <v>0</v>
          </cell>
          <cell r="BD42">
            <v>0</v>
          </cell>
          <cell r="BE42">
            <v>0</v>
          </cell>
          <cell r="BF42">
            <v>0</v>
          </cell>
          <cell r="BH42">
            <v>0</v>
          </cell>
          <cell r="BI42">
            <v>0</v>
          </cell>
          <cell r="BJ42">
            <v>0</v>
          </cell>
          <cell r="BK42">
            <v>0</v>
          </cell>
          <cell r="BL42">
            <v>0</v>
          </cell>
          <cell r="BM42">
            <v>0</v>
          </cell>
          <cell r="BO42">
            <v>0</v>
          </cell>
          <cell r="BP42">
            <v>0</v>
          </cell>
          <cell r="BQ42">
            <v>0</v>
          </cell>
          <cell r="BR42">
            <v>0</v>
          </cell>
          <cell r="BS42">
            <v>0</v>
          </cell>
          <cell r="BT42">
            <v>0</v>
          </cell>
          <cell r="BV42">
            <v>0</v>
          </cell>
          <cell r="BW42">
            <v>0</v>
          </cell>
          <cell r="BX42">
            <v>0</v>
          </cell>
          <cell r="BY42">
            <v>0</v>
          </cell>
          <cell r="BZ42">
            <v>0</v>
          </cell>
          <cell r="CA42">
            <v>0</v>
          </cell>
          <cell r="CC42">
            <v>0</v>
          </cell>
          <cell r="CD42">
            <v>0</v>
          </cell>
          <cell r="CE42">
            <v>0</v>
          </cell>
          <cell r="CF42">
            <v>0</v>
          </cell>
          <cell r="CG42">
            <v>0</v>
          </cell>
          <cell r="CH42">
            <v>0</v>
          </cell>
          <cell r="CJ42">
            <v>0</v>
          </cell>
          <cell r="CK42">
            <v>0</v>
          </cell>
          <cell r="CL42">
            <v>0</v>
          </cell>
          <cell r="CM42">
            <v>0</v>
          </cell>
          <cell r="CN42">
            <v>0</v>
          </cell>
          <cell r="CO42">
            <v>0</v>
          </cell>
          <cell r="CQ42">
            <v>0</v>
          </cell>
          <cell r="CR42">
            <v>0</v>
          </cell>
          <cell r="CS42">
            <v>0</v>
          </cell>
          <cell r="CT42">
            <v>0</v>
          </cell>
          <cell r="CU42">
            <v>0</v>
          </cell>
          <cell r="CV42">
            <v>0</v>
          </cell>
          <cell r="CX42">
            <v>0</v>
          </cell>
          <cell r="CY42">
            <v>0</v>
          </cell>
          <cell r="CZ42">
            <v>0</v>
          </cell>
          <cell r="DA42">
            <v>0</v>
          </cell>
          <cell r="DB42">
            <v>0</v>
          </cell>
          <cell r="DC42">
            <v>0</v>
          </cell>
          <cell r="DE42">
            <v>0</v>
          </cell>
          <cell r="DF42">
            <v>0</v>
          </cell>
          <cell r="DG42">
            <v>0</v>
          </cell>
          <cell r="DH42">
            <v>0</v>
          </cell>
          <cell r="DI42">
            <v>0</v>
          </cell>
          <cell r="DJ42">
            <v>0</v>
          </cell>
          <cell r="DL42">
            <v>0</v>
          </cell>
          <cell r="DM42">
            <v>0</v>
          </cell>
          <cell r="DN42">
            <v>0</v>
          </cell>
          <cell r="DO42">
            <v>0</v>
          </cell>
          <cell r="DP42">
            <v>0</v>
          </cell>
          <cell r="DQ42">
            <v>0</v>
          </cell>
          <cell r="DS42">
            <v>0</v>
          </cell>
          <cell r="DT42">
            <v>0</v>
          </cell>
          <cell r="DU42">
            <v>0</v>
          </cell>
          <cell r="DV42">
            <v>0</v>
          </cell>
          <cell r="DW42">
            <v>0</v>
          </cell>
          <cell r="DX42">
            <v>0</v>
          </cell>
          <cell r="DZ42">
            <v>0</v>
          </cell>
          <cell r="EA42">
            <v>0</v>
          </cell>
          <cell r="EB42">
            <v>0</v>
          </cell>
          <cell r="EC42">
            <v>0</v>
          </cell>
          <cell r="ED42">
            <v>0</v>
          </cell>
          <cell r="EE42">
            <v>0</v>
          </cell>
          <cell r="EG42">
            <v>0</v>
          </cell>
          <cell r="EH42">
            <v>0</v>
          </cell>
          <cell r="EI42">
            <v>0</v>
          </cell>
          <cell r="EJ42">
            <v>0</v>
          </cell>
          <cell r="EK42">
            <v>0</v>
          </cell>
          <cell r="EL42">
            <v>0</v>
          </cell>
          <cell r="EN42">
            <v>0</v>
          </cell>
          <cell r="EO42">
            <v>0</v>
          </cell>
          <cell r="EP42">
            <v>0</v>
          </cell>
          <cell r="EQ42">
            <v>0</v>
          </cell>
          <cell r="ER42">
            <v>0</v>
          </cell>
          <cell r="ES42">
            <v>0</v>
          </cell>
          <cell r="EU42">
            <v>2.2000000000000001E-3</v>
          </cell>
          <cell r="EV42">
            <v>2.2000000000000001E-3</v>
          </cell>
          <cell r="EW42">
            <v>2.2000000000000001E-3</v>
          </cell>
          <cell r="EX42">
            <v>2.2000000000000001E-3</v>
          </cell>
          <cell r="EY42">
            <v>2.2000000000000001E-3</v>
          </cell>
          <cell r="EZ42">
            <v>2.2000000000000001E-3</v>
          </cell>
          <cell r="FB42">
            <v>2.2000000000000001E-3</v>
          </cell>
          <cell r="FC42">
            <v>2.2000000000000001E-3</v>
          </cell>
          <cell r="FD42">
            <v>2.2000000000000001E-3</v>
          </cell>
          <cell r="FE42">
            <v>2.2000000000000001E-3</v>
          </cell>
          <cell r="FF42">
            <v>2.2000000000000001E-3</v>
          </cell>
          <cell r="FG42">
            <v>2.2000000000000001E-3</v>
          </cell>
          <cell r="FI42">
            <v>2.2000000000000001E-3</v>
          </cell>
          <cell r="FJ42">
            <v>2.2000000000000001E-3</v>
          </cell>
          <cell r="FK42">
            <v>2.2000000000000001E-3</v>
          </cell>
          <cell r="FL42">
            <v>2.2000000000000001E-3</v>
          </cell>
          <cell r="FM42">
            <v>2.2000000000000001E-3</v>
          </cell>
          <cell r="FN42">
            <v>2.2000000000000001E-3</v>
          </cell>
          <cell r="FP42">
            <v>2.2000000000000001E-3</v>
          </cell>
          <cell r="FQ42">
            <v>2.2000000000000001E-3</v>
          </cell>
          <cell r="FR42">
            <v>2.2000000000000001E-3</v>
          </cell>
          <cell r="FS42">
            <v>2.2000000000000001E-3</v>
          </cell>
          <cell r="FT42">
            <v>2.2000000000000001E-3</v>
          </cell>
          <cell r="FU42">
            <v>2.2000000000000001E-3</v>
          </cell>
          <cell r="FW42">
            <v>2.2000000000000001E-3</v>
          </cell>
          <cell r="FX42">
            <v>2.2000000000000001E-3</v>
          </cell>
          <cell r="FY42">
            <v>2.2000000000000001E-3</v>
          </cell>
          <cell r="FZ42">
            <v>2.2000000000000001E-3</v>
          </cell>
          <cell r="GA42">
            <v>2.2000000000000001E-3</v>
          </cell>
          <cell r="GB42">
            <v>2.2000000000000001E-3</v>
          </cell>
          <cell r="GD42">
            <v>2.2000000000000001E-3</v>
          </cell>
          <cell r="GE42">
            <v>2.2000000000000001E-3</v>
          </cell>
          <cell r="GF42">
            <v>2.2000000000000001E-3</v>
          </cell>
          <cell r="GG42">
            <v>2.2000000000000001E-3</v>
          </cell>
          <cell r="GH42">
            <v>2.2000000000000001E-3</v>
          </cell>
          <cell r="GI42">
            <v>2.2000000000000001E-3</v>
          </cell>
          <cell r="GK42">
            <v>2.2000000000000001E-3</v>
          </cell>
          <cell r="GL42">
            <v>2.2000000000000001E-3</v>
          </cell>
          <cell r="GM42">
            <v>2.2000000000000001E-3</v>
          </cell>
          <cell r="GN42">
            <v>2.2000000000000001E-3</v>
          </cell>
          <cell r="GO42">
            <v>2.2000000000000001E-3</v>
          </cell>
          <cell r="GP42">
            <v>2.2000000000000001E-3</v>
          </cell>
          <cell r="GR42">
            <v>2.2000000000000001E-3</v>
          </cell>
          <cell r="GS42">
            <v>2.2000000000000001E-3</v>
          </cell>
          <cell r="GT42">
            <v>2.2000000000000001E-3</v>
          </cell>
          <cell r="GU42">
            <v>2.2000000000000001E-3</v>
          </cell>
          <cell r="GV42">
            <v>2.2000000000000001E-3</v>
          </cell>
          <cell r="GW42">
            <v>2.2000000000000001E-3</v>
          </cell>
          <cell r="GY42">
            <v>2.2000000000000001E-3</v>
          </cell>
          <cell r="GZ42">
            <v>2.2000000000000001E-3</v>
          </cell>
          <cell r="HA42">
            <v>2.2000000000000001E-3</v>
          </cell>
          <cell r="HB42">
            <v>2.2000000000000001E-3</v>
          </cell>
          <cell r="HC42">
            <v>2.2000000000000001E-3</v>
          </cell>
          <cell r="HD42">
            <v>2.2000000000000001E-3</v>
          </cell>
          <cell r="HF42">
            <v>2.2000000000000001E-3</v>
          </cell>
          <cell r="HG42">
            <v>2.2000000000000001E-3</v>
          </cell>
          <cell r="HH42">
            <v>2.2000000000000001E-3</v>
          </cell>
          <cell r="HI42">
            <v>2.2000000000000001E-3</v>
          </cell>
          <cell r="HJ42">
            <v>2.2000000000000001E-3</v>
          </cell>
          <cell r="HK42">
            <v>2.2000000000000001E-3</v>
          </cell>
          <cell r="HM42">
            <v>2.2000000000000001E-3</v>
          </cell>
          <cell r="HN42">
            <v>2.2000000000000001E-3</v>
          </cell>
          <cell r="HO42">
            <v>2.2000000000000001E-3</v>
          </cell>
          <cell r="HP42">
            <v>2.2000000000000001E-3</v>
          </cell>
          <cell r="HQ42">
            <v>2.2000000000000001E-3</v>
          </cell>
          <cell r="HR42">
            <v>2.2000000000000001E-3</v>
          </cell>
          <cell r="HT42">
            <v>2.2000000000000001E-3</v>
          </cell>
          <cell r="HU42">
            <v>2.2000000000000001E-3</v>
          </cell>
          <cell r="HV42">
            <v>2.2000000000000001E-3</v>
          </cell>
          <cell r="HW42">
            <v>2.2000000000000001E-3</v>
          </cell>
          <cell r="HX42">
            <v>2.2000000000000001E-3</v>
          </cell>
          <cell r="HY42">
            <v>2.2000000000000001E-3</v>
          </cell>
          <cell r="IA42">
            <v>0</v>
          </cell>
          <cell r="IB42">
            <v>0</v>
          </cell>
          <cell r="IC42">
            <v>0</v>
          </cell>
          <cell r="ID42">
            <v>0</v>
          </cell>
          <cell r="IE42">
            <v>0</v>
          </cell>
          <cell r="IF42">
            <v>0</v>
          </cell>
          <cell r="IH42">
            <v>0</v>
          </cell>
          <cell r="II42">
            <v>0</v>
          </cell>
          <cell r="IJ42">
            <v>0</v>
          </cell>
          <cell r="IK42">
            <v>0</v>
          </cell>
          <cell r="IL42">
            <v>0</v>
          </cell>
          <cell r="IM42">
            <v>0</v>
          </cell>
          <cell r="IO42">
            <v>0</v>
          </cell>
          <cell r="IP42">
            <v>0</v>
          </cell>
          <cell r="IQ42">
            <v>0</v>
          </cell>
          <cell r="IR42">
            <v>0</v>
          </cell>
          <cell r="IS42">
            <v>0</v>
          </cell>
          <cell r="IT42">
            <v>0</v>
          </cell>
        </row>
        <row r="43">
          <cell r="A43" t="str">
            <v>Lead Service Line</v>
          </cell>
          <cell r="D43">
            <v>0</v>
          </cell>
          <cell r="E43">
            <v>0</v>
          </cell>
          <cell r="F43">
            <v>0</v>
          </cell>
          <cell r="G43">
            <v>0</v>
          </cell>
          <cell r="H43">
            <v>0</v>
          </cell>
          <cell r="I43">
            <v>0</v>
          </cell>
          <cell r="K43">
            <v>0</v>
          </cell>
          <cell r="L43">
            <v>0</v>
          </cell>
          <cell r="M43">
            <v>0</v>
          </cell>
          <cell r="N43">
            <v>0</v>
          </cell>
          <cell r="O43">
            <v>0</v>
          </cell>
          <cell r="P43">
            <v>0</v>
          </cell>
          <cell r="R43">
            <v>0</v>
          </cell>
          <cell r="S43">
            <v>0</v>
          </cell>
          <cell r="T43">
            <v>0</v>
          </cell>
          <cell r="U43">
            <v>0</v>
          </cell>
          <cell r="V43">
            <v>0</v>
          </cell>
          <cell r="W43">
            <v>0</v>
          </cell>
          <cell r="Y43">
            <v>0</v>
          </cell>
          <cell r="Z43">
            <v>0</v>
          </cell>
          <cell r="AA43">
            <v>0</v>
          </cell>
          <cell r="AB43">
            <v>0</v>
          </cell>
          <cell r="AC43">
            <v>0</v>
          </cell>
          <cell r="AD43">
            <v>0</v>
          </cell>
          <cell r="AF43">
            <v>0</v>
          </cell>
          <cell r="AG43">
            <v>0</v>
          </cell>
          <cell r="AH43">
            <v>0</v>
          </cell>
          <cell r="AI43">
            <v>0</v>
          </cell>
          <cell r="AJ43">
            <v>0</v>
          </cell>
          <cell r="AK43">
            <v>0</v>
          </cell>
          <cell r="AM43">
            <v>0</v>
          </cell>
          <cell r="AN43">
            <v>0</v>
          </cell>
          <cell r="AO43">
            <v>0</v>
          </cell>
          <cell r="AP43">
            <v>0</v>
          </cell>
          <cell r="AQ43">
            <v>0</v>
          </cell>
          <cell r="AR43">
            <v>0</v>
          </cell>
          <cell r="AT43">
            <v>0</v>
          </cell>
          <cell r="AU43">
            <v>0</v>
          </cell>
          <cell r="AV43">
            <v>0</v>
          </cell>
          <cell r="AW43">
            <v>0</v>
          </cell>
          <cell r="AX43">
            <v>0</v>
          </cell>
          <cell r="AY43">
            <v>0</v>
          </cell>
          <cell r="BA43">
            <v>0</v>
          </cell>
          <cell r="BB43">
            <v>0</v>
          </cell>
          <cell r="BC43">
            <v>0</v>
          </cell>
          <cell r="BD43">
            <v>0</v>
          </cell>
          <cell r="BE43">
            <v>0</v>
          </cell>
          <cell r="BF43">
            <v>0</v>
          </cell>
          <cell r="BH43">
            <v>0</v>
          </cell>
          <cell r="BI43">
            <v>0</v>
          </cell>
          <cell r="BJ43">
            <v>0</v>
          </cell>
          <cell r="BK43">
            <v>0</v>
          </cell>
          <cell r="BL43">
            <v>0</v>
          </cell>
          <cell r="BM43">
            <v>0</v>
          </cell>
          <cell r="BO43">
            <v>0</v>
          </cell>
          <cell r="BP43">
            <v>0</v>
          </cell>
          <cell r="BQ43">
            <v>0</v>
          </cell>
          <cell r="BR43">
            <v>0</v>
          </cell>
          <cell r="BS43">
            <v>0</v>
          </cell>
          <cell r="BT43">
            <v>0</v>
          </cell>
          <cell r="BV43">
            <v>0</v>
          </cell>
          <cell r="BW43">
            <v>0</v>
          </cell>
          <cell r="BX43">
            <v>0</v>
          </cell>
          <cell r="BY43">
            <v>0</v>
          </cell>
          <cell r="BZ43">
            <v>0</v>
          </cell>
          <cell r="CA43">
            <v>0</v>
          </cell>
          <cell r="CC43">
            <v>0</v>
          </cell>
          <cell r="CD43">
            <v>0</v>
          </cell>
          <cell r="CE43">
            <v>0</v>
          </cell>
          <cell r="CF43">
            <v>0</v>
          </cell>
          <cell r="CG43">
            <v>0</v>
          </cell>
          <cell r="CH43">
            <v>0</v>
          </cell>
          <cell r="CJ43">
            <v>0</v>
          </cell>
          <cell r="CK43">
            <v>0</v>
          </cell>
          <cell r="CL43">
            <v>0</v>
          </cell>
          <cell r="CM43">
            <v>0</v>
          </cell>
          <cell r="CN43">
            <v>0</v>
          </cell>
          <cell r="CO43">
            <v>0</v>
          </cell>
          <cell r="CQ43">
            <v>0</v>
          </cell>
          <cell r="CR43">
            <v>0</v>
          </cell>
          <cell r="CS43">
            <v>0</v>
          </cell>
          <cell r="CT43">
            <v>0</v>
          </cell>
          <cell r="CU43">
            <v>0</v>
          </cell>
          <cell r="CV43">
            <v>0</v>
          </cell>
          <cell r="CX43">
            <v>0</v>
          </cell>
          <cell r="CY43">
            <v>0</v>
          </cell>
          <cell r="CZ43">
            <v>0</v>
          </cell>
          <cell r="DA43">
            <v>0</v>
          </cell>
          <cell r="DB43">
            <v>0</v>
          </cell>
          <cell r="DC43">
            <v>0</v>
          </cell>
          <cell r="DE43">
            <v>0</v>
          </cell>
          <cell r="DF43">
            <v>0</v>
          </cell>
          <cell r="DG43">
            <v>0</v>
          </cell>
          <cell r="DH43">
            <v>0</v>
          </cell>
          <cell r="DI43">
            <v>0</v>
          </cell>
          <cell r="DJ43">
            <v>0</v>
          </cell>
          <cell r="DL43">
            <v>0</v>
          </cell>
          <cell r="DM43">
            <v>0</v>
          </cell>
          <cell r="DN43">
            <v>0</v>
          </cell>
          <cell r="DO43">
            <v>0</v>
          </cell>
          <cell r="DP43">
            <v>0</v>
          </cell>
          <cell r="DQ43">
            <v>0</v>
          </cell>
          <cell r="DS43">
            <v>0</v>
          </cell>
          <cell r="DT43">
            <v>0</v>
          </cell>
          <cell r="DU43">
            <v>0</v>
          </cell>
          <cell r="DV43">
            <v>0</v>
          </cell>
          <cell r="DW43">
            <v>0</v>
          </cell>
          <cell r="DX43">
            <v>0</v>
          </cell>
          <cell r="DZ43">
            <v>0</v>
          </cell>
          <cell r="EA43">
            <v>0</v>
          </cell>
          <cell r="EB43">
            <v>0</v>
          </cell>
          <cell r="EC43">
            <v>0</v>
          </cell>
          <cell r="ED43">
            <v>0</v>
          </cell>
          <cell r="EE43">
            <v>0</v>
          </cell>
          <cell r="EG43">
            <v>0</v>
          </cell>
          <cell r="EH43">
            <v>0</v>
          </cell>
          <cell r="EI43">
            <v>0</v>
          </cell>
          <cell r="EJ43">
            <v>0</v>
          </cell>
          <cell r="EK43">
            <v>0</v>
          </cell>
          <cell r="EL43">
            <v>0</v>
          </cell>
          <cell r="EN43">
            <v>0</v>
          </cell>
          <cell r="EO43">
            <v>0</v>
          </cell>
          <cell r="EP43">
            <v>0</v>
          </cell>
          <cell r="EQ43">
            <v>0</v>
          </cell>
          <cell r="ER43">
            <v>0</v>
          </cell>
          <cell r="ES43">
            <v>0</v>
          </cell>
          <cell r="EU43">
            <v>2.5000000000000001E-3</v>
          </cell>
          <cell r="EV43">
            <v>2.5000000000000001E-3</v>
          </cell>
          <cell r="EW43">
            <v>2.5000000000000001E-3</v>
          </cell>
          <cell r="EX43">
            <v>2.5000000000000001E-3</v>
          </cell>
          <cell r="EY43">
            <v>2.5000000000000001E-3</v>
          </cell>
          <cell r="EZ43">
            <v>2.5000000000000001E-3</v>
          </cell>
          <cell r="FB43">
            <v>2.5000000000000001E-3</v>
          </cell>
          <cell r="FC43">
            <v>2.5000000000000001E-3</v>
          </cell>
          <cell r="FD43">
            <v>2.5000000000000001E-3</v>
          </cell>
          <cell r="FE43">
            <v>2.5000000000000001E-3</v>
          </cell>
          <cell r="FF43">
            <v>2.5000000000000001E-3</v>
          </cell>
          <cell r="FG43">
            <v>2.5000000000000001E-3</v>
          </cell>
          <cell r="FI43">
            <v>2.5000000000000001E-3</v>
          </cell>
          <cell r="FJ43">
            <v>2.5000000000000001E-3</v>
          </cell>
          <cell r="FK43">
            <v>2.5000000000000001E-3</v>
          </cell>
          <cell r="FL43">
            <v>2.5000000000000001E-3</v>
          </cell>
          <cell r="FM43">
            <v>2.5000000000000001E-3</v>
          </cell>
          <cell r="FN43">
            <v>2.5000000000000001E-3</v>
          </cell>
          <cell r="FP43">
            <v>2.5000000000000001E-3</v>
          </cell>
          <cell r="FQ43">
            <v>2.5000000000000001E-3</v>
          </cell>
          <cell r="FR43">
            <v>2.5000000000000001E-3</v>
          </cell>
          <cell r="FS43">
            <v>2.5000000000000001E-3</v>
          </cell>
          <cell r="FT43">
            <v>2.5000000000000001E-3</v>
          </cell>
          <cell r="FU43">
            <v>2.5000000000000001E-3</v>
          </cell>
          <cell r="FW43">
            <v>2.5000000000000001E-3</v>
          </cell>
          <cell r="FX43">
            <v>2.5000000000000001E-3</v>
          </cell>
          <cell r="FY43">
            <v>2.5000000000000001E-3</v>
          </cell>
          <cell r="FZ43">
            <v>2.5000000000000001E-3</v>
          </cell>
          <cell r="GA43">
            <v>2.5000000000000001E-3</v>
          </cell>
          <cell r="GB43">
            <v>2.5000000000000001E-3</v>
          </cell>
          <cell r="GD43">
            <v>2.5000000000000001E-3</v>
          </cell>
          <cell r="GE43">
            <v>2.5000000000000001E-3</v>
          </cell>
          <cell r="GF43">
            <v>2.5000000000000001E-3</v>
          </cell>
          <cell r="GG43">
            <v>2.5000000000000001E-3</v>
          </cell>
          <cell r="GH43">
            <v>2.5000000000000001E-3</v>
          </cell>
          <cell r="GI43">
            <v>2.5000000000000001E-3</v>
          </cell>
          <cell r="GK43">
            <v>2.5000000000000001E-3</v>
          </cell>
          <cell r="GL43">
            <v>2.5000000000000001E-3</v>
          </cell>
          <cell r="GM43">
            <v>2.5000000000000001E-3</v>
          </cell>
          <cell r="GN43">
            <v>2.5000000000000001E-3</v>
          </cell>
          <cell r="GO43">
            <v>2.5000000000000001E-3</v>
          </cell>
          <cell r="GP43">
            <v>2.5000000000000001E-3</v>
          </cell>
          <cell r="GR43">
            <v>2.5000000000000001E-3</v>
          </cell>
          <cell r="GS43">
            <v>2.5000000000000001E-3</v>
          </cell>
          <cell r="GT43">
            <v>2.5000000000000001E-3</v>
          </cell>
          <cell r="GU43">
            <v>2.5000000000000001E-3</v>
          </cell>
          <cell r="GV43">
            <v>2.5000000000000001E-3</v>
          </cell>
          <cell r="GW43">
            <v>2.5000000000000001E-3</v>
          </cell>
          <cell r="GY43">
            <v>2.5000000000000001E-3</v>
          </cell>
          <cell r="GZ43">
            <v>2.5000000000000001E-3</v>
          </cell>
          <cell r="HA43">
            <v>2.5000000000000001E-3</v>
          </cell>
          <cell r="HB43">
            <v>2.5000000000000001E-3</v>
          </cell>
          <cell r="HC43">
            <v>2.5000000000000001E-3</v>
          </cell>
          <cell r="HD43">
            <v>2.5000000000000001E-3</v>
          </cell>
          <cell r="HF43">
            <v>2.5000000000000001E-3</v>
          </cell>
          <cell r="HG43">
            <v>2.5000000000000001E-3</v>
          </cell>
          <cell r="HH43">
            <v>2.5000000000000001E-3</v>
          </cell>
          <cell r="HI43">
            <v>2.5000000000000001E-3</v>
          </cell>
          <cell r="HJ43">
            <v>2.5000000000000001E-3</v>
          </cell>
          <cell r="HK43">
            <v>2.5000000000000001E-3</v>
          </cell>
          <cell r="HM43">
            <v>2.5000000000000001E-3</v>
          </cell>
          <cell r="HN43">
            <v>2.5000000000000001E-3</v>
          </cell>
          <cell r="HO43">
            <v>2.5000000000000001E-3</v>
          </cell>
          <cell r="HP43">
            <v>2.5000000000000001E-3</v>
          </cell>
          <cell r="HQ43">
            <v>2.5000000000000001E-3</v>
          </cell>
          <cell r="HR43">
            <v>2.5000000000000001E-3</v>
          </cell>
          <cell r="HT43">
            <v>2.5000000000000001E-3</v>
          </cell>
          <cell r="HU43">
            <v>2.5000000000000001E-3</v>
          </cell>
          <cell r="HV43">
            <v>2.5000000000000001E-3</v>
          </cell>
          <cell r="HW43">
            <v>2.5000000000000001E-3</v>
          </cell>
          <cell r="HX43">
            <v>2.5000000000000001E-3</v>
          </cell>
          <cell r="HY43">
            <v>2.5000000000000001E-3</v>
          </cell>
          <cell r="IA43">
            <v>0</v>
          </cell>
          <cell r="IB43">
            <v>0</v>
          </cell>
          <cell r="IC43">
            <v>0</v>
          </cell>
          <cell r="ID43">
            <v>0</v>
          </cell>
          <cell r="IE43">
            <v>0</v>
          </cell>
          <cell r="IF43">
            <v>0</v>
          </cell>
          <cell r="IH43">
            <v>0</v>
          </cell>
          <cell r="II43">
            <v>0</v>
          </cell>
          <cell r="IJ43">
            <v>0</v>
          </cell>
          <cell r="IK43">
            <v>0</v>
          </cell>
          <cell r="IL43">
            <v>0</v>
          </cell>
          <cell r="IM43">
            <v>0</v>
          </cell>
          <cell r="IO43">
            <v>0</v>
          </cell>
          <cell r="IP43">
            <v>0</v>
          </cell>
          <cell r="IQ43">
            <v>0</v>
          </cell>
          <cell r="IR43">
            <v>0</v>
          </cell>
          <cell r="IS43">
            <v>0</v>
          </cell>
          <cell r="IT43">
            <v>0</v>
          </cell>
        </row>
        <row r="44">
          <cell r="A44" t="str">
            <v>M-WRAM</v>
          </cell>
          <cell r="D44">
            <v>0</v>
          </cell>
          <cell r="E44">
            <v>0</v>
          </cell>
          <cell r="F44">
            <v>0</v>
          </cell>
          <cell r="G44">
            <v>0</v>
          </cell>
          <cell r="H44">
            <v>0</v>
          </cell>
          <cell r="I44">
            <v>0</v>
          </cell>
          <cell r="K44">
            <v>0</v>
          </cell>
          <cell r="L44">
            <v>0</v>
          </cell>
          <cell r="M44">
            <v>0</v>
          </cell>
          <cell r="N44">
            <v>0</v>
          </cell>
          <cell r="O44">
            <v>0</v>
          </cell>
          <cell r="P44">
            <v>0</v>
          </cell>
          <cell r="R44">
            <v>0</v>
          </cell>
          <cell r="S44">
            <v>0</v>
          </cell>
          <cell r="T44">
            <v>0</v>
          </cell>
          <cell r="U44">
            <v>0</v>
          </cell>
          <cell r="V44">
            <v>0</v>
          </cell>
          <cell r="W44">
            <v>0</v>
          </cell>
          <cell r="Y44">
            <v>0</v>
          </cell>
          <cell r="Z44">
            <v>0</v>
          </cell>
          <cell r="AA44">
            <v>0</v>
          </cell>
          <cell r="AB44">
            <v>0</v>
          </cell>
          <cell r="AC44">
            <v>0</v>
          </cell>
          <cell r="AD44">
            <v>0</v>
          </cell>
          <cell r="AF44">
            <v>0</v>
          </cell>
          <cell r="AG44">
            <v>0</v>
          </cell>
          <cell r="AH44">
            <v>0</v>
          </cell>
          <cell r="AI44">
            <v>0</v>
          </cell>
          <cell r="AJ44">
            <v>0</v>
          </cell>
          <cell r="AK44">
            <v>0</v>
          </cell>
          <cell r="AM44">
            <v>0</v>
          </cell>
          <cell r="AN44">
            <v>0</v>
          </cell>
          <cell r="AO44">
            <v>0</v>
          </cell>
          <cell r="AP44">
            <v>0</v>
          </cell>
          <cell r="AQ44">
            <v>0</v>
          </cell>
          <cell r="AR44">
            <v>0</v>
          </cell>
          <cell r="AT44">
            <v>0</v>
          </cell>
          <cell r="AU44">
            <v>0</v>
          </cell>
          <cell r="AV44">
            <v>0</v>
          </cell>
          <cell r="AW44">
            <v>0</v>
          </cell>
          <cell r="AX44">
            <v>0</v>
          </cell>
          <cell r="AY44">
            <v>0</v>
          </cell>
          <cell r="BA44">
            <v>0</v>
          </cell>
          <cell r="BB44">
            <v>0</v>
          </cell>
          <cell r="BC44">
            <v>0</v>
          </cell>
          <cell r="BD44">
            <v>0</v>
          </cell>
          <cell r="BE44">
            <v>0</v>
          </cell>
          <cell r="BF44">
            <v>0</v>
          </cell>
          <cell r="BH44">
            <v>0</v>
          </cell>
          <cell r="BI44">
            <v>0</v>
          </cell>
          <cell r="BJ44">
            <v>0</v>
          </cell>
          <cell r="BK44">
            <v>0</v>
          </cell>
          <cell r="BL44">
            <v>0</v>
          </cell>
          <cell r="BM44">
            <v>0</v>
          </cell>
          <cell r="BO44">
            <v>0</v>
          </cell>
          <cell r="BP44">
            <v>0</v>
          </cell>
          <cell r="BQ44">
            <v>0</v>
          </cell>
          <cell r="BR44">
            <v>0</v>
          </cell>
          <cell r="BS44">
            <v>0</v>
          </cell>
          <cell r="BT44">
            <v>0</v>
          </cell>
          <cell r="BV44">
            <v>0</v>
          </cell>
          <cell r="BW44">
            <v>0</v>
          </cell>
          <cell r="BX44">
            <v>0</v>
          </cell>
          <cell r="BY44">
            <v>0</v>
          </cell>
          <cell r="BZ44">
            <v>0</v>
          </cell>
          <cell r="CA44">
            <v>0</v>
          </cell>
          <cell r="CC44">
            <v>0</v>
          </cell>
          <cell r="CD44">
            <v>0</v>
          </cell>
          <cell r="CE44">
            <v>0</v>
          </cell>
          <cell r="CF44">
            <v>0</v>
          </cell>
          <cell r="CG44">
            <v>0</v>
          </cell>
          <cell r="CH44">
            <v>0</v>
          </cell>
          <cell r="CJ44">
            <v>0</v>
          </cell>
          <cell r="CK44">
            <v>0</v>
          </cell>
          <cell r="CL44">
            <v>0</v>
          </cell>
          <cell r="CM44">
            <v>0</v>
          </cell>
          <cell r="CN44">
            <v>0</v>
          </cell>
          <cell r="CO44">
            <v>0</v>
          </cell>
          <cell r="CQ44">
            <v>0</v>
          </cell>
          <cell r="CR44">
            <v>0</v>
          </cell>
          <cell r="CS44">
            <v>0</v>
          </cell>
          <cell r="CT44">
            <v>0</v>
          </cell>
          <cell r="CU44">
            <v>0</v>
          </cell>
          <cell r="CV44">
            <v>0</v>
          </cell>
          <cell r="CX44">
            <v>0</v>
          </cell>
          <cell r="CY44">
            <v>0</v>
          </cell>
          <cell r="CZ44">
            <v>0</v>
          </cell>
          <cell r="DA44">
            <v>0</v>
          </cell>
          <cell r="DB44">
            <v>0</v>
          </cell>
          <cell r="DC44">
            <v>0</v>
          </cell>
          <cell r="DE44">
            <v>0</v>
          </cell>
          <cell r="DF44">
            <v>0</v>
          </cell>
          <cell r="DG44">
            <v>0</v>
          </cell>
          <cell r="DH44">
            <v>0</v>
          </cell>
          <cell r="DI44">
            <v>0</v>
          </cell>
          <cell r="DJ44">
            <v>0</v>
          </cell>
          <cell r="DL44">
            <v>0</v>
          </cell>
          <cell r="DM44">
            <v>0</v>
          </cell>
          <cell r="DN44">
            <v>0</v>
          </cell>
          <cell r="DO44">
            <v>0</v>
          </cell>
          <cell r="DP44">
            <v>0</v>
          </cell>
          <cell r="DQ44">
            <v>0</v>
          </cell>
          <cell r="DS44">
            <v>0</v>
          </cell>
          <cell r="DT44">
            <v>0</v>
          </cell>
          <cell r="DU44">
            <v>0</v>
          </cell>
          <cell r="DV44">
            <v>0</v>
          </cell>
          <cell r="DW44">
            <v>0</v>
          </cell>
          <cell r="DX44">
            <v>0</v>
          </cell>
          <cell r="DZ44">
            <v>0</v>
          </cell>
          <cell r="EA44">
            <v>0</v>
          </cell>
          <cell r="EB44">
            <v>0</v>
          </cell>
          <cell r="EC44">
            <v>0</v>
          </cell>
          <cell r="ED44">
            <v>0</v>
          </cell>
          <cell r="EE44">
            <v>0</v>
          </cell>
          <cell r="EG44">
            <v>0</v>
          </cell>
          <cell r="EH44">
            <v>0</v>
          </cell>
          <cell r="EI44">
            <v>0</v>
          </cell>
          <cell r="EJ44">
            <v>0</v>
          </cell>
          <cell r="EK44">
            <v>0</v>
          </cell>
          <cell r="EL44">
            <v>0</v>
          </cell>
          <cell r="EN44">
            <v>0</v>
          </cell>
          <cell r="EO44">
            <v>0</v>
          </cell>
          <cell r="EP44">
            <v>0</v>
          </cell>
          <cell r="EQ44">
            <v>0</v>
          </cell>
          <cell r="ER44">
            <v>0</v>
          </cell>
          <cell r="ES44">
            <v>0</v>
          </cell>
          <cell r="EU44">
            <v>0.25669999999999998</v>
          </cell>
          <cell r="EV44">
            <v>0.25669999999999998</v>
          </cell>
          <cell r="EW44">
            <v>0.25669999999999998</v>
          </cell>
          <cell r="EX44">
            <v>0.25669999999999998</v>
          </cell>
          <cell r="EY44">
            <v>0.25669999999999998</v>
          </cell>
          <cell r="EZ44">
            <v>0.25669999999999998</v>
          </cell>
          <cell r="FB44">
            <v>0.25669999999999998</v>
          </cell>
          <cell r="FC44">
            <v>0.25669999999999998</v>
          </cell>
          <cell r="FD44">
            <v>0.25669999999999998</v>
          </cell>
          <cell r="FE44">
            <v>0.25669999999999998</v>
          </cell>
          <cell r="FF44">
            <v>0.25669999999999998</v>
          </cell>
          <cell r="FG44">
            <v>0.25669999999999998</v>
          </cell>
          <cell r="FI44">
            <v>0.25669999999999998</v>
          </cell>
          <cell r="FJ44">
            <v>0.25669999999999998</v>
          </cell>
          <cell r="FK44">
            <v>0.25669999999999998</v>
          </cell>
          <cell r="FL44">
            <v>0.25669999999999998</v>
          </cell>
          <cell r="FM44">
            <v>0.25669999999999998</v>
          </cell>
          <cell r="FN44">
            <v>0.25669999999999998</v>
          </cell>
          <cell r="FP44">
            <v>0.25669999999999998</v>
          </cell>
          <cell r="FQ44">
            <v>0.25669999999999998</v>
          </cell>
          <cell r="FR44">
            <v>0.25669999999999998</v>
          </cell>
          <cell r="FS44">
            <v>0.25669999999999998</v>
          </cell>
          <cell r="FT44">
            <v>0.25669999999999998</v>
          </cell>
          <cell r="FU44">
            <v>0.25669999999999998</v>
          </cell>
          <cell r="FW44">
            <v>0.25669999999999998</v>
          </cell>
          <cell r="FX44">
            <v>0.25669999999999998</v>
          </cell>
          <cell r="FY44">
            <v>0.25669999999999998</v>
          </cell>
          <cell r="FZ44">
            <v>0.25669999999999998</v>
          </cell>
          <cell r="GA44">
            <v>0.25669999999999998</v>
          </cell>
          <cell r="GB44">
            <v>0.25669999999999998</v>
          </cell>
          <cell r="GD44">
            <v>0.25669999999999998</v>
          </cell>
          <cell r="GE44">
            <v>0.25669999999999998</v>
          </cell>
          <cell r="GF44">
            <v>0.25669999999999998</v>
          </cell>
          <cell r="GG44">
            <v>0.25669999999999998</v>
          </cell>
          <cell r="GH44">
            <v>0.25669999999999998</v>
          </cell>
          <cell r="GI44">
            <v>0.25669999999999998</v>
          </cell>
          <cell r="GK44">
            <v>0.25669999999999998</v>
          </cell>
          <cell r="GL44">
            <v>0.25669999999999998</v>
          </cell>
          <cell r="GM44">
            <v>0.25669999999999998</v>
          </cell>
          <cell r="GN44">
            <v>0.25669999999999998</v>
          </cell>
          <cell r="GO44">
            <v>0.25669999999999998</v>
          </cell>
          <cell r="GP44">
            <v>0.25669999999999998</v>
          </cell>
          <cell r="GR44">
            <v>0.25669999999999998</v>
          </cell>
          <cell r="GS44">
            <v>0.25669999999999998</v>
          </cell>
          <cell r="GT44">
            <v>0.25669999999999998</v>
          </cell>
          <cell r="GU44">
            <v>0.25669999999999998</v>
          </cell>
          <cell r="GV44">
            <v>0.25669999999999998</v>
          </cell>
          <cell r="GW44">
            <v>0.25669999999999998</v>
          </cell>
          <cell r="GY44">
            <v>0.25669999999999998</v>
          </cell>
          <cell r="GZ44">
            <v>0.25669999999999998</v>
          </cell>
          <cell r="HA44">
            <v>0.25669999999999998</v>
          </cell>
          <cell r="HB44">
            <v>0.25669999999999998</v>
          </cell>
          <cell r="HC44">
            <v>0.25669999999999998</v>
          </cell>
          <cell r="HD44">
            <v>0.25669999999999998</v>
          </cell>
          <cell r="HF44">
            <v>0.25669999999999998</v>
          </cell>
          <cell r="HG44">
            <v>0.25669999999999998</v>
          </cell>
          <cell r="HH44">
            <v>0.25669999999999998</v>
          </cell>
          <cell r="HI44">
            <v>0.25669999999999998</v>
          </cell>
          <cell r="HJ44">
            <v>0.25669999999999998</v>
          </cell>
          <cell r="HK44">
            <v>0.25669999999999998</v>
          </cell>
          <cell r="HM44">
            <v>0.25669999999999998</v>
          </cell>
          <cell r="HN44">
            <v>0.25669999999999998</v>
          </cell>
          <cell r="HO44">
            <v>0.25669999999999998</v>
          </cell>
          <cell r="HP44">
            <v>0.25669999999999998</v>
          </cell>
          <cell r="HQ44">
            <v>0.25669999999999998</v>
          </cell>
          <cell r="HR44">
            <v>0.25669999999999998</v>
          </cell>
          <cell r="HT44">
            <v>0.25669999999999998</v>
          </cell>
          <cell r="HU44">
            <v>0.25669999999999998</v>
          </cell>
          <cell r="HV44">
            <v>0.25669999999999998</v>
          </cell>
          <cell r="HW44">
            <v>0.25669999999999998</v>
          </cell>
          <cell r="HX44">
            <v>0.25669999999999998</v>
          </cell>
          <cell r="HY44">
            <v>0.25669999999999998</v>
          </cell>
          <cell r="IA44">
            <v>0</v>
          </cell>
          <cell r="IB44">
            <v>0</v>
          </cell>
          <cell r="IC44">
            <v>0</v>
          </cell>
          <cell r="ID44">
            <v>0</v>
          </cell>
          <cell r="IE44">
            <v>0</v>
          </cell>
          <cell r="IF44">
            <v>0</v>
          </cell>
          <cell r="IH44">
            <v>0</v>
          </cell>
          <cell r="II44">
            <v>0</v>
          </cell>
          <cell r="IJ44">
            <v>0</v>
          </cell>
          <cell r="IK44">
            <v>0</v>
          </cell>
          <cell r="IL44">
            <v>0</v>
          </cell>
          <cell r="IM44">
            <v>0</v>
          </cell>
          <cell r="IO44">
            <v>0</v>
          </cell>
          <cell r="IP44">
            <v>0</v>
          </cell>
          <cell r="IQ44">
            <v>0</v>
          </cell>
          <cell r="IR44">
            <v>0</v>
          </cell>
          <cell r="IS44">
            <v>0</v>
          </cell>
          <cell r="IT44">
            <v>0</v>
          </cell>
        </row>
        <row r="45">
          <cell r="A45" t="str">
            <v>ICBA</v>
          </cell>
          <cell r="D45">
            <v>0</v>
          </cell>
          <cell r="E45">
            <v>0</v>
          </cell>
          <cell r="F45">
            <v>0</v>
          </cell>
          <cell r="G45">
            <v>0</v>
          </cell>
          <cell r="H45">
            <v>0</v>
          </cell>
          <cell r="I45">
            <v>0</v>
          </cell>
          <cell r="K45">
            <v>0</v>
          </cell>
          <cell r="L45">
            <v>0</v>
          </cell>
          <cell r="M45">
            <v>0</v>
          </cell>
          <cell r="N45">
            <v>0</v>
          </cell>
          <cell r="O45">
            <v>0</v>
          </cell>
          <cell r="P45">
            <v>0</v>
          </cell>
          <cell r="R45">
            <v>0</v>
          </cell>
          <cell r="S45">
            <v>0</v>
          </cell>
          <cell r="T45">
            <v>0</v>
          </cell>
          <cell r="U45">
            <v>0</v>
          </cell>
          <cell r="V45">
            <v>0</v>
          </cell>
          <cell r="W45">
            <v>0</v>
          </cell>
          <cell r="Y45">
            <v>0</v>
          </cell>
          <cell r="Z45">
            <v>0</v>
          </cell>
          <cell r="AA45">
            <v>0</v>
          </cell>
          <cell r="AB45">
            <v>0</v>
          </cell>
          <cell r="AC45">
            <v>0</v>
          </cell>
          <cell r="AD45">
            <v>0</v>
          </cell>
          <cell r="AF45">
            <v>0</v>
          </cell>
          <cell r="AG45">
            <v>0</v>
          </cell>
          <cell r="AH45">
            <v>0</v>
          </cell>
          <cell r="AI45">
            <v>0</v>
          </cell>
          <cell r="AJ45">
            <v>0</v>
          </cell>
          <cell r="AK45">
            <v>0</v>
          </cell>
          <cell r="AM45">
            <v>0</v>
          </cell>
          <cell r="AN45">
            <v>0</v>
          </cell>
          <cell r="AO45">
            <v>0</v>
          </cell>
          <cell r="AP45">
            <v>0</v>
          </cell>
          <cell r="AQ45">
            <v>0</v>
          </cell>
          <cell r="AR45">
            <v>0</v>
          </cell>
          <cell r="AT45">
            <v>0</v>
          </cell>
          <cell r="AU45">
            <v>0</v>
          </cell>
          <cell r="AV45">
            <v>0</v>
          </cell>
          <cell r="AW45">
            <v>0</v>
          </cell>
          <cell r="AX45">
            <v>0</v>
          </cell>
          <cell r="AY45">
            <v>0</v>
          </cell>
          <cell r="BA45">
            <v>0</v>
          </cell>
          <cell r="BB45">
            <v>0</v>
          </cell>
          <cell r="BC45">
            <v>0</v>
          </cell>
          <cell r="BD45">
            <v>0</v>
          </cell>
          <cell r="BE45">
            <v>0</v>
          </cell>
          <cell r="BF45">
            <v>0</v>
          </cell>
          <cell r="BH45">
            <v>0</v>
          </cell>
          <cell r="BI45">
            <v>0</v>
          </cell>
          <cell r="BJ45">
            <v>0</v>
          </cell>
          <cell r="BK45">
            <v>0</v>
          </cell>
          <cell r="BL45">
            <v>0</v>
          </cell>
          <cell r="BM45">
            <v>0</v>
          </cell>
          <cell r="BO45">
            <v>0</v>
          </cell>
          <cell r="BP45">
            <v>0</v>
          </cell>
          <cell r="BQ45">
            <v>0</v>
          </cell>
          <cell r="BR45">
            <v>0</v>
          </cell>
          <cell r="BS45">
            <v>0</v>
          </cell>
          <cell r="BT45">
            <v>0</v>
          </cell>
          <cell r="BV45">
            <v>0</v>
          </cell>
          <cell r="BW45">
            <v>0</v>
          </cell>
          <cell r="BX45">
            <v>0</v>
          </cell>
          <cell r="BY45">
            <v>0</v>
          </cell>
          <cell r="BZ45">
            <v>0</v>
          </cell>
          <cell r="CA45">
            <v>0</v>
          </cell>
          <cell r="CC45">
            <v>0</v>
          </cell>
          <cell r="CD45">
            <v>0</v>
          </cell>
          <cell r="CE45">
            <v>0</v>
          </cell>
          <cell r="CF45">
            <v>0</v>
          </cell>
          <cell r="CG45">
            <v>0</v>
          </cell>
          <cell r="CH45">
            <v>0</v>
          </cell>
          <cell r="CJ45">
            <v>0</v>
          </cell>
          <cell r="CK45">
            <v>0</v>
          </cell>
          <cell r="CL45">
            <v>0</v>
          </cell>
          <cell r="CM45">
            <v>0</v>
          </cell>
          <cell r="CN45">
            <v>0</v>
          </cell>
          <cell r="CO45">
            <v>0</v>
          </cell>
          <cell r="CQ45">
            <v>0</v>
          </cell>
          <cell r="CR45">
            <v>0</v>
          </cell>
          <cell r="CS45">
            <v>0</v>
          </cell>
          <cell r="CT45">
            <v>0</v>
          </cell>
          <cell r="CU45">
            <v>0</v>
          </cell>
          <cell r="CV45">
            <v>0</v>
          </cell>
          <cell r="CX45">
            <v>0</v>
          </cell>
          <cell r="CY45">
            <v>0</v>
          </cell>
          <cell r="CZ45">
            <v>0</v>
          </cell>
          <cell r="DA45">
            <v>0</v>
          </cell>
          <cell r="DB45">
            <v>0</v>
          </cell>
          <cell r="DC45">
            <v>0</v>
          </cell>
          <cell r="DE45">
            <v>0</v>
          </cell>
          <cell r="DF45">
            <v>0</v>
          </cell>
          <cell r="DG45">
            <v>0</v>
          </cell>
          <cell r="DH45">
            <v>0</v>
          </cell>
          <cell r="DI45">
            <v>0</v>
          </cell>
          <cell r="DJ45">
            <v>0</v>
          </cell>
          <cell r="DL45">
            <v>0</v>
          </cell>
          <cell r="DM45">
            <v>0</v>
          </cell>
          <cell r="DN45">
            <v>0</v>
          </cell>
          <cell r="DO45">
            <v>0</v>
          </cell>
          <cell r="DP45">
            <v>0</v>
          </cell>
          <cell r="DQ45">
            <v>0</v>
          </cell>
          <cell r="DS45">
            <v>0</v>
          </cell>
          <cell r="DT45">
            <v>0</v>
          </cell>
          <cell r="DU45">
            <v>0</v>
          </cell>
          <cell r="DV45">
            <v>0</v>
          </cell>
          <cell r="DW45">
            <v>0</v>
          </cell>
          <cell r="DX45">
            <v>0</v>
          </cell>
          <cell r="DZ45">
            <v>0</v>
          </cell>
          <cell r="EA45">
            <v>0</v>
          </cell>
          <cell r="EB45">
            <v>0</v>
          </cell>
          <cell r="EC45">
            <v>0</v>
          </cell>
          <cell r="ED45">
            <v>0</v>
          </cell>
          <cell r="EE45">
            <v>0</v>
          </cell>
          <cell r="EG45">
            <v>0</v>
          </cell>
          <cell r="EH45">
            <v>0</v>
          </cell>
          <cell r="EI45">
            <v>0</v>
          </cell>
          <cell r="EJ45">
            <v>0</v>
          </cell>
          <cell r="EK45">
            <v>0</v>
          </cell>
          <cell r="EL45">
            <v>0</v>
          </cell>
          <cell r="EN45">
            <v>0</v>
          </cell>
          <cell r="EO45">
            <v>0</v>
          </cell>
          <cell r="EP45">
            <v>0</v>
          </cell>
          <cell r="EQ45">
            <v>0</v>
          </cell>
          <cell r="ER45">
            <v>0</v>
          </cell>
          <cell r="ES45">
            <v>0</v>
          </cell>
          <cell r="EU45">
            <v>-0.48</v>
          </cell>
          <cell r="EV45">
            <v>-0.48</v>
          </cell>
          <cell r="EW45">
            <v>-0.48</v>
          </cell>
          <cell r="EX45">
            <v>-0.48</v>
          </cell>
          <cell r="EY45">
            <v>-0.48</v>
          </cell>
          <cell r="EZ45">
            <v>-0.48</v>
          </cell>
          <cell r="FB45">
            <v>-0.48</v>
          </cell>
          <cell r="FC45">
            <v>-0.48</v>
          </cell>
          <cell r="FD45">
            <v>-0.48</v>
          </cell>
          <cell r="FE45">
            <v>-0.48</v>
          </cell>
          <cell r="FF45">
            <v>-0.48</v>
          </cell>
          <cell r="FG45">
            <v>-0.48</v>
          </cell>
          <cell r="FI45">
            <v>-0.48</v>
          </cell>
          <cell r="FJ45">
            <v>-0.48</v>
          </cell>
          <cell r="FK45">
            <v>-0.48</v>
          </cell>
          <cell r="FL45">
            <v>-0.48</v>
          </cell>
          <cell r="FM45">
            <v>-0.48</v>
          </cell>
          <cell r="FN45">
            <v>-0.48</v>
          </cell>
          <cell r="FP45">
            <v>-0.48</v>
          </cell>
          <cell r="FQ45">
            <v>-0.48</v>
          </cell>
          <cell r="FR45">
            <v>-0.48</v>
          </cell>
          <cell r="FS45">
            <v>-0.48</v>
          </cell>
          <cell r="FT45">
            <v>-0.48</v>
          </cell>
          <cell r="FU45">
            <v>-0.48</v>
          </cell>
          <cell r="FW45">
            <v>-0.48</v>
          </cell>
          <cell r="FX45">
            <v>-0.48</v>
          </cell>
          <cell r="FY45">
            <v>-0.48</v>
          </cell>
          <cell r="FZ45">
            <v>-0.48</v>
          </cell>
          <cell r="GA45">
            <v>-0.48</v>
          </cell>
          <cell r="GB45">
            <v>-0.48</v>
          </cell>
          <cell r="GD45">
            <v>-0.48</v>
          </cell>
          <cell r="GE45">
            <v>-0.48</v>
          </cell>
          <cell r="GF45">
            <v>-0.48</v>
          </cell>
          <cell r="GG45">
            <v>-0.48</v>
          </cell>
          <cell r="GH45">
            <v>-0.48</v>
          </cell>
          <cell r="GI45">
            <v>-0.48</v>
          </cell>
          <cell r="GK45">
            <v>-0.48</v>
          </cell>
          <cell r="GL45">
            <v>-0.48</v>
          </cell>
          <cell r="GM45">
            <v>-0.48</v>
          </cell>
          <cell r="GN45">
            <v>-0.48</v>
          </cell>
          <cell r="GO45">
            <v>-0.48</v>
          </cell>
          <cell r="GP45">
            <v>-0.48</v>
          </cell>
          <cell r="GR45">
            <v>-0.48</v>
          </cell>
          <cell r="GS45">
            <v>-0.48</v>
          </cell>
          <cell r="GT45">
            <v>-0.48</v>
          </cell>
          <cell r="GU45">
            <v>-0.48</v>
          </cell>
          <cell r="GV45">
            <v>-0.48</v>
          </cell>
          <cell r="GW45">
            <v>-0.48</v>
          </cell>
          <cell r="GY45">
            <v>-0.48</v>
          </cell>
          <cell r="GZ45">
            <v>-0.48</v>
          </cell>
          <cell r="HA45">
            <v>-0.48</v>
          </cell>
          <cell r="HB45">
            <v>-0.48</v>
          </cell>
          <cell r="HC45">
            <v>-0.48</v>
          </cell>
          <cell r="HD45">
            <v>-0.48</v>
          </cell>
          <cell r="HF45">
            <v>-0.48</v>
          </cell>
          <cell r="HG45">
            <v>-0.48</v>
          </cell>
          <cell r="HH45">
            <v>-0.48</v>
          </cell>
          <cell r="HI45">
            <v>-0.48</v>
          </cell>
          <cell r="HJ45">
            <v>-0.48</v>
          </cell>
          <cell r="HK45">
            <v>-0.48</v>
          </cell>
          <cell r="HM45">
            <v>-0.48</v>
          </cell>
          <cell r="HN45">
            <v>-0.48</v>
          </cell>
          <cell r="HO45">
            <v>-0.48</v>
          </cell>
          <cell r="HP45">
            <v>-0.48</v>
          </cell>
          <cell r="HQ45">
            <v>-0.48</v>
          </cell>
          <cell r="HR45">
            <v>-0.48</v>
          </cell>
          <cell r="HT45">
            <v>-0.48</v>
          </cell>
          <cell r="HU45">
            <v>-0.48</v>
          </cell>
          <cell r="HV45">
            <v>-0.48</v>
          </cell>
          <cell r="HW45">
            <v>-0.48</v>
          </cell>
          <cell r="HX45">
            <v>-0.48</v>
          </cell>
          <cell r="HY45">
            <v>-0.48</v>
          </cell>
          <cell r="IA45">
            <v>0</v>
          </cell>
          <cell r="IB45">
            <v>0</v>
          </cell>
          <cell r="IC45">
            <v>0</v>
          </cell>
          <cell r="ID45">
            <v>0</v>
          </cell>
          <cell r="IE45">
            <v>0</v>
          </cell>
          <cell r="IF45">
            <v>0</v>
          </cell>
          <cell r="IH45">
            <v>0</v>
          </cell>
          <cell r="II45">
            <v>0</v>
          </cell>
          <cell r="IJ45">
            <v>0</v>
          </cell>
          <cell r="IK45">
            <v>0</v>
          </cell>
          <cell r="IL45">
            <v>0</v>
          </cell>
          <cell r="IM45">
            <v>0</v>
          </cell>
          <cell r="IO45">
            <v>0</v>
          </cell>
          <cell r="IP45">
            <v>0</v>
          </cell>
          <cell r="IQ45">
            <v>0</v>
          </cell>
          <cell r="IR45">
            <v>0</v>
          </cell>
          <cell r="IS45">
            <v>0</v>
          </cell>
          <cell r="IT45">
            <v>0</v>
          </cell>
        </row>
        <row r="46">
          <cell r="A46" t="str">
            <v>IRMA</v>
          </cell>
          <cell r="D46">
            <v>0</v>
          </cell>
          <cell r="E46">
            <v>0</v>
          </cell>
          <cell r="F46">
            <v>0</v>
          </cell>
          <cell r="G46">
            <v>0</v>
          </cell>
          <cell r="H46">
            <v>0</v>
          </cell>
          <cell r="I46">
            <v>0</v>
          </cell>
          <cell r="K46">
            <v>0</v>
          </cell>
          <cell r="L46">
            <v>0</v>
          </cell>
          <cell r="M46">
            <v>0</v>
          </cell>
          <cell r="N46">
            <v>0</v>
          </cell>
          <cell r="O46">
            <v>0</v>
          </cell>
          <cell r="P46">
            <v>0</v>
          </cell>
          <cell r="R46">
            <v>0</v>
          </cell>
          <cell r="S46">
            <v>0</v>
          </cell>
          <cell r="T46">
            <v>0</v>
          </cell>
          <cell r="U46">
            <v>0</v>
          </cell>
          <cell r="V46">
            <v>0</v>
          </cell>
          <cell r="W46">
            <v>0</v>
          </cell>
          <cell r="Y46">
            <v>0</v>
          </cell>
          <cell r="Z46">
            <v>0</v>
          </cell>
          <cell r="AA46">
            <v>0</v>
          </cell>
          <cell r="AB46">
            <v>0</v>
          </cell>
          <cell r="AC46">
            <v>0</v>
          </cell>
          <cell r="AD46">
            <v>0</v>
          </cell>
          <cell r="AF46">
            <v>0</v>
          </cell>
          <cell r="AG46">
            <v>0</v>
          </cell>
          <cell r="AH46">
            <v>0</v>
          </cell>
          <cell r="AI46">
            <v>0</v>
          </cell>
          <cell r="AJ46">
            <v>0</v>
          </cell>
          <cell r="AK46">
            <v>0</v>
          </cell>
          <cell r="AM46">
            <v>0</v>
          </cell>
          <cell r="AN46">
            <v>0</v>
          </cell>
          <cell r="AO46">
            <v>0</v>
          </cell>
          <cell r="AP46">
            <v>0</v>
          </cell>
          <cell r="AQ46">
            <v>0</v>
          </cell>
          <cell r="AR46">
            <v>0</v>
          </cell>
          <cell r="AT46">
            <v>0</v>
          </cell>
          <cell r="AU46">
            <v>0</v>
          </cell>
          <cell r="AV46">
            <v>0</v>
          </cell>
          <cell r="AW46">
            <v>0</v>
          </cell>
          <cell r="AX46">
            <v>0</v>
          </cell>
          <cell r="AY46">
            <v>0</v>
          </cell>
          <cell r="BA46">
            <v>0</v>
          </cell>
          <cell r="BB46">
            <v>0</v>
          </cell>
          <cell r="BC46">
            <v>0</v>
          </cell>
          <cell r="BD46">
            <v>0</v>
          </cell>
          <cell r="BE46">
            <v>0</v>
          </cell>
          <cell r="BF46">
            <v>0</v>
          </cell>
          <cell r="BH46">
            <v>0</v>
          </cell>
          <cell r="BI46">
            <v>0</v>
          </cell>
          <cell r="BJ46">
            <v>0</v>
          </cell>
          <cell r="BK46">
            <v>0</v>
          </cell>
          <cell r="BL46">
            <v>0</v>
          </cell>
          <cell r="BM46">
            <v>0</v>
          </cell>
          <cell r="BO46">
            <v>0</v>
          </cell>
          <cell r="BP46">
            <v>0</v>
          </cell>
          <cell r="BQ46">
            <v>0</v>
          </cell>
          <cell r="BR46">
            <v>0</v>
          </cell>
          <cell r="BS46">
            <v>0</v>
          </cell>
          <cell r="BT46">
            <v>0</v>
          </cell>
          <cell r="BV46">
            <v>0</v>
          </cell>
          <cell r="BW46">
            <v>0</v>
          </cell>
          <cell r="BX46">
            <v>0</v>
          </cell>
          <cell r="BY46">
            <v>0</v>
          </cell>
          <cell r="BZ46">
            <v>0</v>
          </cell>
          <cell r="CA46">
            <v>0</v>
          </cell>
          <cell r="CC46">
            <v>0</v>
          </cell>
          <cell r="CD46">
            <v>0</v>
          </cell>
          <cell r="CE46">
            <v>0</v>
          </cell>
          <cell r="CF46">
            <v>0</v>
          </cell>
          <cell r="CG46">
            <v>0</v>
          </cell>
          <cell r="CH46">
            <v>0</v>
          </cell>
          <cell r="CJ46">
            <v>0</v>
          </cell>
          <cell r="CK46">
            <v>0</v>
          </cell>
          <cell r="CL46">
            <v>0</v>
          </cell>
          <cell r="CM46">
            <v>0</v>
          </cell>
          <cell r="CN46">
            <v>0</v>
          </cell>
          <cell r="CO46">
            <v>0</v>
          </cell>
          <cell r="CQ46">
            <v>0</v>
          </cell>
          <cell r="CR46">
            <v>0</v>
          </cell>
          <cell r="CS46">
            <v>0</v>
          </cell>
          <cell r="CT46">
            <v>0</v>
          </cell>
          <cell r="CU46">
            <v>0</v>
          </cell>
          <cell r="CV46">
            <v>0</v>
          </cell>
          <cell r="CX46">
            <v>0</v>
          </cell>
          <cell r="CY46">
            <v>0</v>
          </cell>
          <cell r="CZ46">
            <v>0</v>
          </cell>
          <cell r="DA46">
            <v>0</v>
          </cell>
          <cell r="DB46">
            <v>0</v>
          </cell>
          <cell r="DC46">
            <v>0</v>
          </cell>
          <cell r="DE46">
            <v>0</v>
          </cell>
          <cell r="DF46">
            <v>0</v>
          </cell>
          <cell r="DG46">
            <v>0</v>
          </cell>
          <cell r="DH46">
            <v>0</v>
          </cell>
          <cell r="DI46">
            <v>0</v>
          </cell>
          <cell r="DJ46">
            <v>0</v>
          </cell>
          <cell r="DL46">
            <v>0</v>
          </cell>
          <cell r="DM46">
            <v>0</v>
          </cell>
          <cell r="DN46">
            <v>0</v>
          </cell>
          <cell r="DO46">
            <v>0</v>
          </cell>
          <cell r="DP46">
            <v>0</v>
          </cell>
          <cell r="DQ46">
            <v>0</v>
          </cell>
          <cell r="DS46">
            <v>0</v>
          </cell>
          <cell r="DT46">
            <v>0</v>
          </cell>
          <cell r="DU46">
            <v>0</v>
          </cell>
          <cell r="DV46">
            <v>0</v>
          </cell>
          <cell r="DW46">
            <v>0</v>
          </cell>
          <cell r="DX46">
            <v>0</v>
          </cell>
          <cell r="DZ46">
            <v>0</v>
          </cell>
          <cell r="EA46">
            <v>0</v>
          </cell>
          <cell r="EB46">
            <v>0</v>
          </cell>
          <cell r="EC46">
            <v>0</v>
          </cell>
          <cell r="ED46">
            <v>0</v>
          </cell>
          <cell r="EE46">
            <v>0</v>
          </cell>
          <cell r="EG46">
            <v>0</v>
          </cell>
          <cell r="EH46">
            <v>0</v>
          </cell>
          <cell r="EI46">
            <v>0</v>
          </cell>
          <cell r="EJ46">
            <v>0</v>
          </cell>
          <cell r="EK46">
            <v>0</v>
          </cell>
          <cell r="EL46">
            <v>0</v>
          </cell>
          <cell r="EN46">
            <v>0</v>
          </cell>
          <cell r="EO46">
            <v>0</v>
          </cell>
          <cell r="EP46">
            <v>0</v>
          </cell>
          <cell r="EQ46">
            <v>0</v>
          </cell>
          <cell r="ER46">
            <v>0</v>
          </cell>
          <cell r="ES46">
            <v>0</v>
          </cell>
          <cell r="EU46">
            <v>0.4506</v>
          </cell>
          <cell r="EV46">
            <v>0.4506</v>
          </cell>
          <cell r="EW46">
            <v>0.4506</v>
          </cell>
          <cell r="EX46">
            <v>0.4506</v>
          </cell>
          <cell r="EY46">
            <v>0.4506</v>
          </cell>
          <cell r="EZ46">
            <v>0.4506</v>
          </cell>
          <cell r="FB46">
            <v>0.4506</v>
          </cell>
          <cell r="FC46">
            <v>0.4506</v>
          </cell>
          <cell r="FD46">
            <v>0.4506</v>
          </cell>
          <cell r="FE46">
            <v>0.4506</v>
          </cell>
          <cell r="FF46">
            <v>0.4506</v>
          </cell>
          <cell r="FG46">
            <v>0.4506</v>
          </cell>
          <cell r="FI46">
            <v>0.4506</v>
          </cell>
          <cell r="FJ46">
            <v>0.4506</v>
          </cell>
          <cell r="FK46">
            <v>0.4506</v>
          </cell>
          <cell r="FL46">
            <v>0.4506</v>
          </cell>
          <cell r="FM46">
            <v>0.4506</v>
          </cell>
          <cell r="FN46">
            <v>0.4506</v>
          </cell>
          <cell r="FP46">
            <v>0.4506</v>
          </cell>
          <cell r="FQ46">
            <v>0.4506</v>
          </cell>
          <cell r="FR46">
            <v>0.4506</v>
          </cell>
          <cell r="FS46">
            <v>0.4506</v>
          </cell>
          <cell r="FT46">
            <v>0.4506</v>
          </cell>
          <cell r="FU46">
            <v>0.4506</v>
          </cell>
          <cell r="FW46">
            <v>0.4506</v>
          </cell>
          <cell r="FX46">
            <v>0.4506</v>
          </cell>
          <cell r="FY46">
            <v>0.4506</v>
          </cell>
          <cell r="FZ46">
            <v>0.4506</v>
          </cell>
          <cell r="GA46">
            <v>0.4506</v>
          </cell>
          <cell r="GB46">
            <v>0.4506</v>
          </cell>
          <cell r="GD46">
            <v>0.4506</v>
          </cell>
          <cell r="GE46">
            <v>0.4506</v>
          </cell>
          <cell r="GF46">
            <v>0.4506</v>
          </cell>
          <cell r="GG46">
            <v>0.4506</v>
          </cell>
          <cell r="GH46">
            <v>0.4506</v>
          </cell>
          <cell r="GI46">
            <v>0.4506</v>
          </cell>
          <cell r="GK46">
            <v>0.4506</v>
          </cell>
          <cell r="GL46">
            <v>0.4506</v>
          </cell>
          <cell r="GM46">
            <v>0.4506</v>
          </cell>
          <cell r="GN46">
            <v>0.4506</v>
          </cell>
          <cell r="GO46">
            <v>0.4506</v>
          </cell>
          <cell r="GP46">
            <v>0.4506</v>
          </cell>
          <cell r="GR46">
            <v>0.4506</v>
          </cell>
          <cell r="GS46">
            <v>0.4506</v>
          </cell>
          <cell r="GT46">
            <v>0.4506</v>
          </cell>
          <cell r="GU46">
            <v>0.4506</v>
          </cell>
          <cell r="GV46">
            <v>0.4506</v>
          </cell>
          <cell r="GW46">
            <v>0.4506</v>
          </cell>
          <cell r="GY46">
            <v>0.4506</v>
          </cell>
          <cell r="GZ46">
            <v>0.4506</v>
          </cell>
          <cell r="HA46">
            <v>0.4506</v>
          </cell>
          <cell r="HB46">
            <v>0.4506</v>
          </cell>
          <cell r="HC46">
            <v>0.4506</v>
          </cell>
          <cell r="HD46">
            <v>0.4506</v>
          </cell>
          <cell r="HF46">
            <v>0.4506</v>
          </cell>
          <cell r="HG46">
            <v>0.4506</v>
          </cell>
          <cell r="HH46">
            <v>0.4506</v>
          </cell>
          <cell r="HI46">
            <v>0.4506</v>
          </cell>
          <cell r="HJ46">
            <v>0.4506</v>
          </cell>
          <cell r="HK46">
            <v>0.4506</v>
          </cell>
          <cell r="HM46">
            <v>0.4506</v>
          </cell>
          <cell r="HN46">
            <v>0.4506</v>
          </cell>
          <cell r="HO46">
            <v>0.4506</v>
          </cell>
          <cell r="HP46">
            <v>0.4506</v>
          </cell>
          <cell r="HQ46">
            <v>0.4506</v>
          </cell>
          <cell r="HR46">
            <v>0.4506</v>
          </cell>
          <cell r="HT46">
            <v>0.4506</v>
          </cell>
          <cell r="HU46">
            <v>0.4506</v>
          </cell>
          <cell r="HV46">
            <v>0.4506</v>
          </cell>
          <cell r="HW46">
            <v>0.4506</v>
          </cell>
          <cell r="HX46">
            <v>0.4506</v>
          </cell>
          <cell r="HY46">
            <v>0.4506</v>
          </cell>
          <cell r="IA46">
            <v>0.4506</v>
          </cell>
          <cell r="IB46">
            <v>0.4506</v>
          </cell>
          <cell r="IC46">
            <v>0.4506</v>
          </cell>
          <cell r="ID46">
            <v>0.4506</v>
          </cell>
          <cell r="IE46">
            <v>0.4506</v>
          </cell>
          <cell r="IF46">
            <v>0.4506</v>
          </cell>
          <cell r="IH46">
            <v>0.4506</v>
          </cell>
          <cell r="II46">
            <v>0.4506</v>
          </cell>
          <cell r="IJ46">
            <v>0.4506</v>
          </cell>
          <cell r="IK46">
            <v>0.4506</v>
          </cell>
          <cell r="IL46">
            <v>0.4506</v>
          </cell>
          <cell r="IM46">
            <v>0.4506</v>
          </cell>
          <cell r="IO46">
            <v>0.4506</v>
          </cell>
          <cell r="IP46">
            <v>0.4506</v>
          </cell>
          <cell r="IQ46">
            <v>0.4506</v>
          </cell>
          <cell r="IR46">
            <v>0.4506</v>
          </cell>
          <cell r="IS46">
            <v>0.4506</v>
          </cell>
          <cell r="IT46">
            <v>0.4506</v>
          </cell>
        </row>
        <row r="47">
          <cell r="A47" t="str">
            <v>Reserved</v>
          </cell>
          <cell r="D47">
            <v>0</v>
          </cell>
          <cell r="E47">
            <v>0</v>
          </cell>
          <cell r="F47">
            <v>0</v>
          </cell>
          <cell r="G47">
            <v>0</v>
          </cell>
          <cell r="H47">
            <v>0</v>
          </cell>
          <cell r="I47">
            <v>0</v>
          </cell>
          <cell r="K47">
            <v>0</v>
          </cell>
          <cell r="L47">
            <v>0</v>
          </cell>
          <cell r="M47">
            <v>0</v>
          </cell>
          <cell r="N47">
            <v>0</v>
          </cell>
          <cell r="O47">
            <v>0</v>
          </cell>
          <cell r="P47">
            <v>0</v>
          </cell>
          <cell r="R47">
            <v>0</v>
          </cell>
          <cell r="S47">
            <v>0</v>
          </cell>
          <cell r="T47">
            <v>0</v>
          </cell>
          <cell r="U47">
            <v>0</v>
          </cell>
          <cell r="V47">
            <v>0</v>
          </cell>
          <cell r="W47">
            <v>0</v>
          </cell>
          <cell r="Y47">
            <v>0</v>
          </cell>
          <cell r="Z47">
            <v>0</v>
          </cell>
          <cell r="AA47">
            <v>0</v>
          </cell>
          <cell r="AB47">
            <v>0</v>
          </cell>
          <cell r="AC47">
            <v>0</v>
          </cell>
          <cell r="AD47">
            <v>0</v>
          </cell>
          <cell r="AF47">
            <v>0</v>
          </cell>
          <cell r="AG47">
            <v>0</v>
          </cell>
          <cell r="AH47">
            <v>0</v>
          </cell>
          <cell r="AI47">
            <v>0</v>
          </cell>
          <cell r="AJ47">
            <v>0</v>
          </cell>
          <cell r="AK47">
            <v>0</v>
          </cell>
          <cell r="AM47">
            <v>0</v>
          </cell>
          <cell r="AN47">
            <v>0</v>
          </cell>
          <cell r="AO47">
            <v>0</v>
          </cell>
          <cell r="AP47">
            <v>0</v>
          </cell>
          <cell r="AQ47">
            <v>0</v>
          </cell>
          <cell r="AR47">
            <v>0</v>
          </cell>
          <cell r="AT47">
            <v>0</v>
          </cell>
          <cell r="AU47">
            <v>0</v>
          </cell>
          <cell r="AV47">
            <v>0</v>
          </cell>
          <cell r="AW47">
            <v>0</v>
          </cell>
          <cell r="AX47">
            <v>0</v>
          </cell>
          <cell r="AY47">
            <v>0</v>
          </cell>
          <cell r="BA47">
            <v>0</v>
          </cell>
          <cell r="BB47">
            <v>0</v>
          </cell>
          <cell r="BC47">
            <v>0</v>
          </cell>
          <cell r="BD47">
            <v>0</v>
          </cell>
          <cell r="BE47">
            <v>0</v>
          </cell>
          <cell r="BF47">
            <v>0</v>
          </cell>
          <cell r="BH47">
            <v>0</v>
          </cell>
          <cell r="BI47">
            <v>0</v>
          </cell>
          <cell r="BJ47">
            <v>0</v>
          </cell>
          <cell r="BK47">
            <v>0</v>
          </cell>
          <cell r="BL47">
            <v>0</v>
          </cell>
          <cell r="BM47">
            <v>0</v>
          </cell>
          <cell r="BO47">
            <v>0</v>
          </cell>
          <cell r="BP47">
            <v>0</v>
          </cell>
          <cell r="BQ47">
            <v>0</v>
          </cell>
          <cell r="BR47">
            <v>0</v>
          </cell>
          <cell r="BS47">
            <v>0</v>
          </cell>
          <cell r="BT47">
            <v>0</v>
          </cell>
          <cell r="BV47">
            <v>0</v>
          </cell>
          <cell r="BW47">
            <v>0</v>
          </cell>
          <cell r="BX47">
            <v>0</v>
          </cell>
          <cell r="BY47">
            <v>0</v>
          </cell>
          <cell r="BZ47">
            <v>0</v>
          </cell>
          <cell r="CA47">
            <v>0</v>
          </cell>
          <cell r="CC47">
            <v>0</v>
          </cell>
          <cell r="CD47">
            <v>0</v>
          </cell>
          <cell r="CE47">
            <v>0</v>
          </cell>
          <cell r="CF47">
            <v>0</v>
          </cell>
          <cell r="CG47">
            <v>0</v>
          </cell>
          <cell r="CH47">
            <v>0</v>
          </cell>
          <cell r="CJ47">
            <v>0</v>
          </cell>
          <cell r="CK47">
            <v>0</v>
          </cell>
          <cell r="CL47">
            <v>0</v>
          </cell>
          <cell r="CM47">
            <v>0</v>
          </cell>
          <cell r="CN47">
            <v>0</v>
          </cell>
          <cell r="CO47">
            <v>0</v>
          </cell>
          <cell r="CQ47">
            <v>0</v>
          </cell>
          <cell r="CR47">
            <v>0</v>
          </cell>
          <cell r="CS47">
            <v>0</v>
          </cell>
          <cell r="CT47">
            <v>0</v>
          </cell>
          <cell r="CU47">
            <v>0</v>
          </cell>
          <cell r="CV47">
            <v>0</v>
          </cell>
          <cell r="CX47">
            <v>0</v>
          </cell>
          <cell r="CY47">
            <v>0</v>
          </cell>
          <cell r="CZ47">
            <v>0</v>
          </cell>
          <cell r="DA47">
            <v>0</v>
          </cell>
          <cell r="DB47">
            <v>0</v>
          </cell>
          <cell r="DC47">
            <v>0</v>
          </cell>
          <cell r="DE47">
            <v>0</v>
          </cell>
          <cell r="DF47">
            <v>0</v>
          </cell>
          <cell r="DG47">
            <v>0</v>
          </cell>
          <cell r="DH47">
            <v>0</v>
          </cell>
          <cell r="DI47">
            <v>0</v>
          </cell>
          <cell r="DJ47">
            <v>0</v>
          </cell>
          <cell r="DL47">
            <v>0</v>
          </cell>
          <cell r="DM47">
            <v>0</v>
          </cell>
          <cell r="DN47">
            <v>0</v>
          </cell>
          <cell r="DO47">
            <v>0</v>
          </cell>
          <cell r="DP47">
            <v>0</v>
          </cell>
          <cell r="DQ47">
            <v>0</v>
          </cell>
          <cell r="DS47">
            <v>0</v>
          </cell>
          <cell r="DT47">
            <v>0</v>
          </cell>
          <cell r="DU47">
            <v>0</v>
          </cell>
          <cell r="DV47">
            <v>0</v>
          </cell>
          <cell r="DW47">
            <v>0</v>
          </cell>
          <cell r="DX47">
            <v>0</v>
          </cell>
          <cell r="DZ47">
            <v>0</v>
          </cell>
          <cell r="EA47">
            <v>0</v>
          </cell>
          <cell r="EB47">
            <v>0</v>
          </cell>
          <cell r="EC47">
            <v>0</v>
          </cell>
          <cell r="ED47">
            <v>0</v>
          </cell>
          <cell r="EE47">
            <v>0</v>
          </cell>
          <cell r="EG47">
            <v>0</v>
          </cell>
          <cell r="EH47">
            <v>0</v>
          </cell>
          <cell r="EI47">
            <v>0</v>
          </cell>
          <cell r="EJ47">
            <v>0</v>
          </cell>
          <cell r="EK47">
            <v>0</v>
          </cell>
          <cell r="EL47">
            <v>0</v>
          </cell>
          <cell r="EN47">
            <v>0</v>
          </cell>
          <cell r="EO47">
            <v>0</v>
          </cell>
          <cell r="EP47">
            <v>0</v>
          </cell>
          <cell r="EQ47">
            <v>0</v>
          </cell>
          <cell r="ER47">
            <v>0</v>
          </cell>
          <cell r="ES47">
            <v>0</v>
          </cell>
          <cell r="EU47">
            <v>0</v>
          </cell>
          <cell r="EV47">
            <v>0</v>
          </cell>
          <cell r="EW47">
            <v>0</v>
          </cell>
          <cell r="EX47">
            <v>0</v>
          </cell>
          <cell r="EY47">
            <v>0</v>
          </cell>
          <cell r="EZ47">
            <v>0</v>
          </cell>
          <cell r="FB47">
            <v>0</v>
          </cell>
          <cell r="FC47">
            <v>0</v>
          </cell>
          <cell r="FD47">
            <v>0</v>
          </cell>
          <cell r="FE47">
            <v>0</v>
          </cell>
          <cell r="FF47">
            <v>0</v>
          </cell>
          <cell r="FG47">
            <v>0</v>
          </cell>
          <cell r="FI47">
            <v>0</v>
          </cell>
          <cell r="FJ47">
            <v>0</v>
          </cell>
          <cell r="FK47">
            <v>0</v>
          </cell>
          <cell r="FL47">
            <v>0</v>
          </cell>
          <cell r="FM47">
            <v>0</v>
          </cell>
          <cell r="FN47">
            <v>0</v>
          </cell>
          <cell r="FP47">
            <v>0</v>
          </cell>
          <cell r="FQ47">
            <v>0</v>
          </cell>
          <cell r="FR47">
            <v>0</v>
          </cell>
          <cell r="FS47">
            <v>0</v>
          </cell>
          <cell r="FT47">
            <v>0</v>
          </cell>
          <cell r="FU47">
            <v>0</v>
          </cell>
          <cell r="FW47">
            <v>0</v>
          </cell>
          <cell r="FX47">
            <v>0</v>
          </cell>
          <cell r="FY47">
            <v>0</v>
          </cell>
          <cell r="FZ47">
            <v>0</v>
          </cell>
          <cell r="GA47">
            <v>0</v>
          </cell>
          <cell r="GB47">
            <v>0</v>
          </cell>
          <cell r="GD47">
            <v>0</v>
          </cell>
          <cell r="GE47">
            <v>0</v>
          </cell>
          <cell r="GF47">
            <v>0</v>
          </cell>
          <cell r="GG47">
            <v>0</v>
          </cell>
          <cell r="GH47">
            <v>0</v>
          </cell>
          <cell r="GI47">
            <v>0</v>
          </cell>
          <cell r="GK47">
            <v>0</v>
          </cell>
          <cell r="GL47">
            <v>0</v>
          </cell>
          <cell r="GM47">
            <v>0</v>
          </cell>
          <cell r="GN47">
            <v>0</v>
          </cell>
          <cell r="GO47">
            <v>0</v>
          </cell>
          <cell r="GP47">
            <v>0</v>
          </cell>
          <cell r="GR47">
            <v>0</v>
          </cell>
          <cell r="GS47">
            <v>0</v>
          </cell>
          <cell r="GT47">
            <v>0</v>
          </cell>
          <cell r="GU47">
            <v>0</v>
          </cell>
          <cell r="GV47">
            <v>0</v>
          </cell>
          <cell r="GW47">
            <v>0</v>
          </cell>
          <cell r="GY47">
            <v>0</v>
          </cell>
          <cell r="GZ47">
            <v>0</v>
          </cell>
          <cell r="HA47">
            <v>0</v>
          </cell>
          <cell r="HB47">
            <v>0</v>
          </cell>
          <cell r="HC47">
            <v>0</v>
          </cell>
          <cell r="HD47">
            <v>0</v>
          </cell>
          <cell r="HF47">
            <v>0</v>
          </cell>
          <cell r="HG47">
            <v>0</v>
          </cell>
          <cell r="HH47">
            <v>0</v>
          </cell>
          <cell r="HI47">
            <v>0</v>
          </cell>
          <cell r="HJ47">
            <v>0</v>
          </cell>
          <cell r="HK47">
            <v>0</v>
          </cell>
          <cell r="HM47">
            <v>0</v>
          </cell>
          <cell r="HN47">
            <v>0</v>
          </cell>
          <cell r="HO47">
            <v>0</v>
          </cell>
          <cell r="HP47">
            <v>0</v>
          </cell>
          <cell r="HQ47">
            <v>0</v>
          </cell>
          <cell r="HR47">
            <v>0</v>
          </cell>
          <cell r="HT47">
            <v>0</v>
          </cell>
          <cell r="HU47">
            <v>0</v>
          </cell>
          <cell r="HV47">
            <v>0</v>
          </cell>
          <cell r="HW47">
            <v>0</v>
          </cell>
          <cell r="HX47">
            <v>0</v>
          </cell>
          <cell r="HY47">
            <v>0</v>
          </cell>
          <cell r="IA47">
            <v>0</v>
          </cell>
          <cell r="IB47">
            <v>0</v>
          </cell>
          <cell r="IC47">
            <v>0</v>
          </cell>
          <cell r="ID47">
            <v>0</v>
          </cell>
          <cell r="IE47">
            <v>0</v>
          </cell>
          <cell r="IF47">
            <v>0</v>
          </cell>
          <cell r="IH47">
            <v>0</v>
          </cell>
          <cell r="II47">
            <v>0</v>
          </cell>
          <cell r="IJ47">
            <v>0</v>
          </cell>
          <cell r="IK47">
            <v>0</v>
          </cell>
          <cell r="IL47">
            <v>0</v>
          </cell>
          <cell r="IM47">
            <v>0</v>
          </cell>
          <cell r="IO47">
            <v>0</v>
          </cell>
          <cell r="IP47">
            <v>0</v>
          </cell>
          <cell r="IQ47">
            <v>0</v>
          </cell>
          <cell r="IR47">
            <v>0</v>
          </cell>
          <cell r="IS47">
            <v>0</v>
          </cell>
          <cell r="IT47">
            <v>0</v>
          </cell>
        </row>
        <row r="48">
          <cell r="A48" t="str">
            <v>Reserved</v>
          </cell>
          <cell r="D48">
            <v>0</v>
          </cell>
          <cell r="E48">
            <v>0</v>
          </cell>
          <cell r="F48">
            <v>0</v>
          </cell>
          <cell r="G48">
            <v>0</v>
          </cell>
          <cell r="H48">
            <v>0</v>
          </cell>
          <cell r="I48">
            <v>0</v>
          </cell>
          <cell r="K48">
            <v>0</v>
          </cell>
          <cell r="L48">
            <v>0</v>
          </cell>
          <cell r="M48">
            <v>0</v>
          </cell>
          <cell r="N48">
            <v>0</v>
          </cell>
          <cell r="O48">
            <v>0</v>
          </cell>
          <cell r="P48">
            <v>0</v>
          </cell>
          <cell r="R48">
            <v>0</v>
          </cell>
          <cell r="S48">
            <v>0</v>
          </cell>
          <cell r="T48">
            <v>0</v>
          </cell>
          <cell r="U48">
            <v>0</v>
          </cell>
          <cell r="V48">
            <v>0</v>
          </cell>
          <cell r="W48">
            <v>0</v>
          </cell>
          <cell r="Y48">
            <v>0</v>
          </cell>
          <cell r="Z48">
            <v>0</v>
          </cell>
          <cell r="AA48">
            <v>0</v>
          </cell>
          <cell r="AB48">
            <v>0</v>
          </cell>
          <cell r="AC48">
            <v>0</v>
          </cell>
          <cell r="AD48">
            <v>0</v>
          </cell>
          <cell r="AF48">
            <v>0</v>
          </cell>
          <cell r="AG48">
            <v>0</v>
          </cell>
          <cell r="AH48">
            <v>0</v>
          </cell>
          <cell r="AI48">
            <v>0</v>
          </cell>
          <cell r="AJ48">
            <v>0</v>
          </cell>
          <cell r="AK48">
            <v>0</v>
          </cell>
          <cell r="AM48">
            <v>0</v>
          </cell>
          <cell r="AN48">
            <v>0</v>
          </cell>
          <cell r="AO48">
            <v>0</v>
          </cell>
          <cell r="AP48">
            <v>0</v>
          </cell>
          <cell r="AQ48">
            <v>0</v>
          </cell>
          <cell r="AR48">
            <v>0</v>
          </cell>
          <cell r="AT48">
            <v>0</v>
          </cell>
          <cell r="AU48">
            <v>0</v>
          </cell>
          <cell r="AV48">
            <v>0</v>
          </cell>
          <cell r="AW48">
            <v>0</v>
          </cell>
          <cell r="AX48">
            <v>0</v>
          </cell>
          <cell r="AY48">
            <v>0</v>
          </cell>
          <cell r="BA48">
            <v>0</v>
          </cell>
          <cell r="BB48">
            <v>0</v>
          </cell>
          <cell r="BC48">
            <v>0</v>
          </cell>
          <cell r="BD48">
            <v>0</v>
          </cell>
          <cell r="BE48">
            <v>0</v>
          </cell>
          <cell r="BF48">
            <v>0</v>
          </cell>
          <cell r="BH48">
            <v>0</v>
          </cell>
          <cell r="BI48">
            <v>0</v>
          </cell>
          <cell r="BJ48">
            <v>0</v>
          </cell>
          <cell r="BK48">
            <v>0</v>
          </cell>
          <cell r="BL48">
            <v>0</v>
          </cell>
          <cell r="BM48">
            <v>0</v>
          </cell>
          <cell r="BO48">
            <v>0</v>
          </cell>
          <cell r="BP48">
            <v>0</v>
          </cell>
          <cell r="BQ48">
            <v>0</v>
          </cell>
          <cell r="BR48">
            <v>0</v>
          </cell>
          <cell r="BS48">
            <v>0</v>
          </cell>
          <cell r="BT48">
            <v>0</v>
          </cell>
          <cell r="BV48">
            <v>0</v>
          </cell>
          <cell r="BW48">
            <v>0</v>
          </cell>
          <cell r="BX48">
            <v>0</v>
          </cell>
          <cell r="BY48">
            <v>0</v>
          </cell>
          <cell r="BZ48">
            <v>0</v>
          </cell>
          <cell r="CA48">
            <v>0</v>
          </cell>
          <cell r="CC48">
            <v>0</v>
          </cell>
          <cell r="CD48">
            <v>0</v>
          </cell>
          <cell r="CE48">
            <v>0</v>
          </cell>
          <cell r="CF48">
            <v>0</v>
          </cell>
          <cell r="CG48">
            <v>0</v>
          </cell>
          <cell r="CH48">
            <v>0</v>
          </cell>
          <cell r="CJ48">
            <v>0</v>
          </cell>
          <cell r="CK48">
            <v>0</v>
          </cell>
          <cell r="CL48">
            <v>0</v>
          </cell>
          <cell r="CM48">
            <v>0</v>
          </cell>
          <cell r="CN48">
            <v>0</v>
          </cell>
          <cell r="CO48">
            <v>0</v>
          </cell>
          <cell r="CQ48">
            <v>0</v>
          </cell>
          <cell r="CR48">
            <v>0</v>
          </cell>
          <cell r="CS48">
            <v>0</v>
          </cell>
          <cell r="CT48">
            <v>0</v>
          </cell>
          <cell r="CU48">
            <v>0</v>
          </cell>
          <cell r="CV48">
            <v>0</v>
          </cell>
          <cell r="CX48">
            <v>0</v>
          </cell>
          <cell r="CY48">
            <v>0</v>
          </cell>
          <cell r="CZ48">
            <v>0</v>
          </cell>
          <cell r="DA48">
            <v>0</v>
          </cell>
          <cell r="DB48">
            <v>0</v>
          </cell>
          <cell r="DC48">
            <v>0</v>
          </cell>
          <cell r="DE48">
            <v>0</v>
          </cell>
          <cell r="DF48">
            <v>0</v>
          </cell>
          <cell r="DG48">
            <v>0</v>
          </cell>
          <cell r="DH48">
            <v>0</v>
          </cell>
          <cell r="DI48">
            <v>0</v>
          </cell>
          <cell r="DJ48">
            <v>0</v>
          </cell>
          <cell r="DL48">
            <v>0</v>
          </cell>
          <cell r="DM48">
            <v>0</v>
          </cell>
          <cell r="DN48">
            <v>0</v>
          </cell>
          <cell r="DO48">
            <v>0</v>
          </cell>
          <cell r="DP48">
            <v>0</v>
          </cell>
          <cell r="DQ48">
            <v>0</v>
          </cell>
          <cell r="DS48">
            <v>0</v>
          </cell>
          <cell r="DT48">
            <v>0</v>
          </cell>
          <cell r="DU48">
            <v>0</v>
          </cell>
          <cell r="DV48">
            <v>0</v>
          </cell>
          <cell r="DW48">
            <v>0</v>
          </cell>
          <cell r="DX48">
            <v>0</v>
          </cell>
          <cell r="DZ48">
            <v>0</v>
          </cell>
          <cell r="EA48">
            <v>0</v>
          </cell>
          <cell r="EB48">
            <v>0</v>
          </cell>
          <cell r="EC48">
            <v>0</v>
          </cell>
          <cell r="ED48">
            <v>0</v>
          </cell>
          <cell r="EE48">
            <v>0</v>
          </cell>
          <cell r="EG48">
            <v>0</v>
          </cell>
          <cell r="EH48">
            <v>0</v>
          </cell>
          <cell r="EI48">
            <v>0</v>
          </cell>
          <cell r="EJ48">
            <v>0</v>
          </cell>
          <cell r="EK48">
            <v>0</v>
          </cell>
          <cell r="EL48">
            <v>0</v>
          </cell>
          <cell r="EN48">
            <v>0</v>
          </cell>
          <cell r="EO48">
            <v>0</v>
          </cell>
          <cell r="EP48">
            <v>0</v>
          </cell>
          <cell r="EQ48">
            <v>0</v>
          </cell>
          <cell r="ER48">
            <v>0</v>
          </cell>
          <cell r="ES48">
            <v>0</v>
          </cell>
          <cell r="EU48">
            <v>0</v>
          </cell>
          <cell r="EV48">
            <v>0</v>
          </cell>
          <cell r="EW48">
            <v>0</v>
          </cell>
          <cell r="EX48">
            <v>0</v>
          </cell>
          <cell r="EY48">
            <v>0</v>
          </cell>
          <cell r="EZ48">
            <v>0</v>
          </cell>
          <cell r="FB48">
            <v>0</v>
          </cell>
          <cell r="FC48">
            <v>0</v>
          </cell>
          <cell r="FD48">
            <v>0</v>
          </cell>
          <cell r="FE48">
            <v>0</v>
          </cell>
          <cell r="FF48">
            <v>0</v>
          </cell>
          <cell r="FG48">
            <v>0</v>
          </cell>
          <cell r="FI48">
            <v>0</v>
          </cell>
          <cell r="FJ48">
            <v>0</v>
          </cell>
          <cell r="FK48">
            <v>0</v>
          </cell>
          <cell r="FL48">
            <v>0</v>
          </cell>
          <cell r="FM48">
            <v>0</v>
          </cell>
          <cell r="FN48">
            <v>0</v>
          </cell>
          <cell r="FP48">
            <v>0</v>
          </cell>
          <cell r="FQ48">
            <v>0</v>
          </cell>
          <cell r="FR48">
            <v>0</v>
          </cell>
          <cell r="FS48">
            <v>0</v>
          </cell>
          <cell r="FT48">
            <v>0</v>
          </cell>
          <cell r="FU48">
            <v>0</v>
          </cell>
          <cell r="FW48">
            <v>0</v>
          </cell>
          <cell r="FX48">
            <v>0</v>
          </cell>
          <cell r="FY48">
            <v>0</v>
          </cell>
          <cell r="FZ48">
            <v>0</v>
          </cell>
          <cell r="GA48">
            <v>0</v>
          </cell>
          <cell r="GB48">
            <v>0</v>
          </cell>
          <cell r="GD48">
            <v>0</v>
          </cell>
          <cell r="GE48">
            <v>0</v>
          </cell>
          <cell r="GF48">
            <v>0</v>
          </cell>
          <cell r="GG48">
            <v>0</v>
          </cell>
          <cell r="GH48">
            <v>0</v>
          </cell>
          <cell r="GI48">
            <v>0</v>
          </cell>
          <cell r="GK48">
            <v>0</v>
          </cell>
          <cell r="GL48">
            <v>0</v>
          </cell>
          <cell r="GM48">
            <v>0</v>
          </cell>
          <cell r="GN48">
            <v>0</v>
          </cell>
          <cell r="GO48">
            <v>0</v>
          </cell>
          <cell r="GP48">
            <v>0</v>
          </cell>
          <cell r="GR48">
            <v>0</v>
          </cell>
          <cell r="GS48">
            <v>0</v>
          </cell>
          <cell r="GT48">
            <v>0</v>
          </cell>
          <cell r="GU48">
            <v>0</v>
          </cell>
          <cell r="GV48">
            <v>0</v>
          </cell>
          <cell r="GW48">
            <v>0</v>
          </cell>
          <cell r="GY48">
            <v>0</v>
          </cell>
          <cell r="GZ48">
            <v>0</v>
          </cell>
          <cell r="HA48">
            <v>0</v>
          </cell>
          <cell r="HB48">
            <v>0</v>
          </cell>
          <cell r="HC48">
            <v>0</v>
          </cell>
          <cell r="HD48">
            <v>0</v>
          </cell>
          <cell r="HF48">
            <v>0</v>
          </cell>
          <cell r="HG48">
            <v>0</v>
          </cell>
          <cell r="HH48">
            <v>0</v>
          </cell>
          <cell r="HI48">
            <v>0</v>
          </cell>
          <cell r="HJ48">
            <v>0</v>
          </cell>
          <cell r="HK48">
            <v>0</v>
          </cell>
          <cell r="HM48">
            <v>0</v>
          </cell>
          <cell r="HN48">
            <v>0</v>
          </cell>
          <cell r="HO48">
            <v>0</v>
          </cell>
          <cell r="HP48">
            <v>0</v>
          </cell>
          <cell r="HQ48">
            <v>0</v>
          </cell>
          <cell r="HR48">
            <v>0</v>
          </cell>
          <cell r="HT48">
            <v>0</v>
          </cell>
          <cell r="HU48">
            <v>0</v>
          </cell>
          <cell r="HV48">
            <v>0</v>
          </cell>
          <cell r="HW48">
            <v>0</v>
          </cell>
          <cell r="HX48">
            <v>0</v>
          </cell>
          <cell r="HY48">
            <v>0</v>
          </cell>
          <cell r="IA48">
            <v>0</v>
          </cell>
          <cell r="IB48">
            <v>0</v>
          </cell>
          <cell r="IC48">
            <v>0</v>
          </cell>
          <cell r="ID48">
            <v>0</v>
          </cell>
          <cell r="IE48">
            <v>0</v>
          </cell>
          <cell r="IF48">
            <v>0</v>
          </cell>
          <cell r="IH48">
            <v>0</v>
          </cell>
          <cell r="II48">
            <v>0</v>
          </cell>
          <cell r="IJ48">
            <v>0</v>
          </cell>
          <cell r="IK48">
            <v>0</v>
          </cell>
          <cell r="IL48">
            <v>0</v>
          </cell>
          <cell r="IM48">
            <v>0</v>
          </cell>
          <cell r="IO48">
            <v>0</v>
          </cell>
          <cell r="IP48">
            <v>0</v>
          </cell>
          <cell r="IQ48">
            <v>0</v>
          </cell>
          <cell r="IR48">
            <v>0</v>
          </cell>
          <cell r="IS48">
            <v>0</v>
          </cell>
          <cell r="IT48">
            <v>0</v>
          </cell>
        </row>
        <row r="49">
          <cell r="A49" t="str">
            <v>Reserved</v>
          </cell>
          <cell r="D49">
            <v>0</v>
          </cell>
          <cell r="E49">
            <v>0</v>
          </cell>
          <cell r="F49">
            <v>0</v>
          </cell>
          <cell r="G49">
            <v>0</v>
          </cell>
          <cell r="H49">
            <v>0</v>
          </cell>
          <cell r="I49">
            <v>0</v>
          </cell>
          <cell r="K49">
            <v>0</v>
          </cell>
          <cell r="L49">
            <v>0</v>
          </cell>
          <cell r="M49">
            <v>0</v>
          </cell>
          <cell r="N49">
            <v>0</v>
          </cell>
          <cell r="O49">
            <v>0</v>
          </cell>
          <cell r="P49">
            <v>0</v>
          </cell>
          <cell r="R49">
            <v>0</v>
          </cell>
          <cell r="S49">
            <v>0</v>
          </cell>
          <cell r="T49">
            <v>0</v>
          </cell>
          <cell r="U49">
            <v>0</v>
          </cell>
          <cell r="V49">
            <v>0</v>
          </cell>
          <cell r="W49">
            <v>0</v>
          </cell>
          <cell r="Y49">
            <v>0</v>
          </cell>
          <cell r="Z49">
            <v>0</v>
          </cell>
          <cell r="AA49">
            <v>0</v>
          </cell>
          <cell r="AB49">
            <v>0</v>
          </cell>
          <cell r="AC49">
            <v>0</v>
          </cell>
          <cell r="AD49">
            <v>0</v>
          </cell>
          <cell r="AF49">
            <v>0</v>
          </cell>
          <cell r="AG49">
            <v>0</v>
          </cell>
          <cell r="AH49">
            <v>0</v>
          </cell>
          <cell r="AI49">
            <v>0</v>
          </cell>
          <cell r="AJ49">
            <v>0</v>
          </cell>
          <cell r="AK49">
            <v>0</v>
          </cell>
          <cell r="AM49">
            <v>0</v>
          </cell>
          <cell r="AN49">
            <v>0</v>
          </cell>
          <cell r="AO49">
            <v>0</v>
          </cell>
          <cell r="AP49">
            <v>0</v>
          </cell>
          <cell r="AQ49">
            <v>0</v>
          </cell>
          <cell r="AR49">
            <v>0</v>
          </cell>
          <cell r="AT49">
            <v>0</v>
          </cell>
          <cell r="AU49">
            <v>0</v>
          </cell>
          <cell r="AV49">
            <v>0</v>
          </cell>
          <cell r="AW49">
            <v>0</v>
          </cell>
          <cell r="AX49">
            <v>0</v>
          </cell>
          <cell r="AY49">
            <v>0</v>
          </cell>
          <cell r="BA49">
            <v>0</v>
          </cell>
          <cell r="BB49">
            <v>0</v>
          </cell>
          <cell r="BC49">
            <v>0</v>
          </cell>
          <cell r="BD49">
            <v>0</v>
          </cell>
          <cell r="BE49">
            <v>0</v>
          </cell>
          <cell r="BF49">
            <v>0</v>
          </cell>
          <cell r="BH49">
            <v>0</v>
          </cell>
          <cell r="BI49">
            <v>0</v>
          </cell>
          <cell r="BJ49">
            <v>0</v>
          </cell>
          <cell r="BK49">
            <v>0</v>
          </cell>
          <cell r="BL49">
            <v>0</v>
          </cell>
          <cell r="BM49">
            <v>0</v>
          </cell>
          <cell r="BO49">
            <v>0</v>
          </cell>
          <cell r="BP49">
            <v>0</v>
          </cell>
          <cell r="BQ49">
            <v>0</v>
          </cell>
          <cell r="BR49">
            <v>0</v>
          </cell>
          <cell r="BS49">
            <v>0</v>
          </cell>
          <cell r="BT49">
            <v>0</v>
          </cell>
          <cell r="BV49">
            <v>0</v>
          </cell>
          <cell r="BW49">
            <v>0</v>
          </cell>
          <cell r="BX49">
            <v>0</v>
          </cell>
          <cell r="BY49">
            <v>0</v>
          </cell>
          <cell r="BZ49">
            <v>0</v>
          </cell>
          <cell r="CA49">
            <v>0</v>
          </cell>
          <cell r="CC49">
            <v>0</v>
          </cell>
          <cell r="CD49">
            <v>0</v>
          </cell>
          <cell r="CE49">
            <v>0</v>
          </cell>
          <cell r="CF49">
            <v>0</v>
          </cell>
          <cell r="CG49">
            <v>0</v>
          </cell>
          <cell r="CH49">
            <v>0</v>
          </cell>
          <cell r="CJ49">
            <v>0</v>
          </cell>
          <cell r="CK49">
            <v>0</v>
          </cell>
          <cell r="CL49">
            <v>0</v>
          </cell>
          <cell r="CM49">
            <v>0</v>
          </cell>
          <cell r="CN49">
            <v>0</v>
          </cell>
          <cell r="CO49">
            <v>0</v>
          </cell>
          <cell r="CQ49">
            <v>0</v>
          </cell>
          <cell r="CR49">
            <v>0</v>
          </cell>
          <cell r="CS49">
            <v>0</v>
          </cell>
          <cell r="CT49">
            <v>0</v>
          </cell>
          <cell r="CU49">
            <v>0</v>
          </cell>
          <cell r="CV49">
            <v>0</v>
          </cell>
          <cell r="CX49">
            <v>0</v>
          </cell>
          <cell r="CY49">
            <v>0</v>
          </cell>
          <cell r="CZ49">
            <v>0</v>
          </cell>
          <cell r="DA49">
            <v>0</v>
          </cell>
          <cell r="DB49">
            <v>0</v>
          </cell>
          <cell r="DC49">
            <v>0</v>
          </cell>
          <cell r="DE49">
            <v>0</v>
          </cell>
          <cell r="DF49">
            <v>0</v>
          </cell>
          <cell r="DG49">
            <v>0</v>
          </cell>
          <cell r="DH49">
            <v>0</v>
          </cell>
          <cell r="DI49">
            <v>0</v>
          </cell>
          <cell r="DJ49">
            <v>0</v>
          </cell>
          <cell r="DL49">
            <v>0</v>
          </cell>
          <cell r="DM49">
            <v>0</v>
          </cell>
          <cell r="DN49">
            <v>0</v>
          </cell>
          <cell r="DO49">
            <v>0</v>
          </cell>
          <cell r="DP49">
            <v>0</v>
          </cell>
          <cell r="DQ49">
            <v>0</v>
          </cell>
          <cell r="DS49">
            <v>0</v>
          </cell>
          <cell r="DT49">
            <v>0</v>
          </cell>
          <cell r="DU49">
            <v>0</v>
          </cell>
          <cell r="DV49">
            <v>0</v>
          </cell>
          <cell r="DW49">
            <v>0</v>
          </cell>
          <cell r="DX49">
            <v>0</v>
          </cell>
          <cell r="DZ49">
            <v>0</v>
          </cell>
          <cell r="EA49">
            <v>0</v>
          </cell>
          <cell r="EB49">
            <v>0</v>
          </cell>
          <cell r="EC49">
            <v>0</v>
          </cell>
          <cell r="ED49">
            <v>0</v>
          </cell>
          <cell r="EE49">
            <v>0</v>
          </cell>
          <cell r="EG49">
            <v>0</v>
          </cell>
          <cell r="EH49">
            <v>0</v>
          </cell>
          <cell r="EI49">
            <v>0</v>
          </cell>
          <cell r="EJ49">
            <v>0</v>
          </cell>
          <cell r="EK49">
            <v>0</v>
          </cell>
          <cell r="EL49">
            <v>0</v>
          </cell>
          <cell r="EN49">
            <v>0</v>
          </cell>
          <cell r="EO49">
            <v>0</v>
          </cell>
          <cell r="EP49">
            <v>0</v>
          </cell>
          <cell r="EQ49">
            <v>0</v>
          </cell>
          <cell r="ER49">
            <v>0</v>
          </cell>
          <cell r="ES49">
            <v>0</v>
          </cell>
          <cell r="EU49">
            <v>0</v>
          </cell>
          <cell r="EV49">
            <v>0</v>
          </cell>
          <cell r="EW49">
            <v>0</v>
          </cell>
          <cell r="EX49">
            <v>0</v>
          </cell>
          <cell r="EY49">
            <v>0</v>
          </cell>
          <cell r="EZ49">
            <v>0</v>
          </cell>
          <cell r="FB49">
            <v>0</v>
          </cell>
          <cell r="FC49">
            <v>0</v>
          </cell>
          <cell r="FD49">
            <v>0</v>
          </cell>
          <cell r="FE49">
            <v>0</v>
          </cell>
          <cell r="FF49">
            <v>0</v>
          </cell>
          <cell r="FG49">
            <v>0</v>
          </cell>
          <cell r="FI49">
            <v>0</v>
          </cell>
          <cell r="FJ49">
            <v>0</v>
          </cell>
          <cell r="FK49">
            <v>0</v>
          </cell>
          <cell r="FL49">
            <v>0</v>
          </cell>
          <cell r="FM49">
            <v>0</v>
          </cell>
          <cell r="FN49">
            <v>0</v>
          </cell>
          <cell r="FP49">
            <v>0</v>
          </cell>
          <cell r="FQ49">
            <v>0</v>
          </cell>
          <cell r="FR49">
            <v>0</v>
          </cell>
          <cell r="FS49">
            <v>0</v>
          </cell>
          <cell r="FT49">
            <v>0</v>
          </cell>
          <cell r="FU49">
            <v>0</v>
          </cell>
          <cell r="FW49">
            <v>0</v>
          </cell>
          <cell r="FX49">
            <v>0</v>
          </cell>
          <cell r="FY49">
            <v>0</v>
          </cell>
          <cell r="FZ49">
            <v>0</v>
          </cell>
          <cell r="GA49">
            <v>0</v>
          </cell>
          <cell r="GB49">
            <v>0</v>
          </cell>
          <cell r="GD49">
            <v>0</v>
          </cell>
          <cell r="GE49">
            <v>0</v>
          </cell>
          <cell r="GF49">
            <v>0</v>
          </cell>
          <cell r="GG49">
            <v>0</v>
          </cell>
          <cell r="GH49">
            <v>0</v>
          </cell>
          <cell r="GI49">
            <v>0</v>
          </cell>
          <cell r="GK49">
            <v>0</v>
          </cell>
          <cell r="GL49">
            <v>0</v>
          </cell>
          <cell r="GM49">
            <v>0</v>
          </cell>
          <cell r="GN49">
            <v>0</v>
          </cell>
          <cell r="GO49">
            <v>0</v>
          </cell>
          <cell r="GP49">
            <v>0</v>
          </cell>
          <cell r="GR49">
            <v>0</v>
          </cell>
          <cell r="GS49">
            <v>0</v>
          </cell>
          <cell r="GT49">
            <v>0</v>
          </cell>
          <cell r="GU49">
            <v>0</v>
          </cell>
          <cell r="GV49">
            <v>0</v>
          </cell>
          <cell r="GW49">
            <v>0</v>
          </cell>
          <cell r="GY49">
            <v>0</v>
          </cell>
          <cell r="GZ49">
            <v>0</v>
          </cell>
          <cell r="HA49">
            <v>0</v>
          </cell>
          <cell r="HB49">
            <v>0</v>
          </cell>
          <cell r="HC49">
            <v>0</v>
          </cell>
          <cell r="HD49">
            <v>0</v>
          </cell>
          <cell r="HF49">
            <v>0</v>
          </cell>
          <cell r="HG49">
            <v>0</v>
          </cell>
          <cell r="HH49">
            <v>0</v>
          </cell>
          <cell r="HI49">
            <v>0</v>
          </cell>
          <cell r="HJ49">
            <v>0</v>
          </cell>
          <cell r="HK49">
            <v>0</v>
          </cell>
          <cell r="HM49">
            <v>0</v>
          </cell>
          <cell r="HN49">
            <v>0</v>
          </cell>
          <cell r="HO49">
            <v>0</v>
          </cell>
          <cell r="HP49">
            <v>0</v>
          </cell>
          <cell r="HQ49">
            <v>0</v>
          </cell>
          <cell r="HR49">
            <v>0</v>
          </cell>
          <cell r="HT49">
            <v>0</v>
          </cell>
          <cell r="HU49">
            <v>0</v>
          </cell>
          <cell r="HV49">
            <v>0</v>
          </cell>
          <cell r="HW49">
            <v>0</v>
          </cell>
          <cell r="HX49">
            <v>0</v>
          </cell>
          <cell r="HY49">
            <v>0</v>
          </cell>
          <cell r="IA49">
            <v>0</v>
          </cell>
          <cell r="IB49">
            <v>0</v>
          </cell>
          <cell r="IC49">
            <v>0</v>
          </cell>
          <cell r="ID49">
            <v>0</v>
          </cell>
          <cell r="IE49">
            <v>0</v>
          </cell>
          <cell r="IF49">
            <v>0</v>
          </cell>
          <cell r="IH49">
            <v>0</v>
          </cell>
          <cell r="II49">
            <v>0</v>
          </cell>
          <cell r="IJ49">
            <v>0</v>
          </cell>
          <cell r="IK49">
            <v>0</v>
          </cell>
          <cell r="IL49">
            <v>0</v>
          </cell>
          <cell r="IM49">
            <v>0</v>
          </cell>
          <cell r="IO49">
            <v>0</v>
          </cell>
          <cell r="IP49">
            <v>0</v>
          </cell>
          <cell r="IQ49">
            <v>0</v>
          </cell>
          <cell r="IR49">
            <v>0</v>
          </cell>
          <cell r="IS49">
            <v>0</v>
          </cell>
          <cell r="IT49">
            <v>0</v>
          </cell>
        </row>
        <row r="54">
          <cell r="A54" t="str">
            <v>CPUC Fee</v>
          </cell>
          <cell r="D54">
            <v>8.0000000000000002E-3</v>
          </cell>
          <cell r="E54">
            <v>8.0000000000000002E-3</v>
          </cell>
          <cell r="F54">
            <v>8.0000000000000002E-3</v>
          </cell>
          <cell r="G54">
            <v>8.0000000000000002E-3</v>
          </cell>
          <cell r="H54">
            <v>8.0000000000000002E-3</v>
          </cell>
          <cell r="I54">
            <v>8.0000000000000002E-3</v>
          </cell>
          <cell r="K54">
            <v>8.0000000000000002E-3</v>
          </cell>
          <cell r="L54">
            <v>8.0000000000000002E-3</v>
          </cell>
          <cell r="M54">
            <v>8.0000000000000002E-3</v>
          </cell>
          <cell r="N54">
            <v>8.0000000000000002E-3</v>
          </cell>
          <cell r="O54">
            <v>8.0000000000000002E-3</v>
          </cell>
          <cell r="P54">
            <v>8.0000000000000002E-3</v>
          </cell>
          <cell r="R54">
            <v>8.0000000000000002E-3</v>
          </cell>
          <cell r="S54">
            <v>8.0000000000000002E-3</v>
          </cell>
          <cell r="T54">
            <v>8.0000000000000002E-3</v>
          </cell>
          <cell r="U54">
            <v>8.0000000000000002E-3</v>
          </cell>
          <cell r="V54">
            <v>8.0000000000000002E-3</v>
          </cell>
          <cell r="W54">
            <v>8.0000000000000002E-3</v>
          </cell>
          <cell r="Y54">
            <v>8.0000000000000002E-3</v>
          </cell>
          <cell r="Z54">
            <v>8.0000000000000002E-3</v>
          </cell>
          <cell r="AA54">
            <v>8.0000000000000002E-3</v>
          </cell>
          <cell r="AB54">
            <v>8.0000000000000002E-3</v>
          </cell>
          <cell r="AC54">
            <v>8.0000000000000002E-3</v>
          </cell>
          <cell r="AD54">
            <v>8.0000000000000002E-3</v>
          </cell>
          <cell r="AF54">
            <v>8.0000000000000002E-3</v>
          </cell>
          <cell r="AG54">
            <v>8.0000000000000002E-3</v>
          </cell>
          <cell r="AH54">
            <v>8.0000000000000002E-3</v>
          </cell>
          <cell r="AI54">
            <v>8.0000000000000002E-3</v>
          </cell>
          <cell r="AJ54">
            <v>8.0000000000000002E-3</v>
          </cell>
          <cell r="AK54">
            <v>8.0000000000000002E-3</v>
          </cell>
          <cell r="AM54">
            <v>8.0000000000000002E-3</v>
          </cell>
          <cell r="AN54">
            <v>8.0000000000000002E-3</v>
          </cell>
          <cell r="AO54">
            <v>8.0000000000000002E-3</v>
          </cell>
          <cell r="AP54">
            <v>8.0000000000000002E-3</v>
          </cell>
          <cell r="AQ54">
            <v>8.0000000000000002E-3</v>
          </cell>
          <cell r="AR54">
            <v>8.0000000000000002E-3</v>
          </cell>
          <cell r="AT54">
            <v>8.0000000000000002E-3</v>
          </cell>
          <cell r="AU54">
            <v>8.0000000000000002E-3</v>
          </cell>
          <cell r="AV54">
            <v>8.0000000000000002E-3</v>
          </cell>
          <cell r="AW54">
            <v>8.0000000000000002E-3</v>
          </cell>
          <cell r="AX54">
            <v>8.0000000000000002E-3</v>
          </cell>
          <cell r="AY54">
            <v>8.0000000000000002E-3</v>
          </cell>
          <cell r="BA54">
            <v>8.0000000000000002E-3</v>
          </cell>
          <cell r="BB54">
            <v>8.0000000000000002E-3</v>
          </cell>
          <cell r="BC54">
            <v>8.0000000000000002E-3</v>
          </cell>
          <cell r="BD54">
            <v>8.0000000000000002E-3</v>
          </cell>
          <cell r="BE54">
            <v>8.0000000000000002E-3</v>
          </cell>
          <cell r="BF54">
            <v>8.0000000000000002E-3</v>
          </cell>
          <cell r="BH54">
            <v>8.0000000000000002E-3</v>
          </cell>
          <cell r="BI54">
            <v>8.0000000000000002E-3</v>
          </cell>
          <cell r="BJ54">
            <v>8.0000000000000002E-3</v>
          </cell>
          <cell r="BK54">
            <v>8.0000000000000002E-3</v>
          </cell>
          <cell r="BL54">
            <v>8.0000000000000002E-3</v>
          </cell>
          <cell r="BM54">
            <v>8.0000000000000002E-3</v>
          </cell>
          <cell r="BO54">
            <v>8.0000000000000002E-3</v>
          </cell>
          <cell r="BP54">
            <v>8.0000000000000002E-3</v>
          </cell>
          <cell r="BQ54">
            <v>8.0000000000000002E-3</v>
          </cell>
          <cell r="BR54">
            <v>8.0000000000000002E-3</v>
          </cell>
          <cell r="BS54">
            <v>8.0000000000000002E-3</v>
          </cell>
          <cell r="BT54">
            <v>8.0000000000000002E-3</v>
          </cell>
          <cell r="BV54">
            <v>8.0000000000000002E-3</v>
          </cell>
          <cell r="BW54">
            <v>8.0000000000000002E-3</v>
          </cell>
          <cell r="BX54">
            <v>8.0000000000000002E-3</v>
          </cell>
          <cell r="BY54">
            <v>8.0000000000000002E-3</v>
          </cell>
          <cell r="BZ54">
            <v>8.0000000000000002E-3</v>
          </cell>
          <cell r="CA54">
            <v>8.0000000000000002E-3</v>
          </cell>
          <cell r="CC54">
            <v>8.0000000000000002E-3</v>
          </cell>
          <cell r="CD54">
            <v>8.0000000000000002E-3</v>
          </cell>
          <cell r="CE54">
            <v>8.0000000000000002E-3</v>
          </cell>
          <cell r="CF54">
            <v>8.0000000000000002E-3</v>
          </cell>
          <cell r="CG54">
            <v>8.0000000000000002E-3</v>
          </cell>
          <cell r="CH54">
            <v>8.0000000000000002E-3</v>
          </cell>
          <cell r="CJ54">
            <v>7.0000000000000001E-3</v>
          </cell>
          <cell r="CK54">
            <v>7.0000000000000001E-3</v>
          </cell>
          <cell r="CL54">
            <v>7.0000000000000001E-3</v>
          </cell>
          <cell r="CM54">
            <v>7.0000000000000001E-3</v>
          </cell>
          <cell r="CN54">
            <v>7.0000000000000001E-3</v>
          </cell>
          <cell r="CO54">
            <v>7.0000000000000001E-3</v>
          </cell>
          <cell r="CQ54">
            <v>7.0000000000000001E-3</v>
          </cell>
          <cell r="CR54">
            <v>7.0000000000000001E-3</v>
          </cell>
          <cell r="CS54">
            <v>7.0000000000000001E-3</v>
          </cell>
          <cell r="CT54">
            <v>7.0000000000000001E-3</v>
          </cell>
          <cell r="CU54">
            <v>7.0000000000000001E-3</v>
          </cell>
          <cell r="CV54">
            <v>7.0000000000000001E-3</v>
          </cell>
          <cell r="CX54">
            <v>7.0000000000000001E-3</v>
          </cell>
          <cell r="CY54">
            <v>7.0000000000000001E-3</v>
          </cell>
          <cell r="CZ54">
            <v>7.0000000000000001E-3</v>
          </cell>
          <cell r="DA54">
            <v>7.0000000000000001E-3</v>
          </cell>
          <cell r="DB54">
            <v>7.0000000000000001E-3</v>
          </cell>
          <cell r="DC54">
            <v>7.0000000000000001E-3</v>
          </cell>
          <cell r="DE54">
            <v>7.0000000000000001E-3</v>
          </cell>
          <cell r="DF54">
            <v>7.0000000000000001E-3</v>
          </cell>
          <cell r="DG54">
            <v>7.0000000000000001E-3</v>
          </cell>
          <cell r="DH54">
            <v>7.0000000000000001E-3</v>
          </cell>
          <cell r="DI54">
            <v>7.0000000000000001E-3</v>
          </cell>
          <cell r="DJ54">
            <v>7.0000000000000001E-3</v>
          </cell>
          <cell r="DL54">
            <v>7.0000000000000001E-3</v>
          </cell>
          <cell r="DM54">
            <v>7.0000000000000001E-3</v>
          </cell>
          <cell r="DN54">
            <v>7.0000000000000001E-3</v>
          </cell>
          <cell r="DO54">
            <v>7.0000000000000001E-3</v>
          </cell>
          <cell r="DP54">
            <v>7.0000000000000001E-3</v>
          </cell>
          <cell r="DQ54">
            <v>7.0000000000000001E-3</v>
          </cell>
          <cell r="DS54">
            <v>7.0000000000000001E-3</v>
          </cell>
          <cell r="DT54">
            <v>7.0000000000000001E-3</v>
          </cell>
          <cell r="DU54">
            <v>7.0000000000000001E-3</v>
          </cell>
          <cell r="DV54">
            <v>7.0000000000000001E-3</v>
          </cell>
          <cell r="DW54">
            <v>7.0000000000000001E-3</v>
          </cell>
          <cell r="DX54">
            <v>7.0000000000000001E-3</v>
          </cell>
          <cell r="DZ54">
            <v>7.0000000000000001E-3</v>
          </cell>
          <cell r="EA54">
            <v>7.0000000000000001E-3</v>
          </cell>
          <cell r="EB54">
            <v>7.0000000000000001E-3</v>
          </cell>
          <cell r="EC54">
            <v>7.0000000000000001E-3</v>
          </cell>
          <cell r="ED54">
            <v>7.0000000000000001E-3</v>
          </cell>
          <cell r="EE54">
            <v>7.0000000000000001E-3</v>
          </cell>
          <cell r="EG54">
            <v>7.0000000000000001E-3</v>
          </cell>
          <cell r="EH54">
            <v>7.0000000000000001E-3</v>
          </cell>
          <cell r="EI54">
            <v>7.0000000000000001E-3</v>
          </cell>
          <cell r="EJ54">
            <v>7.0000000000000001E-3</v>
          </cell>
          <cell r="EK54">
            <v>7.0000000000000001E-3</v>
          </cell>
          <cell r="EL54">
            <v>7.0000000000000001E-3</v>
          </cell>
          <cell r="EN54">
            <v>7.0000000000000001E-3</v>
          </cell>
          <cell r="EO54">
            <v>7.0000000000000001E-3</v>
          </cell>
          <cell r="EP54">
            <v>7.0000000000000001E-3</v>
          </cell>
          <cell r="EQ54">
            <v>7.0000000000000001E-3</v>
          </cell>
          <cell r="ER54">
            <v>7.0000000000000001E-3</v>
          </cell>
          <cell r="ES54">
            <v>7.0000000000000001E-3</v>
          </cell>
          <cell r="EU54">
            <v>7.0000000000000001E-3</v>
          </cell>
          <cell r="EV54">
            <v>7.0000000000000001E-3</v>
          </cell>
          <cell r="EW54">
            <v>7.0000000000000001E-3</v>
          </cell>
          <cell r="EX54">
            <v>7.0000000000000001E-3</v>
          </cell>
          <cell r="EY54">
            <v>7.0000000000000001E-3</v>
          </cell>
          <cell r="EZ54">
            <v>7.0000000000000001E-3</v>
          </cell>
          <cell r="FB54">
            <v>7.0000000000000001E-3</v>
          </cell>
          <cell r="FC54">
            <v>7.0000000000000001E-3</v>
          </cell>
          <cell r="FD54">
            <v>7.0000000000000001E-3</v>
          </cell>
          <cell r="FE54">
            <v>7.0000000000000001E-3</v>
          </cell>
          <cell r="FF54">
            <v>7.0000000000000001E-3</v>
          </cell>
          <cell r="FG54">
            <v>7.0000000000000001E-3</v>
          </cell>
          <cell r="FI54">
            <v>7.0000000000000001E-3</v>
          </cell>
          <cell r="FJ54">
            <v>7.0000000000000001E-3</v>
          </cell>
          <cell r="FK54">
            <v>7.0000000000000001E-3</v>
          </cell>
          <cell r="FL54">
            <v>7.0000000000000001E-3</v>
          </cell>
          <cell r="FM54">
            <v>7.0000000000000001E-3</v>
          </cell>
          <cell r="FN54">
            <v>7.0000000000000001E-3</v>
          </cell>
          <cell r="FP54">
            <v>6.7999999999999996E-3</v>
          </cell>
          <cell r="FQ54">
            <v>6.7999999999999996E-3</v>
          </cell>
          <cell r="FR54">
            <v>6.7999999999999996E-3</v>
          </cell>
          <cell r="FS54">
            <v>6.7999999999999996E-3</v>
          </cell>
          <cell r="FT54">
            <v>6.7999999999999996E-3</v>
          </cell>
          <cell r="FU54">
            <v>6.7999999999999996E-3</v>
          </cell>
          <cell r="FW54">
            <v>6.7999999999999996E-3</v>
          </cell>
          <cell r="FX54">
            <v>6.7999999999999996E-3</v>
          </cell>
          <cell r="FY54">
            <v>6.7999999999999996E-3</v>
          </cell>
          <cell r="FZ54">
            <v>6.7999999999999996E-3</v>
          </cell>
          <cell r="GA54">
            <v>6.7999999999999996E-3</v>
          </cell>
          <cell r="GB54">
            <v>6.7999999999999996E-3</v>
          </cell>
          <cell r="GD54">
            <v>6.7999999999999996E-3</v>
          </cell>
          <cell r="GE54">
            <v>6.7999999999999996E-3</v>
          </cell>
          <cell r="GF54">
            <v>6.7999999999999996E-3</v>
          </cell>
          <cell r="GG54">
            <v>6.7999999999999996E-3</v>
          </cell>
          <cell r="GH54">
            <v>6.7999999999999996E-3</v>
          </cell>
          <cell r="GI54">
            <v>6.7999999999999996E-3</v>
          </cell>
          <cell r="GK54">
            <v>6.7999999999999996E-3</v>
          </cell>
          <cell r="GL54">
            <v>6.7999999999999996E-3</v>
          </cell>
          <cell r="GM54">
            <v>6.7999999999999996E-3</v>
          </cell>
          <cell r="GN54">
            <v>6.7999999999999996E-3</v>
          </cell>
          <cell r="GO54">
            <v>6.7999999999999996E-3</v>
          </cell>
          <cell r="GP54">
            <v>6.7999999999999996E-3</v>
          </cell>
          <cell r="GR54">
            <v>6.7999999999999996E-3</v>
          </cell>
          <cell r="GS54">
            <v>6.7999999999999996E-3</v>
          </cell>
          <cell r="GT54">
            <v>6.7999999999999996E-3</v>
          </cell>
          <cell r="GU54">
            <v>6.7999999999999996E-3</v>
          </cell>
          <cell r="GV54">
            <v>6.7999999999999996E-3</v>
          </cell>
          <cell r="GW54">
            <v>6.7999999999999996E-3</v>
          </cell>
          <cell r="GY54">
            <v>6.7999999999999996E-3</v>
          </cell>
          <cell r="GZ54">
            <v>6.7999999999999996E-3</v>
          </cell>
          <cell r="HA54">
            <v>6.7999999999999996E-3</v>
          </cell>
          <cell r="HB54">
            <v>6.7999999999999996E-3</v>
          </cell>
          <cell r="HC54">
            <v>6.7999999999999996E-3</v>
          </cell>
          <cell r="HD54">
            <v>6.7999999999999996E-3</v>
          </cell>
          <cell r="HF54">
            <v>6.7999999999999996E-3</v>
          </cell>
          <cell r="HG54">
            <v>6.7999999999999996E-3</v>
          </cell>
          <cell r="HH54">
            <v>6.7999999999999996E-3</v>
          </cell>
          <cell r="HI54">
            <v>6.7999999999999996E-3</v>
          </cell>
          <cell r="HJ54">
            <v>6.7999999999999996E-3</v>
          </cell>
          <cell r="HK54">
            <v>6.7999999999999996E-3</v>
          </cell>
          <cell r="HM54">
            <v>6.7999999999999996E-3</v>
          </cell>
          <cell r="HN54">
            <v>6.7999999999999996E-3</v>
          </cell>
          <cell r="HO54">
            <v>6.7999999999999996E-3</v>
          </cell>
          <cell r="HP54">
            <v>6.7999999999999996E-3</v>
          </cell>
          <cell r="HQ54">
            <v>6.7999999999999996E-3</v>
          </cell>
          <cell r="HR54">
            <v>6.7999999999999996E-3</v>
          </cell>
          <cell r="HT54">
            <v>6.7999999999999996E-3</v>
          </cell>
          <cell r="HU54">
            <v>6.7999999999999996E-3</v>
          </cell>
          <cell r="HV54">
            <v>6.7999999999999996E-3</v>
          </cell>
          <cell r="HW54">
            <v>6.7999999999999996E-3</v>
          </cell>
          <cell r="HX54">
            <v>6.7999999999999996E-3</v>
          </cell>
          <cell r="HY54">
            <v>6.7999999999999996E-3</v>
          </cell>
          <cell r="IA54">
            <v>6.7999999999999996E-3</v>
          </cell>
          <cell r="IB54">
            <v>6.7999999999999996E-3</v>
          </cell>
          <cell r="IC54">
            <v>6.7999999999999996E-3</v>
          </cell>
          <cell r="ID54">
            <v>6.7999999999999996E-3</v>
          </cell>
          <cell r="IE54">
            <v>6.7999999999999996E-3</v>
          </cell>
          <cell r="IF54">
            <v>6.7999999999999996E-3</v>
          </cell>
          <cell r="IH54">
            <v>6.7999999999999996E-3</v>
          </cell>
          <cell r="II54">
            <v>6.7999999999999996E-3</v>
          </cell>
          <cell r="IJ54">
            <v>6.7999999999999996E-3</v>
          </cell>
          <cell r="IK54">
            <v>6.7999999999999996E-3</v>
          </cell>
          <cell r="IL54">
            <v>6.7999999999999996E-3</v>
          </cell>
          <cell r="IM54">
            <v>6.7999999999999996E-3</v>
          </cell>
          <cell r="IO54">
            <v>6.7999999999999996E-3</v>
          </cell>
          <cell r="IP54">
            <v>6.7999999999999996E-3</v>
          </cell>
          <cell r="IQ54">
            <v>6.7999999999999996E-3</v>
          </cell>
          <cell r="IR54">
            <v>6.7999999999999996E-3</v>
          </cell>
          <cell r="IS54">
            <v>6.7999999999999996E-3</v>
          </cell>
          <cell r="IT54">
            <v>6.7999999999999996E-3</v>
          </cell>
        </row>
        <row r="55">
          <cell r="A55" t="str">
            <v>Reserved</v>
          </cell>
          <cell r="E55"/>
          <cell r="F55"/>
          <cell r="G55"/>
          <cell r="H55"/>
          <cell r="I55"/>
          <cell r="K55"/>
          <cell r="L55"/>
          <cell r="M55"/>
          <cell r="N55"/>
          <cell r="O55"/>
          <cell r="P55"/>
          <cell r="R55"/>
          <cell r="S55"/>
          <cell r="T55"/>
          <cell r="U55"/>
          <cell r="V55"/>
          <cell r="W55"/>
          <cell r="Y55"/>
          <cell r="Z55"/>
          <cell r="AA55"/>
          <cell r="AB55"/>
          <cell r="AC55"/>
          <cell r="AD55"/>
          <cell r="AF55"/>
          <cell r="AG55"/>
          <cell r="AH55"/>
          <cell r="AI55"/>
          <cell r="AJ55"/>
          <cell r="AK55"/>
          <cell r="AM55"/>
          <cell r="AN55"/>
          <cell r="AO55"/>
          <cell r="AP55"/>
          <cell r="AQ55"/>
          <cell r="AR55"/>
          <cell r="AT55"/>
          <cell r="AU55"/>
          <cell r="AV55"/>
          <cell r="AW55"/>
          <cell r="AX55"/>
          <cell r="AY55"/>
          <cell r="BA55"/>
          <cell r="BB55"/>
          <cell r="BC55"/>
          <cell r="BD55"/>
          <cell r="BE55"/>
          <cell r="BF55"/>
          <cell r="BH55"/>
          <cell r="BI55"/>
          <cell r="BJ55"/>
          <cell r="BK55"/>
          <cell r="BL55"/>
          <cell r="BM55"/>
          <cell r="BO55"/>
          <cell r="BP55"/>
          <cell r="BQ55"/>
          <cell r="BR55"/>
          <cell r="BS55"/>
          <cell r="BT55"/>
          <cell r="BV55"/>
          <cell r="BW55"/>
          <cell r="BX55"/>
          <cell r="BY55"/>
          <cell r="BZ55"/>
          <cell r="CA55"/>
          <cell r="CC55"/>
          <cell r="CD55"/>
          <cell r="CE55"/>
          <cell r="CF55"/>
          <cell r="CG55"/>
          <cell r="CH55"/>
          <cell r="CJ55"/>
          <cell r="CK55"/>
          <cell r="CL55"/>
          <cell r="CM55"/>
          <cell r="CN55"/>
          <cell r="CO55"/>
          <cell r="CQ55"/>
          <cell r="CR55"/>
          <cell r="CS55"/>
          <cell r="CT55"/>
          <cell r="CU55"/>
          <cell r="CV55"/>
          <cell r="CX55"/>
          <cell r="CY55"/>
          <cell r="CZ55"/>
          <cell r="DA55"/>
          <cell r="DB55"/>
          <cell r="DC55"/>
          <cell r="DE55"/>
          <cell r="DF55"/>
          <cell r="DG55"/>
          <cell r="DH55"/>
          <cell r="DI55"/>
          <cell r="DJ55"/>
          <cell r="DL55"/>
          <cell r="DM55"/>
          <cell r="DN55"/>
          <cell r="DO55"/>
          <cell r="DP55"/>
          <cell r="DQ55"/>
          <cell r="DS55"/>
          <cell r="DT55"/>
          <cell r="DU55"/>
          <cell r="DV55"/>
          <cell r="DW55"/>
          <cell r="DX55"/>
          <cell r="DZ55"/>
          <cell r="EA55"/>
          <cell r="EB55"/>
          <cell r="EC55"/>
          <cell r="ED55"/>
          <cell r="EE55"/>
          <cell r="EG55"/>
          <cell r="EH55"/>
          <cell r="EI55"/>
          <cell r="EJ55"/>
          <cell r="EK55"/>
          <cell r="EL55"/>
          <cell r="EN55"/>
          <cell r="EO55"/>
          <cell r="EP55"/>
          <cell r="EQ55"/>
          <cell r="ER55"/>
          <cell r="ES55"/>
          <cell r="EU55"/>
          <cell r="EV55"/>
          <cell r="EW55"/>
          <cell r="EX55"/>
          <cell r="EY55"/>
          <cell r="EZ55"/>
          <cell r="FB55"/>
          <cell r="FC55"/>
          <cell r="FD55"/>
          <cell r="FE55"/>
          <cell r="FF55"/>
          <cell r="FG55"/>
          <cell r="FI55"/>
          <cell r="FJ55"/>
          <cell r="FK55"/>
          <cell r="FL55"/>
          <cell r="FM55"/>
          <cell r="FN55"/>
          <cell r="FP55"/>
          <cell r="FQ55"/>
          <cell r="FR55"/>
          <cell r="FS55"/>
          <cell r="FT55"/>
          <cell r="FU55"/>
          <cell r="FW55"/>
          <cell r="FX55"/>
          <cell r="FY55"/>
          <cell r="FZ55"/>
          <cell r="GA55"/>
          <cell r="GB55"/>
          <cell r="GD55"/>
          <cell r="GE55"/>
          <cell r="GF55"/>
          <cell r="GG55"/>
          <cell r="GH55"/>
          <cell r="GI55"/>
          <cell r="GK55"/>
          <cell r="GL55"/>
          <cell r="GM55"/>
          <cell r="GN55"/>
          <cell r="GO55"/>
          <cell r="GP55"/>
          <cell r="GR55"/>
          <cell r="GS55"/>
          <cell r="GT55"/>
          <cell r="GU55"/>
          <cell r="GV55"/>
          <cell r="GW55"/>
          <cell r="GY55"/>
          <cell r="GZ55"/>
          <cell r="HA55"/>
          <cell r="HB55"/>
          <cell r="HC55"/>
          <cell r="HD55"/>
          <cell r="HF55"/>
          <cell r="HG55"/>
          <cell r="HH55"/>
          <cell r="HI55"/>
          <cell r="HJ55"/>
          <cell r="HK55"/>
          <cell r="HM55"/>
          <cell r="HN55"/>
          <cell r="HO55"/>
          <cell r="HP55"/>
          <cell r="HQ55"/>
          <cell r="HR55"/>
          <cell r="HT55"/>
          <cell r="HU55"/>
          <cell r="HV55"/>
          <cell r="HW55"/>
          <cell r="HX55"/>
          <cell r="HY55"/>
          <cell r="IA55"/>
          <cell r="IB55"/>
          <cell r="IC55"/>
          <cell r="ID55"/>
          <cell r="IE55"/>
          <cell r="IF55"/>
          <cell r="IH55"/>
          <cell r="II55"/>
          <cell r="IJ55"/>
          <cell r="IK55"/>
          <cell r="IL55"/>
          <cell r="IM55"/>
          <cell r="IO55"/>
          <cell r="IP55"/>
          <cell r="IQ55"/>
          <cell r="IR55"/>
          <cell r="IS55"/>
          <cell r="IT55"/>
        </row>
        <row r="56">
          <cell r="A56" t="str">
            <v>Reserved</v>
          </cell>
          <cell r="E56"/>
          <cell r="F56"/>
          <cell r="G56"/>
          <cell r="H56"/>
          <cell r="I56"/>
          <cell r="K56"/>
          <cell r="L56"/>
          <cell r="M56"/>
          <cell r="N56"/>
          <cell r="O56"/>
          <cell r="P56"/>
          <cell r="R56"/>
          <cell r="S56"/>
          <cell r="T56"/>
          <cell r="U56"/>
          <cell r="V56"/>
          <cell r="W56"/>
          <cell r="Y56"/>
          <cell r="Z56"/>
          <cell r="AA56"/>
          <cell r="AB56"/>
          <cell r="AC56"/>
          <cell r="AD56"/>
          <cell r="AF56"/>
          <cell r="AG56"/>
          <cell r="AH56"/>
          <cell r="AI56"/>
          <cell r="AJ56"/>
          <cell r="AK56"/>
          <cell r="AM56"/>
          <cell r="AN56"/>
          <cell r="AO56"/>
          <cell r="AP56"/>
          <cell r="AQ56"/>
          <cell r="AR56"/>
          <cell r="AT56"/>
          <cell r="AU56"/>
          <cell r="AV56"/>
          <cell r="AW56"/>
          <cell r="AX56"/>
          <cell r="AY56"/>
          <cell r="BA56"/>
          <cell r="BB56"/>
          <cell r="BC56"/>
          <cell r="BD56"/>
          <cell r="BE56"/>
          <cell r="BF56"/>
          <cell r="BH56"/>
          <cell r="BI56"/>
          <cell r="BJ56"/>
          <cell r="BK56"/>
          <cell r="BL56"/>
          <cell r="BM56"/>
          <cell r="BO56"/>
          <cell r="BP56"/>
          <cell r="BQ56"/>
          <cell r="BR56"/>
          <cell r="BS56"/>
          <cell r="BT56"/>
          <cell r="BV56"/>
          <cell r="BW56"/>
          <cell r="BX56"/>
          <cell r="BY56"/>
          <cell r="BZ56"/>
          <cell r="CA56"/>
          <cell r="CC56"/>
          <cell r="CD56"/>
          <cell r="CE56"/>
          <cell r="CF56"/>
          <cell r="CG56"/>
          <cell r="CH56"/>
          <cell r="CJ56"/>
          <cell r="CK56"/>
          <cell r="CL56"/>
          <cell r="CM56"/>
          <cell r="CN56"/>
          <cell r="CO56"/>
          <cell r="CQ56"/>
          <cell r="CR56"/>
          <cell r="CS56"/>
          <cell r="CT56"/>
          <cell r="CU56"/>
          <cell r="CV56"/>
          <cell r="CX56"/>
          <cell r="CY56"/>
          <cell r="CZ56"/>
          <cell r="DA56"/>
          <cell r="DB56"/>
          <cell r="DC56"/>
          <cell r="DE56"/>
          <cell r="DF56"/>
          <cell r="DG56"/>
          <cell r="DH56"/>
          <cell r="DI56"/>
          <cell r="DJ56"/>
          <cell r="DL56"/>
          <cell r="DM56"/>
          <cell r="DN56"/>
          <cell r="DO56"/>
          <cell r="DP56"/>
          <cell r="DQ56"/>
          <cell r="DS56"/>
          <cell r="DT56"/>
          <cell r="DU56"/>
          <cell r="DV56"/>
          <cell r="DW56"/>
          <cell r="DX56"/>
          <cell r="DZ56"/>
          <cell r="EA56"/>
          <cell r="EB56"/>
          <cell r="EC56"/>
          <cell r="ED56"/>
          <cell r="EE56"/>
          <cell r="EG56"/>
          <cell r="EH56"/>
          <cell r="EI56"/>
          <cell r="EJ56"/>
          <cell r="EK56"/>
          <cell r="EL56"/>
          <cell r="EN56"/>
          <cell r="EO56"/>
          <cell r="EP56"/>
          <cell r="EQ56"/>
          <cell r="ER56"/>
          <cell r="ES56"/>
          <cell r="EU56"/>
          <cell r="EV56"/>
          <cell r="EW56"/>
          <cell r="EX56"/>
          <cell r="EY56"/>
          <cell r="EZ56"/>
          <cell r="FB56"/>
          <cell r="FC56"/>
          <cell r="FD56"/>
          <cell r="FE56"/>
          <cell r="FF56"/>
          <cell r="FG56"/>
          <cell r="FI56"/>
          <cell r="FJ56"/>
          <cell r="FK56"/>
          <cell r="FL56"/>
          <cell r="FM56"/>
          <cell r="FN56"/>
          <cell r="FP56"/>
          <cell r="FQ56"/>
          <cell r="FR56"/>
          <cell r="FS56"/>
          <cell r="FT56"/>
          <cell r="FU56"/>
          <cell r="FW56"/>
          <cell r="FX56"/>
          <cell r="FY56"/>
          <cell r="FZ56"/>
          <cell r="GA56"/>
          <cell r="GB56"/>
          <cell r="GD56"/>
          <cell r="GE56"/>
          <cell r="GF56"/>
          <cell r="GG56"/>
          <cell r="GH56"/>
          <cell r="GI56"/>
          <cell r="GK56"/>
          <cell r="GL56"/>
          <cell r="GM56"/>
          <cell r="GN56"/>
          <cell r="GO56"/>
          <cell r="GP56"/>
          <cell r="GR56"/>
          <cell r="GS56"/>
          <cell r="GT56"/>
          <cell r="GU56"/>
          <cell r="GV56"/>
          <cell r="GW56"/>
          <cell r="GY56"/>
          <cell r="GZ56"/>
          <cell r="HA56"/>
          <cell r="HB56"/>
          <cell r="HC56"/>
          <cell r="HD56"/>
          <cell r="HF56"/>
          <cell r="HG56"/>
          <cell r="HH56"/>
          <cell r="HI56"/>
          <cell r="HJ56"/>
          <cell r="HK56"/>
          <cell r="HM56"/>
          <cell r="HN56"/>
          <cell r="HO56"/>
          <cell r="HP56"/>
          <cell r="HQ56"/>
          <cell r="HR56"/>
          <cell r="HT56"/>
          <cell r="HU56"/>
          <cell r="HV56"/>
          <cell r="HW56"/>
          <cell r="HX56"/>
          <cell r="HY56"/>
          <cell r="IA56"/>
          <cell r="IB56"/>
          <cell r="IC56"/>
          <cell r="ID56"/>
          <cell r="IE56"/>
          <cell r="IF56"/>
          <cell r="IH56"/>
          <cell r="II56"/>
          <cell r="IJ56"/>
          <cell r="IK56"/>
          <cell r="IL56"/>
          <cell r="IM56"/>
          <cell r="IO56"/>
          <cell r="IP56"/>
          <cell r="IQ56"/>
          <cell r="IR56"/>
          <cell r="IS56"/>
          <cell r="IT56"/>
        </row>
        <row r="57">
          <cell r="A57" t="str">
            <v>Reserved</v>
          </cell>
          <cell r="E57"/>
          <cell r="F57"/>
          <cell r="G57"/>
          <cell r="H57"/>
          <cell r="I57"/>
          <cell r="K57"/>
          <cell r="L57"/>
          <cell r="M57"/>
          <cell r="N57"/>
          <cell r="O57"/>
          <cell r="P57"/>
          <cell r="R57"/>
          <cell r="S57"/>
          <cell r="T57"/>
          <cell r="U57"/>
          <cell r="V57"/>
          <cell r="W57"/>
          <cell r="Y57"/>
          <cell r="Z57"/>
          <cell r="AA57"/>
          <cell r="AB57"/>
          <cell r="AC57"/>
          <cell r="AD57"/>
          <cell r="AF57"/>
          <cell r="AG57"/>
          <cell r="AH57"/>
          <cell r="AI57"/>
          <cell r="AJ57"/>
          <cell r="AK57"/>
          <cell r="AM57"/>
          <cell r="AN57"/>
          <cell r="AO57"/>
          <cell r="AP57"/>
          <cell r="AQ57"/>
          <cell r="AR57"/>
          <cell r="AT57"/>
          <cell r="AU57"/>
          <cell r="AV57"/>
          <cell r="AW57"/>
          <cell r="AX57"/>
          <cell r="AY57"/>
          <cell r="BA57"/>
          <cell r="BB57"/>
          <cell r="BC57"/>
          <cell r="BD57"/>
          <cell r="BE57"/>
          <cell r="BF57"/>
          <cell r="BH57"/>
          <cell r="BI57"/>
          <cell r="BJ57"/>
          <cell r="BK57"/>
          <cell r="BL57"/>
          <cell r="BM57"/>
          <cell r="BO57"/>
          <cell r="BP57"/>
          <cell r="BQ57"/>
          <cell r="BR57"/>
          <cell r="BS57"/>
          <cell r="BT57"/>
          <cell r="BV57"/>
          <cell r="BW57"/>
          <cell r="BX57"/>
          <cell r="BY57"/>
          <cell r="BZ57"/>
          <cell r="CA57"/>
          <cell r="CC57"/>
          <cell r="CD57"/>
          <cell r="CE57"/>
          <cell r="CF57"/>
          <cell r="CG57"/>
          <cell r="CH57"/>
          <cell r="CJ57"/>
          <cell r="CK57"/>
          <cell r="CL57"/>
          <cell r="CM57"/>
          <cell r="CN57"/>
          <cell r="CO57"/>
          <cell r="CQ57"/>
          <cell r="CR57"/>
          <cell r="CS57"/>
          <cell r="CT57"/>
          <cell r="CU57"/>
          <cell r="CV57"/>
          <cell r="CX57"/>
          <cell r="CY57"/>
          <cell r="CZ57"/>
          <cell r="DA57"/>
          <cell r="DB57"/>
          <cell r="DC57"/>
          <cell r="DE57"/>
          <cell r="DF57"/>
          <cell r="DG57"/>
          <cell r="DH57"/>
          <cell r="DI57"/>
          <cell r="DJ57"/>
          <cell r="DL57"/>
          <cell r="DM57"/>
          <cell r="DN57"/>
          <cell r="DO57"/>
          <cell r="DP57"/>
          <cell r="DQ57"/>
          <cell r="DS57"/>
          <cell r="DT57"/>
          <cell r="DU57"/>
          <cell r="DV57"/>
          <cell r="DW57"/>
          <cell r="DX57"/>
          <cell r="DZ57"/>
          <cell r="EA57"/>
          <cell r="EB57"/>
          <cell r="EC57"/>
          <cell r="ED57"/>
          <cell r="EE57"/>
          <cell r="EG57"/>
          <cell r="EH57"/>
          <cell r="EI57"/>
          <cell r="EJ57"/>
          <cell r="EK57"/>
          <cell r="EL57"/>
          <cell r="EN57"/>
          <cell r="EO57"/>
          <cell r="EP57"/>
          <cell r="EQ57"/>
          <cell r="ER57"/>
          <cell r="ES57"/>
          <cell r="EU57"/>
          <cell r="EV57"/>
          <cell r="EW57"/>
          <cell r="EX57"/>
          <cell r="EY57"/>
          <cell r="EZ57"/>
          <cell r="FB57"/>
          <cell r="FC57"/>
          <cell r="FD57"/>
          <cell r="FE57"/>
          <cell r="FF57"/>
          <cell r="FG57"/>
          <cell r="FI57"/>
          <cell r="FJ57"/>
          <cell r="FK57"/>
          <cell r="FL57"/>
          <cell r="FM57"/>
          <cell r="FN57"/>
          <cell r="FP57"/>
          <cell r="FQ57"/>
          <cell r="FR57"/>
          <cell r="FS57"/>
          <cell r="FT57"/>
          <cell r="FU57"/>
          <cell r="FW57"/>
          <cell r="FX57"/>
          <cell r="FY57"/>
          <cell r="FZ57"/>
          <cell r="GA57"/>
          <cell r="GB57"/>
          <cell r="GD57"/>
          <cell r="GE57"/>
          <cell r="GF57"/>
          <cell r="GG57"/>
          <cell r="GH57"/>
          <cell r="GI57"/>
          <cell r="GK57"/>
          <cell r="GL57"/>
          <cell r="GM57"/>
          <cell r="GN57"/>
          <cell r="GO57"/>
          <cell r="GP57"/>
          <cell r="GR57"/>
          <cell r="GS57"/>
          <cell r="GT57"/>
          <cell r="GU57"/>
          <cell r="GV57"/>
          <cell r="GW57"/>
          <cell r="GY57"/>
          <cell r="GZ57"/>
          <cell r="HA57"/>
          <cell r="HB57"/>
          <cell r="HC57"/>
          <cell r="HD57"/>
          <cell r="HF57"/>
          <cell r="HG57"/>
          <cell r="HH57"/>
          <cell r="HI57"/>
          <cell r="HJ57"/>
          <cell r="HK57"/>
          <cell r="HM57"/>
          <cell r="HN57"/>
          <cell r="HO57"/>
          <cell r="HP57"/>
          <cell r="HQ57"/>
          <cell r="HR57"/>
          <cell r="HT57"/>
          <cell r="HU57"/>
          <cell r="HV57"/>
          <cell r="HW57"/>
          <cell r="HX57"/>
          <cell r="HY57"/>
          <cell r="IA57"/>
          <cell r="IB57"/>
          <cell r="IC57"/>
          <cell r="ID57"/>
          <cell r="IE57"/>
          <cell r="IF57"/>
          <cell r="IH57"/>
          <cell r="II57"/>
          <cell r="IJ57"/>
          <cell r="IK57"/>
          <cell r="IL57"/>
          <cell r="IM57"/>
          <cell r="IO57"/>
          <cell r="IP57"/>
          <cell r="IQ57"/>
          <cell r="IR57"/>
          <cell r="IS57"/>
          <cell r="IT57"/>
        </row>
        <row r="58">
          <cell r="A58" t="str">
            <v>Reserved</v>
          </cell>
          <cell r="E58"/>
          <cell r="F58"/>
          <cell r="G58"/>
          <cell r="H58"/>
          <cell r="I58"/>
          <cell r="K58"/>
          <cell r="L58"/>
          <cell r="M58"/>
          <cell r="N58"/>
          <cell r="O58"/>
          <cell r="P58"/>
          <cell r="R58"/>
          <cell r="S58"/>
          <cell r="T58"/>
          <cell r="U58"/>
          <cell r="V58"/>
          <cell r="W58"/>
          <cell r="Y58"/>
          <cell r="Z58"/>
          <cell r="AA58"/>
          <cell r="AB58"/>
          <cell r="AC58"/>
          <cell r="AD58"/>
          <cell r="AF58"/>
          <cell r="AG58"/>
          <cell r="AH58"/>
          <cell r="AI58"/>
          <cell r="AJ58"/>
          <cell r="AK58"/>
          <cell r="AM58"/>
          <cell r="AN58"/>
          <cell r="AO58"/>
          <cell r="AP58"/>
          <cell r="AQ58"/>
          <cell r="AR58"/>
          <cell r="AT58"/>
          <cell r="AU58"/>
          <cell r="AV58"/>
          <cell r="AW58"/>
          <cell r="AX58"/>
          <cell r="AY58"/>
          <cell r="BA58"/>
          <cell r="BB58"/>
          <cell r="BC58"/>
          <cell r="BD58"/>
          <cell r="BE58"/>
          <cell r="BF58"/>
          <cell r="BH58"/>
          <cell r="BI58"/>
          <cell r="BJ58"/>
          <cell r="BK58"/>
          <cell r="BL58"/>
          <cell r="BM58"/>
          <cell r="BO58"/>
          <cell r="BP58"/>
          <cell r="BQ58"/>
          <cell r="BR58"/>
          <cell r="BS58"/>
          <cell r="BT58"/>
          <cell r="BV58"/>
          <cell r="BW58"/>
          <cell r="BX58"/>
          <cell r="BY58"/>
          <cell r="BZ58"/>
          <cell r="CA58"/>
          <cell r="CC58"/>
          <cell r="CD58"/>
          <cell r="CE58"/>
          <cell r="CF58"/>
          <cell r="CG58"/>
          <cell r="CH58"/>
          <cell r="CJ58"/>
          <cell r="CK58"/>
          <cell r="CL58"/>
          <cell r="CM58"/>
          <cell r="CN58"/>
          <cell r="CO58"/>
          <cell r="CQ58"/>
          <cell r="CR58"/>
          <cell r="CS58"/>
          <cell r="CT58"/>
          <cell r="CU58"/>
          <cell r="CV58"/>
          <cell r="CX58"/>
          <cell r="CY58"/>
          <cell r="CZ58"/>
          <cell r="DA58"/>
          <cell r="DB58"/>
          <cell r="DC58"/>
          <cell r="DE58"/>
          <cell r="DF58"/>
          <cell r="DG58"/>
          <cell r="DH58"/>
          <cell r="DI58"/>
          <cell r="DJ58"/>
          <cell r="DL58"/>
          <cell r="DM58"/>
          <cell r="DN58"/>
          <cell r="DO58"/>
          <cell r="DP58"/>
          <cell r="DQ58"/>
          <cell r="DS58"/>
          <cell r="DT58"/>
          <cell r="DU58"/>
          <cell r="DV58"/>
          <cell r="DW58"/>
          <cell r="DX58"/>
          <cell r="DZ58"/>
          <cell r="EA58"/>
          <cell r="EB58"/>
          <cell r="EC58"/>
          <cell r="ED58"/>
          <cell r="EE58"/>
          <cell r="EG58"/>
          <cell r="EH58"/>
          <cell r="EI58"/>
          <cell r="EJ58"/>
          <cell r="EK58"/>
          <cell r="EL58"/>
          <cell r="EN58"/>
          <cell r="EO58"/>
          <cell r="EP58"/>
          <cell r="EQ58"/>
          <cell r="ER58"/>
          <cell r="ES58"/>
          <cell r="EU58"/>
          <cell r="EV58"/>
          <cell r="EW58"/>
          <cell r="EX58"/>
          <cell r="EY58"/>
          <cell r="EZ58"/>
          <cell r="FB58"/>
          <cell r="FC58"/>
          <cell r="FD58"/>
          <cell r="FE58"/>
          <cell r="FF58"/>
          <cell r="FG58"/>
          <cell r="FI58"/>
          <cell r="FJ58"/>
          <cell r="FK58"/>
          <cell r="FL58"/>
          <cell r="FM58"/>
          <cell r="FN58"/>
          <cell r="FP58"/>
          <cell r="FQ58"/>
          <cell r="FR58"/>
          <cell r="FS58"/>
          <cell r="FT58"/>
          <cell r="FU58"/>
          <cell r="FW58"/>
          <cell r="FX58"/>
          <cell r="FY58"/>
          <cell r="FZ58"/>
          <cell r="GA58"/>
          <cell r="GB58"/>
          <cell r="GD58"/>
          <cell r="GE58"/>
          <cell r="GF58"/>
          <cell r="GG58"/>
          <cell r="GH58"/>
          <cell r="GI58"/>
          <cell r="GK58"/>
          <cell r="GL58"/>
          <cell r="GM58"/>
          <cell r="GN58"/>
          <cell r="GO58"/>
          <cell r="GP58"/>
          <cell r="GR58"/>
          <cell r="GS58"/>
          <cell r="GT58"/>
          <cell r="GU58"/>
          <cell r="GV58"/>
          <cell r="GW58"/>
          <cell r="GY58"/>
          <cell r="GZ58"/>
          <cell r="HA58"/>
          <cell r="HB58"/>
          <cell r="HC58"/>
          <cell r="HD58"/>
          <cell r="HF58"/>
          <cell r="HG58"/>
          <cell r="HH58"/>
          <cell r="HI58"/>
          <cell r="HJ58"/>
          <cell r="HK58"/>
          <cell r="HM58"/>
          <cell r="HN58"/>
          <cell r="HO58"/>
          <cell r="HP58"/>
          <cell r="HQ58"/>
          <cell r="HR58"/>
          <cell r="HT58"/>
          <cell r="HU58"/>
          <cell r="HV58"/>
          <cell r="HW58"/>
          <cell r="HX58"/>
          <cell r="HY58"/>
          <cell r="IA58"/>
          <cell r="IB58"/>
          <cell r="IC58"/>
          <cell r="ID58"/>
          <cell r="IE58"/>
          <cell r="IF58"/>
          <cell r="IH58"/>
          <cell r="II58"/>
          <cell r="IJ58"/>
          <cell r="IK58"/>
          <cell r="IL58"/>
          <cell r="IM58"/>
          <cell r="IO58"/>
          <cell r="IP58"/>
          <cell r="IQ58"/>
          <cell r="IR58"/>
          <cell r="IS58"/>
          <cell r="IT58"/>
        </row>
        <row r="59">
          <cell r="A59" t="str">
            <v>Reserved</v>
          </cell>
          <cell r="E59"/>
          <cell r="F59"/>
          <cell r="G59"/>
          <cell r="H59"/>
          <cell r="I59"/>
          <cell r="K59"/>
          <cell r="L59"/>
          <cell r="M59"/>
          <cell r="N59"/>
          <cell r="O59"/>
          <cell r="P59"/>
          <cell r="R59"/>
          <cell r="S59"/>
          <cell r="T59"/>
          <cell r="U59"/>
          <cell r="V59"/>
          <cell r="W59"/>
          <cell r="Y59"/>
          <cell r="Z59"/>
          <cell r="AA59"/>
          <cell r="AB59"/>
          <cell r="AC59"/>
          <cell r="AD59"/>
          <cell r="AF59"/>
          <cell r="AG59"/>
          <cell r="AH59"/>
          <cell r="AI59"/>
          <cell r="AJ59"/>
          <cell r="AK59"/>
          <cell r="AM59"/>
          <cell r="AN59"/>
          <cell r="AO59"/>
          <cell r="AP59"/>
          <cell r="AQ59"/>
          <cell r="AR59"/>
          <cell r="AT59"/>
          <cell r="AU59"/>
          <cell r="AV59"/>
          <cell r="AW59"/>
          <cell r="AX59"/>
          <cell r="AY59"/>
          <cell r="BA59"/>
          <cell r="BB59"/>
          <cell r="BC59"/>
          <cell r="BD59"/>
          <cell r="BE59"/>
          <cell r="BF59"/>
          <cell r="BH59"/>
          <cell r="BI59"/>
          <cell r="BJ59"/>
          <cell r="BK59"/>
          <cell r="BL59"/>
          <cell r="BM59"/>
          <cell r="BO59"/>
          <cell r="BP59"/>
          <cell r="BQ59"/>
          <cell r="BR59"/>
          <cell r="BS59"/>
          <cell r="BT59"/>
          <cell r="BV59"/>
          <cell r="BW59"/>
          <cell r="BX59"/>
          <cell r="BY59"/>
          <cell r="BZ59"/>
          <cell r="CA59"/>
          <cell r="CC59"/>
          <cell r="CD59"/>
          <cell r="CE59"/>
          <cell r="CF59"/>
          <cell r="CG59"/>
          <cell r="CH59"/>
          <cell r="CJ59"/>
          <cell r="CK59"/>
          <cell r="CL59"/>
          <cell r="CM59"/>
          <cell r="CN59"/>
          <cell r="CO59"/>
          <cell r="CQ59"/>
          <cell r="CR59"/>
          <cell r="CS59"/>
          <cell r="CT59"/>
          <cell r="CU59"/>
          <cell r="CV59"/>
          <cell r="CX59"/>
          <cell r="CY59"/>
          <cell r="CZ59"/>
          <cell r="DA59"/>
          <cell r="DB59"/>
          <cell r="DC59"/>
          <cell r="DE59"/>
          <cell r="DF59"/>
          <cell r="DG59"/>
          <cell r="DH59"/>
          <cell r="DI59"/>
          <cell r="DJ59"/>
          <cell r="DL59"/>
          <cell r="DM59"/>
          <cell r="DN59"/>
          <cell r="DO59"/>
          <cell r="DP59"/>
          <cell r="DQ59"/>
          <cell r="DS59"/>
          <cell r="DT59"/>
          <cell r="DU59"/>
          <cell r="DV59"/>
          <cell r="DW59"/>
          <cell r="DX59"/>
          <cell r="DZ59"/>
          <cell r="EA59"/>
          <cell r="EB59"/>
          <cell r="EC59"/>
          <cell r="ED59"/>
          <cell r="EE59"/>
          <cell r="EG59"/>
          <cell r="EH59"/>
          <cell r="EI59"/>
          <cell r="EJ59"/>
          <cell r="EK59"/>
          <cell r="EL59"/>
          <cell r="EN59"/>
          <cell r="EO59"/>
          <cell r="EP59"/>
          <cell r="EQ59"/>
          <cell r="ER59"/>
          <cell r="ES59"/>
          <cell r="EU59"/>
          <cell r="EV59"/>
          <cell r="EW59"/>
          <cell r="EX59"/>
          <cell r="EY59"/>
          <cell r="EZ59"/>
          <cell r="FB59"/>
          <cell r="FC59"/>
          <cell r="FD59"/>
          <cell r="FE59"/>
          <cell r="FF59"/>
          <cell r="FG59"/>
          <cell r="FI59"/>
          <cell r="FJ59"/>
          <cell r="FK59"/>
          <cell r="FL59"/>
          <cell r="FM59"/>
          <cell r="FN59"/>
          <cell r="FP59"/>
          <cell r="FQ59"/>
          <cell r="FR59"/>
          <cell r="FS59"/>
          <cell r="FT59"/>
          <cell r="FU59"/>
          <cell r="FW59"/>
          <cell r="FX59"/>
          <cell r="FY59"/>
          <cell r="FZ59"/>
          <cell r="GA59"/>
          <cell r="GB59"/>
          <cell r="GD59"/>
          <cell r="GE59"/>
          <cell r="GF59"/>
          <cell r="GG59"/>
          <cell r="GH59"/>
          <cell r="GI59"/>
          <cell r="GK59"/>
          <cell r="GL59"/>
          <cell r="GM59"/>
          <cell r="GN59"/>
          <cell r="GO59"/>
          <cell r="GP59"/>
          <cell r="GR59"/>
          <cell r="GS59"/>
          <cell r="GT59"/>
          <cell r="GU59"/>
          <cell r="GV59"/>
          <cell r="GW59"/>
          <cell r="GY59"/>
          <cell r="GZ59"/>
          <cell r="HA59"/>
          <cell r="HB59"/>
          <cell r="HC59"/>
          <cell r="HD59"/>
          <cell r="HF59"/>
          <cell r="HG59"/>
          <cell r="HH59"/>
          <cell r="HI59"/>
          <cell r="HJ59"/>
          <cell r="HK59"/>
          <cell r="HM59"/>
          <cell r="HN59"/>
          <cell r="HO59"/>
          <cell r="HP59"/>
          <cell r="HQ59"/>
          <cell r="HR59"/>
          <cell r="HT59"/>
          <cell r="HU59"/>
          <cell r="HV59"/>
          <cell r="HW59"/>
          <cell r="HX59"/>
          <cell r="HY59"/>
          <cell r="IA59"/>
          <cell r="IB59"/>
          <cell r="IC59"/>
          <cell r="ID59"/>
          <cell r="IE59"/>
          <cell r="IF59"/>
          <cell r="IH59"/>
          <cell r="II59"/>
          <cell r="IJ59"/>
          <cell r="IK59"/>
          <cell r="IL59"/>
          <cell r="IM59"/>
          <cell r="IO59"/>
          <cell r="IP59"/>
          <cell r="IQ59"/>
          <cell r="IR59"/>
          <cell r="IS59"/>
          <cell r="IT59"/>
        </row>
      </sheetData>
      <sheetData sheetId="7"/>
      <sheetData sheetId="8"/>
      <sheetData sheetId="9">
        <row r="11">
          <cell r="D11">
            <v>44927</v>
          </cell>
        </row>
      </sheetData>
      <sheetData sheetId="10"/>
      <sheetData sheetId="11"/>
      <sheetData sheetId="12"/>
      <sheetData sheetId="13">
        <row r="11">
          <cell r="D11">
            <v>44927</v>
          </cell>
        </row>
      </sheetData>
      <sheetData sheetId="14"/>
      <sheetData sheetId="15">
        <row r="11">
          <cell r="D11">
            <v>44927</v>
          </cell>
        </row>
      </sheetData>
      <sheetData sheetId="16">
        <row r="11">
          <cell r="D11">
            <v>44927</v>
          </cell>
        </row>
      </sheetData>
      <sheetData sheetId="17"/>
      <sheetData sheetId="18"/>
      <sheetData sheetId="19">
        <row r="11">
          <cell r="D11">
            <v>44927</v>
          </cell>
        </row>
      </sheetData>
      <sheetData sheetId="20"/>
      <sheetData sheetId="21"/>
      <sheetData sheetId="22"/>
      <sheetData sheetId="23"/>
      <sheetData sheetId="24"/>
      <sheetData sheetId="25"/>
      <sheetData sheetId="2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BKD"/>
      <sheetName val="BAR"/>
      <sheetName val="BG"/>
      <sheetName val="DIX"/>
      <sheetName val="DOM"/>
      <sheetName val="ELA"/>
      <sheetName val="GNO"/>
      <sheetName val="HR"/>
      <sheetName val="KRV"/>
      <sheetName val="LAR-AV"/>
      <sheetName val="LAR-PV"/>
      <sheetName val="LAS"/>
      <sheetName val="LIV"/>
      <sheetName val="MRL"/>
      <sheetName val="NVR-CH"/>
      <sheetName val="NVR-ORO"/>
      <sheetName val="SEL"/>
      <sheetName val="SVR"/>
      <sheetName val="STK"/>
      <sheetName val="TRV"/>
      <sheetName val="VIS"/>
      <sheetName val="WLK"/>
      <sheetName val="WIL"/>
      <sheetName val="DO NOT DELETE -&gt;"/>
      <sheetName val="TEMPLATE"/>
      <sheetName val="TEMPLATE (old)"/>
    </sheetNames>
    <sheetDataSet>
      <sheetData sheetId="0">
        <row r="11">
          <cell r="D11">
            <v>46023</v>
          </cell>
        </row>
      </sheetData>
      <sheetData sheetId="1"/>
      <sheetData sheetId="2"/>
      <sheetData sheetId="3"/>
      <sheetData sheetId="4"/>
      <sheetData sheetId="5">
        <row r="11">
          <cell r="D11">
            <v>46023</v>
          </cell>
          <cell r="E11">
            <v>46024</v>
          </cell>
          <cell r="F11">
            <v>46025</v>
          </cell>
          <cell r="G11">
            <v>46026</v>
          </cell>
          <cell r="H11">
            <v>46028</v>
          </cell>
          <cell r="I11">
            <v>46053</v>
          </cell>
          <cell r="K11">
            <v>46054</v>
          </cell>
          <cell r="L11">
            <v>46058</v>
          </cell>
          <cell r="M11">
            <v>46063</v>
          </cell>
          <cell r="N11">
            <v>46078</v>
          </cell>
          <cell r="O11">
            <v>46079</v>
          </cell>
          <cell r="P11">
            <v>46081</v>
          </cell>
          <cell r="R11">
            <v>46082</v>
          </cell>
          <cell r="S11">
            <v>46084</v>
          </cell>
          <cell r="T11">
            <v>46085</v>
          </cell>
          <cell r="U11">
            <v>46086</v>
          </cell>
          <cell r="V11">
            <v>46087</v>
          </cell>
          <cell r="W11">
            <v>46112</v>
          </cell>
          <cell r="Y11">
            <v>46113</v>
          </cell>
          <cell r="Z11">
            <v>46114</v>
          </cell>
          <cell r="AA11">
            <v>46115</v>
          </cell>
          <cell r="AB11">
            <v>46116</v>
          </cell>
          <cell r="AC11">
            <v>46117</v>
          </cell>
          <cell r="AD11">
            <v>46142</v>
          </cell>
          <cell r="AF11">
            <v>46143</v>
          </cell>
          <cell r="AG11">
            <v>46147</v>
          </cell>
          <cell r="AH11">
            <v>46148</v>
          </cell>
          <cell r="AI11">
            <v>46149</v>
          </cell>
          <cell r="AJ11">
            <v>46150</v>
          </cell>
          <cell r="AK11">
            <v>46173</v>
          </cell>
          <cell r="AM11">
            <v>46174</v>
          </cell>
          <cell r="AN11">
            <v>46175</v>
          </cell>
          <cell r="AO11">
            <v>46176</v>
          </cell>
          <cell r="AP11">
            <v>46177</v>
          </cell>
          <cell r="AQ11">
            <v>46178</v>
          </cell>
          <cell r="AR11">
            <v>46203</v>
          </cell>
          <cell r="AT11">
            <v>46204</v>
          </cell>
          <cell r="AU11">
            <v>46206</v>
          </cell>
          <cell r="AV11">
            <v>46207</v>
          </cell>
          <cell r="AW11">
            <v>46208</v>
          </cell>
          <cell r="AX11">
            <v>46210</v>
          </cell>
          <cell r="AY11">
            <v>46234</v>
          </cell>
          <cell r="BA11">
            <v>46235</v>
          </cell>
          <cell r="BB11">
            <v>46236</v>
          </cell>
          <cell r="BC11">
            <v>46237</v>
          </cell>
          <cell r="BD11">
            <v>46238</v>
          </cell>
          <cell r="BE11">
            <v>46239</v>
          </cell>
          <cell r="BF11">
            <v>46265</v>
          </cell>
          <cell r="BH11">
            <v>46266</v>
          </cell>
          <cell r="BI11">
            <v>46267</v>
          </cell>
          <cell r="BJ11">
            <v>46268</v>
          </cell>
          <cell r="BK11">
            <v>46269</v>
          </cell>
          <cell r="BL11">
            <v>46270</v>
          </cell>
          <cell r="BM11">
            <v>46295</v>
          </cell>
          <cell r="BO11">
            <v>46296</v>
          </cell>
          <cell r="BP11">
            <v>46297</v>
          </cell>
          <cell r="BQ11">
            <v>46310</v>
          </cell>
          <cell r="BR11">
            <v>46299</v>
          </cell>
          <cell r="BS11">
            <v>46300</v>
          </cell>
          <cell r="BT11">
            <v>46326</v>
          </cell>
          <cell r="BV11">
            <v>46327</v>
          </cell>
          <cell r="BW11">
            <v>46329</v>
          </cell>
          <cell r="BX11">
            <v>46330</v>
          </cell>
          <cell r="BY11">
            <v>46332</v>
          </cell>
          <cell r="BZ11">
            <v>46334</v>
          </cell>
          <cell r="CA11">
            <v>46356</v>
          </cell>
          <cell r="CC11">
            <v>46357</v>
          </cell>
          <cell r="CD11">
            <v>46358</v>
          </cell>
          <cell r="CE11">
            <v>46359</v>
          </cell>
          <cell r="CF11">
            <v>46360</v>
          </cell>
          <cell r="CG11">
            <v>46361</v>
          </cell>
          <cell r="CH11">
            <v>46387</v>
          </cell>
          <cell r="CJ11">
            <v>46388</v>
          </cell>
          <cell r="CK11">
            <v>46389</v>
          </cell>
          <cell r="CL11">
            <v>46390</v>
          </cell>
          <cell r="CM11">
            <v>46391</v>
          </cell>
          <cell r="CN11">
            <v>46392</v>
          </cell>
          <cell r="CQ11">
            <v>46419</v>
          </cell>
          <cell r="CR11">
            <v>46389</v>
          </cell>
          <cell r="CS11">
            <v>46390</v>
          </cell>
          <cell r="CT11">
            <v>46391</v>
          </cell>
          <cell r="CU11">
            <v>46446</v>
          </cell>
          <cell r="CV11" t="str">
            <v>2/29/2027</v>
          </cell>
          <cell r="CX11">
            <v>46447</v>
          </cell>
          <cell r="CY11"/>
          <cell r="CZ11"/>
          <cell r="DA11"/>
          <cell r="DB11"/>
          <cell r="DC11">
            <v>46477</v>
          </cell>
          <cell r="DE11">
            <v>46478</v>
          </cell>
          <cell r="DF11"/>
          <cell r="DG11"/>
          <cell r="DH11"/>
          <cell r="DI11"/>
          <cell r="DJ11">
            <v>46507</v>
          </cell>
          <cell r="DL11">
            <v>46508</v>
          </cell>
          <cell r="DM11">
            <v>46512</v>
          </cell>
          <cell r="DN11"/>
          <cell r="DO11"/>
          <cell r="DP11"/>
          <cell r="DQ11">
            <v>46538</v>
          </cell>
          <cell r="DS11">
            <v>46539</v>
          </cell>
          <cell r="DT11"/>
          <cell r="DU11"/>
          <cell r="DV11"/>
          <cell r="DW11"/>
          <cell r="DX11">
            <v>46568</v>
          </cell>
          <cell r="DZ11">
            <v>46569</v>
          </cell>
          <cell r="EA11"/>
          <cell r="EB11"/>
          <cell r="EC11"/>
          <cell r="ED11">
            <v>46598</v>
          </cell>
          <cell r="EE11">
            <v>46599</v>
          </cell>
          <cell r="EG11">
            <v>46600</v>
          </cell>
          <cell r="EH11"/>
          <cell r="EI11"/>
          <cell r="EJ11"/>
          <cell r="EK11"/>
          <cell r="EL11">
            <v>46630</v>
          </cell>
          <cell r="EN11">
            <v>46631</v>
          </cell>
          <cell r="EO11"/>
          <cell r="EP11"/>
          <cell r="EQ11"/>
          <cell r="ER11"/>
          <cell r="ES11">
            <v>46660</v>
          </cell>
          <cell r="EU11">
            <v>46661</v>
          </cell>
          <cell r="EV11"/>
          <cell r="EW11"/>
          <cell r="EX11"/>
          <cell r="EY11"/>
          <cell r="EZ11">
            <v>46691</v>
          </cell>
          <cell r="FB11">
            <v>46692</v>
          </cell>
          <cell r="FC11">
            <v>46696</v>
          </cell>
          <cell r="FD11"/>
          <cell r="FE11"/>
          <cell r="FF11"/>
          <cell r="FG11">
            <v>46721</v>
          </cell>
          <cell r="FI11">
            <v>46722</v>
          </cell>
          <cell r="FJ11"/>
          <cell r="FK11"/>
          <cell r="FL11"/>
          <cell r="FM11"/>
          <cell r="FN11">
            <v>46752</v>
          </cell>
          <cell r="FO11"/>
          <cell r="FP11">
            <v>46753</v>
          </cell>
          <cell r="FQ11">
            <v>46757</v>
          </cell>
          <cell r="FR11"/>
          <cell r="FS11"/>
          <cell r="FT11"/>
          <cell r="FU11">
            <v>46783</v>
          </cell>
        </row>
        <row r="12">
          <cell r="A12" t="str">
            <v>CAP Surcharge</v>
          </cell>
          <cell r="D12">
            <v>3.5180000000000003E-2</v>
          </cell>
          <cell r="E12">
            <v>3.5180000000000003E-2</v>
          </cell>
          <cell r="F12">
            <v>3.5180000000000003E-2</v>
          </cell>
          <cell r="G12">
            <v>3.5180000000000003E-2</v>
          </cell>
          <cell r="H12">
            <v>3.5180000000000003E-2</v>
          </cell>
          <cell r="I12">
            <v>3.5180000000000003E-2</v>
          </cell>
          <cell r="K12">
            <v>3.5180000000000003E-2</v>
          </cell>
          <cell r="L12">
            <v>3.5180000000000003E-2</v>
          </cell>
          <cell r="M12">
            <v>3.5180000000000003E-2</v>
          </cell>
          <cell r="N12">
            <v>3.5180000000000003E-2</v>
          </cell>
          <cell r="O12">
            <v>3.5180000000000003E-2</v>
          </cell>
          <cell r="P12">
            <v>3.5180000000000003E-2</v>
          </cell>
          <cell r="R12">
            <v>3.5180000000000003E-2</v>
          </cell>
          <cell r="S12">
            <v>3.5180000000000003E-2</v>
          </cell>
          <cell r="T12">
            <v>3.5180000000000003E-2</v>
          </cell>
          <cell r="U12">
            <v>3.5180000000000003E-2</v>
          </cell>
          <cell r="V12">
            <v>3.5180000000000003E-2</v>
          </cell>
          <cell r="W12">
            <v>3.5180000000000003E-2</v>
          </cell>
          <cell r="Y12">
            <v>3.5180000000000003E-2</v>
          </cell>
          <cell r="Z12">
            <v>3.5180000000000003E-2</v>
          </cell>
          <cell r="AA12">
            <v>3.5180000000000003E-2</v>
          </cell>
          <cell r="AB12">
            <v>3.5180000000000003E-2</v>
          </cell>
          <cell r="AC12">
            <v>3.5180000000000003E-2</v>
          </cell>
          <cell r="AD12">
            <v>3.5180000000000003E-2</v>
          </cell>
          <cell r="AF12">
            <v>3.5180000000000003E-2</v>
          </cell>
          <cell r="AG12">
            <v>3.5180000000000003E-2</v>
          </cell>
          <cell r="AH12">
            <v>3.5180000000000003E-2</v>
          </cell>
          <cell r="AI12">
            <v>3.5180000000000003E-2</v>
          </cell>
          <cell r="AJ12">
            <v>3.5180000000000003E-2</v>
          </cell>
          <cell r="AK12">
            <v>3.5180000000000003E-2</v>
          </cell>
          <cell r="AM12">
            <v>3.5180000000000003E-2</v>
          </cell>
          <cell r="AN12">
            <v>3.5180000000000003E-2</v>
          </cell>
          <cell r="AO12">
            <v>3.5180000000000003E-2</v>
          </cell>
          <cell r="AP12">
            <v>3.5180000000000003E-2</v>
          </cell>
          <cell r="AQ12">
            <v>3.5180000000000003E-2</v>
          </cell>
          <cell r="AR12">
            <v>3.5180000000000003E-2</v>
          </cell>
          <cell r="AT12">
            <v>3.5180000000000003E-2</v>
          </cell>
          <cell r="AU12">
            <v>3.5180000000000003E-2</v>
          </cell>
          <cell r="AV12">
            <v>3.5180000000000003E-2</v>
          </cell>
          <cell r="AW12">
            <v>3.5180000000000003E-2</v>
          </cell>
          <cell r="AX12">
            <v>3.5180000000000003E-2</v>
          </cell>
          <cell r="AY12">
            <v>3.5180000000000003E-2</v>
          </cell>
          <cell r="BA12">
            <v>3.5180000000000003E-2</v>
          </cell>
          <cell r="BB12">
            <v>3.5180000000000003E-2</v>
          </cell>
          <cell r="BC12">
            <v>3.5180000000000003E-2</v>
          </cell>
          <cell r="BD12">
            <v>3.5180000000000003E-2</v>
          </cell>
          <cell r="BE12">
            <v>3.5180000000000003E-2</v>
          </cell>
          <cell r="BF12">
            <v>3.5180000000000003E-2</v>
          </cell>
          <cell r="BH12">
            <v>3.5180000000000003E-2</v>
          </cell>
          <cell r="BI12">
            <v>3.5180000000000003E-2</v>
          </cell>
          <cell r="BJ12">
            <v>3.5180000000000003E-2</v>
          </cell>
          <cell r="BK12">
            <v>3.5180000000000003E-2</v>
          </cell>
          <cell r="BL12">
            <v>3.5180000000000003E-2</v>
          </cell>
          <cell r="BM12">
            <v>3.5180000000000003E-2</v>
          </cell>
          <cell r="BO12">
            <v>3.5180000000000003E-2</v>
          </cell>
          <cell r="BP12">
            <v>3.5180000000000003E-2</v>
          </cell>
          <cell r="BQ12">
            <v>3.5180000000000003E-2</v>
          </cell>
          <cell r="BR12">
            <v>3.5180000000000003E-2</v>
          </cell>
          <cell r="BS12">
            <v>3.5180000000000003E-2</v>
          </cell>
          <cell r="BT12">
            <v>3.5180000000000003E-2</v>
          </cell>
          <cell r="BV12">
            <v>3.5180000000000003E-2</v>
          </cell>
          <cell r="BW12">
            <v>3.5180000000000003E-2</v>
          </cell>
          <cell r="BX12">
            <v>3.5180000000000003E-2</v>
          </cell>
          <cell r="BY12">
            <v>3.5180000000000003E-2</v>
          </cell>
          <cell r="BZ12">
            <v>3.5180000000000003E-2</v>
          </cell>
          <cell r="CA12">
            <v>3.5180000000000003E-2</v>
          </cell>
          <cell r="CC12">
            <v>3.5180000000000003E-2</v>
          </cell>
          <cell r="CD12">
            <v>3.5180000000000003E-2</v>
          </cell>
          <cell r="CE12">
            <v>3.5180000000000003E-2</v>
          </cell>
          <cell r="CF12">
            <v>3.5180000000000003E-2</v>
          </cell>
          <cell r="CG12">
            <v>3.5180000000000003E-2</v>
          </cell>
          <cell r="CH12">
            <v>3.5180000000000003E-2</v>
          </cell>
          <cell r="CJ12">
            <v>3.5180000000000003E-2</v>
          </cell>
          <cell r="CK12">
            <v>3.5180000000000003E-2</v>
          </cell>
          <cell r="CL12">
            <v>3.5180000000000003E-2</v>
          </cell>
          <cell r="CM12">
            <v>3.5180000000000003E-2</v>
          </cell>
          <cell r="CN12">
            <v>3.5180000000000003E-2</v>
          </cell>
          <cell r="CQ12">
            <v>3.5180000000000003E-2</v>
          </cell>
          <cell r="CR12">
            <v>3.5180000000000003E-2</v>
          </cell>
          <cell r="CS12">
            <v>3.5180000000000003E-2</v>
          </cell>
          <cell r="CT12">
            <v>3.5180000000000003E-2</v>
          </cell>
          <cell r="CU12">
            <v>3.5180000000000003E-2</v>
          </cell>
          <cell r="CV12">
            <v>3.5180000000000003E-2</v>
          </cell>
          <cell r="CX12">
            <v>3.5180000000000003E-2</v>
          </cell>
          <cell r="CY12">
            <v>3.5180000000000003E-2</v>
          </cell>
          <cell r="CZ12">
            <v>3.5180000000000003E-2</v>
          </cell>
          <cell r="DA12">
            <v>3.5180000000000003E-2</v>
          </cell>
          <cell r="DB12">
            <v>3.5180000000000003E-2</v>
          </cell>
          <cell r="DC12">
            <v>3.5180000000000003E-2</v>
          </cell>
          <cell r="DE12">
            <v>3.5180000000000003E-2</v>
          </cell>
          <cell r="DF12">
            <v>3.5180000000000003E-2</v>
          </cell>
          <cell r="DG12">
            <v>3.5180000000000003E-2</v>
          </cell>
          <cell r="DH12">
            <v>3.5180000000000003E-2</v>
          </cell>
          <cell r="DI12">
            <v>3.5180000000000003E-2</v>
          </cell>
          <cell r="DJ12">
            <v>3.5180000000000003E-2</v>
          </cell>
          <cell r="DL12">
            <v>3.5180000000000003E-2</v>
          </cell>
          <cell r="DM12">
            <v>3.5180000000000003E-2</v>
          </cell>
          <cell r="DN12">
            <v>3.5180000000000003E-2</v>
          </cell>
          <cell r="DO12">
            <v>3.5180000000000003E-2</v>
          </cell>
          <cell r="DP12">
            <v>3.5180000000000003E-2</v>
          </cell>
          <cell r="DQ12">
            <v>3.5180000000000003E-2</v>
          </cell>
          <cell r="DS12">
            <v>3.5180000000000003E-2</v>
          </cell>
          <cell r="DT12">
            <v>3.5180000000000003E-2</v>
          </cell>
          <cell r="DU12">
            <v>3.5180000000000003E-2</v>
          </cell>
          <cell r="DV12">
            <v>3.5180000000000003E-2</v>
          </cell>
          <cell r="DW12">
            <v>3.5180000000000003E-2</v>
          </cell>
          <cell r="DX12">
            <v>3.5180000000000003E-2</v>
          </cell>
          <cell r="DZ12">
            <v>3.5180000000000003E-2</v>
          </cell>
          <cell r="EA12">
            <v>3.5180000000000003E-2</v>
          </cell>
          <cell r="EB12">
            <v>3.5180000000000003E-2</v>
          </cell>
          <cell r="EC12">
            <v>3.5180000000000003E-2</v>
          </cell>
          <cell r="ED12">
            <v>3.5180000000000003E-2</v>
          </cell>
          <cell r="EE12">
            <v>3.5180000000000003E-2</v>
          </cell>
          <cell r="EG12">
            <v>3.5180000000000003E-2</v>
          </cell>
          <cell r="EH12">
            <v>3.5180000000000003E-2</v>
          </cell>
          <cell r="EI12">
            <v>3.5180000000000003E-2</v>
          </cell>
          <cell r="EJ12">
            <v>3.5180000000000003E-2</v>
          </cell>
          <cell r="EK12">
            <v>3.5180000000000003E-2</v>
          </cell>
          <cell r="EL12">
            <v>3.5180000000000003E-2</v>
          </cell>
          <cell r="EN12">
            <v>3.5180000000000003E-2</v>
          </cell>
          <cell r="EO12">
            <v>3.5180000000000003E-2</v>
          </cell>
          <cell r="EP12">
            <v>3.5180000000000003E-2</v>
          </cell>
          <cell r="EQ12">
            <v>3.5180000000000003E-2</v>
          </cell>
          <cell r="ER12">
            <v>3.5180000000000003E-2</v>
          </cell>
          <cell r="ES12">
            <v>3.5180000000000003E-2</v>
          </cell>
          <cell r="EU12">
            <v>3.5180000000000003E-2</v>
          </cell>
          <cell r="EV12">
            <v>3.5180000000000003E-2</v>
          </cell>
          <cell r="EW12">
            <v>3.5180000000000003E-2</v>
          </cell>
          <cell r="EX12">
            <v>3.5180000000000003E-2</v>
          </cell>
          <cell r="EY12">
            <v>3.5180000000000003E-2</v>
          </cell>
          <cell r="EZ12">
            <v>3.5180000000000003E-2</v>
          </cell>
          <cell r="FB12">
            <v>3.5180000000000003E-2</v>
          </cell>
          <cell r="FC12">
            <v>3.5180000000000003E-2</v>
          </cell>
          <cell r="FD12">
            <v>3.5180000000000003E-2</v>
          </cell>
          <cell r="FE12">
            <v>3.5180000000000003E-2</v>
          </cell>
          <cell r="FF12">
            <v>3.5180000000000003E-2</v>
          </cell>
          <cell r="FG12">
            <v>3.5180000000000003E-2</v>
          </cell>
          <cell r="FI12">
            <v>3.5180000000000003E-2</v>
          </cell>
          <cell r="FJ12">
            <v>3.5180000000000003E-2</v>
          </cell>
          <cell r="FK12">
            <v>3.5180000000000003E-2</v>
          </cell>
          <cell r="FL12">
            <v>3.5180000000000003E-2</v>
          </cell>
          <cell r="FM12">
            <v>3.5180000000000003E-2</v>
          </cell>
          <cell r="FN12">
            <v>3.5180000000000003E-2</v>
          </cell>
          <cell r="FO12"/>
          <cell r="FP12">
            <v>3.5180000000000003E-2</v>
          </cell>
          <cell r="FQ12">
            <v>3.5180000000000003E-2</v>
          </cell>
          <cell r="FR12">
            <v>3.5180000000000003E-2</v>
          </cell>
          <cell r="FS12">
            <v>3.5180000000000003E-2</v>
          </cell>
          <cell r="FT12">
            <v>3.5180000000000003E-2</v>
          </cell>
          <cell r="FU12">
            <v>3.5180000000000003E-2</v>
          </cell>
        </row>
        <row r="13">
          <cell r="A13" t="str">
            <v>RSF Surcharge</v>
          </cell>
          <cell r="D13">
            <v>1.1875999999999999E-2</v>
          </cell>
          <cell r="E13">
            <v>1.1875999999999999E-2</v>
          </cell>
          <cell r="F13">
            <v>1.1875999999999999E-2</v>
          </cell>
          <cell r="G13">
            <v>1.1875999999999999E-2</v>
          </cell>
          <cell r="H13">
            <v>1.1875999999999999E-2</v>
          </cell>
          <cell r="I13">
            <v>1.1875999999999999E-2</v>
          </cell>
          <cell r="K13">
            <v>1.1875999999999999E-2</v>
          </cell>
          <cell r="L13">
            <v>1.1875999999999999E-2</v>
          </cell>
          <cell r="M13">
            <v>1.1875999999999999E-2</v>
          </cell>
          <cell r="N13">
            <v>1.1875999999999999E-2</v>
          </cell>
          <cell r="O13">
            <v>1.1875999999999999E-2</v>
          </cell>
          <cell r="P13">
            <v>1.1875999999999999E-2</v>
          </cell>
          <cell r="R13">
            <v>1.1875999999999999E-2</v>
          </cell>
          <cell r="S13">
            <v>1.1875999999999999E-2</v>
          </cell>
          <cell r="T13">
            <v>1.1875999999999999E-2</v>
          </cell>
          <cell r="U13">
            <v>1.1875999999999999E-2</v>
          </cell>
          <cell r="V13">
            <v>1.1875999999999999E-2</v>
          </cell>
          <cell r="W13">
            <v>1.1875999999999999E-2</v>
          </cell>
          <cell r="Y13">
            <v>1.1875999999999999E-2</v>
          </cell>
          <cell r="Z13">
            <v>1.1875999999999999E-2</v>
          </cell>
          <cell r="AA13">
            <v>1.1875999999999999E-2</v>
          </cell>
          <cell r="AB13">
            <v>1.1875999999999999E-2</v>
          </cell>
          <cell r="AC13">
            <v>1.1875999999999999E-2</v>
          </cell>
          <cell r="AD13">
            <v>1.1875999999999999E-2</v>
          </cell>
          <cell r="AF13">
            <v>1.1875999999999999E-2</v>
          </cell>
          <cell r="AG13">
            <v>1.1875999999999999E-2</v>
          </cell>
          <cell r="AH13">
            <v>1.1875999999999999E-2</v>
          </cell>
          <cell r="AI13">
            <v>1.1875999999999999E-2</v>
          </cell>
          <cell r="AJ13">
            <v>1.1875999999999999E-2</v>
          </cell>
          <cell r="AK13">
            <v>1.1875999999999999E-2</v>
          </cell>
          <cell r="AM13">
            <v>1.1875999999999999E-2</v>
          </cell>
          <cell r="AN13">
            <v>1.1875999999999999E-2</v>
          </cell>
          <cell r="AO13">
            <v>1.1875999999999999E-2</v>
          </cell>
          <cell r="AP13">
            <v>1.1875999999999999E-2</v>
          </cell>
          <cell r="AQ13">
            <v>1.1875999999999999E-2</v>
          </cell>
          <cell r="AR13">
            <v>1.1875999999999999E-2</v>
          </cell>
          <cell r="AT13">
            <v>1.1875999999999999E-2</v>
          </cell>
          <cell r="AU13">
            <v>1.1875999999999999E-2</v>
          </cell>
          <cell r="AV13">
            <v>1.1875999999999999E-2</v>
          </cell>
          <cell r="AW13">
            <v>1.1875999999999999E-2</v>
          </cell>
          <cell r="AX13">
            <v>1.1875999999999999E-2</v>
          </cell>
          <cell r="AY13">
            <v>1.1875999999999999E-2</v>
          </cell>
          <cell r="BA13">
            <v>1.1875999999999999E-2</v>
          </cell>
          <cell r="BB13">
            <v>1.1875999999999999E-2</v>
          </cell>
          <cell r="BC13">
            <v>1.1875999999999999E-2</v>
          </cell>
          <cell r="BD13">
            <v>1.1875999999999999E-2</v>
          </cell>
          <cell r="BE13">
            <v>1.1875999999999999E-2</v>
          </cell>
          <cell r="BF13">
            <v>1.1875999999999999E-2</v>
          </cell>
          <cell r="BH13">
            <v>1.1875999999999999E-2</v>
          </cell>
          <cell r="BI13">
            <v>1.1875999999999999E-2</v>
          </cell>
          <cell r="BJ13">
            <v>1.1875999999999999E-2</v>
          </cell>
          <cell r="BK13">
            <v>1.1875999999999999E-2</v>
          </cell>
          <cell r="BL13">
            <v>1.1875999999999999E-2</v>
          </cell>
          <cell r="BM13">
            <v>1.1875999999999999E-2</v>
          </cell>
          <cell r="BO13">
            <v>1.1875999999999999E-2</v>
          </cell>
          <cell r="BP13">
            <v>1.1875999999999999E-2</v>
          </cell>
          <cell r="BQ13">
            <v>1.1875999999999999E-2</v>
          </cell>
          <cell r="BR13">
            <v>1.1875999999999999E-2</v>
          </cell>
          <cell r="BS13">
            <v>1.1875999999999999E-2</v>
          </cell>
          <cell r="BT13">
            <v>1.1875999999999999E-2</v>
          </cell>
          <cell r="BV13">
            <v>1.1875999999999999E-2</v>
          </cell>
          <cell r="BW13">
            <v>1.1875999999999999E-2</v>
          </cell>
          <cell r="BX13">
            <v>1.1875999999999999E-2</v>
          </cell>
          <cell r="BY13">
            <v>1.1875999999999999E-2</v>
          </cell>
          <cell r="BZ13">
            <v>1.1875999999999999E-2</v>
          </cell>
          <cell r="CA13">
            <v>1.1875999999999999E-2</v>
          </cell>
          <cell r="CC13">
            <v>1.1875999999999999E-2</v>
          </cell>
          <cell r="CD13">
            <v>1.1875999999999999E-2</v>
          </cell>
          <cell r="CE13">
            <v>1.1875999999999999E-2</v>
          </cell>
          <cell r="CF13">
            <v>1.1875999999999999E-2</v>
          </cell>
          <cell r="CG13">
            <v>1.1875999999999999E-2</v>
          </cell>
          <cell r="CH13">
            <v>1.1875999999999999E-2</v>
          </cell>
          <cell r="CJ13">
            <v>1.1875999999999999E-2</v>
          </cell>
          <cell r="CK13">
            <v>1.1875999999999999E-2</v>
          </cell>
          <cell r="CL13">
            <v>1.1875999999999999E-2</v>
          </cell>
          <cell r="CM13">
            <v>1.1875999999999999E-2</v>
          </cell>
          <cell r="CN13">
            <v>1.1875999999999999E-2</v>
          </cell>
          <cell r="CQ13">
            <v>1.1875999999999999E-2</v>
          </cell>
          <cell r="CR13">
            <v>1.1875999999999999E-2</v>
          </cell>
          <cell r="CS13">
            <v>1.1875999999999999E-2</v>
          </cell>
          <cell r="CT13">
            <v>1.1875999999999999E-2</v>
          </cell>
          <cell r="CU13">
            <v>1.1875999999999999E-2</v>
          </cell>
          <cell r="CV13">
            <v>1.1875999999999999E-2</v>
          </cell>
          <cell r="CX13">
            <v>1.1875999999999999E-2</v>
          </cell>
          <cell r="CY13">
            <v>1.1875999999999999E-2</v>
          </cell>
          <cell r="CZ13">
            <v>1.1875999999999999E-2</v>
          </cell>
          <cell r="DA13">
            <v>1.1875999999999999E-2</v>
          </cell>
          <cell r="DB13">
            <v>1.1875999999999999E-2</v>
          </cell>
          <cell r="DC13">
            <v>1.1875999999999999E-2</v>
          </cell>
          <cell r="DE13">
            <v>1.1875999999999999E-2</v>
          </cell>
          <cell r="DF13">
            <v>1.1875999999999999E-2</v>
          </cell>
          <cell r="DG13">
            <v>1.1875999999999999E-2</v>
          </cell>
          <cell r="DH13">
            <v>1.1875999999999999E-2</v>
          </cell>
          <cell r="DI13">
            <v>1.1875999999999999E-2</v>
          </cell>
          <cell r="DJ13">
            <v>1.1875999999999999E-2</v>
          </cell>
          <cell r="DL13">
            <v>1.1875999999999999E-2</v>
          </cell>
          <cell r="DM13">
            <v>1.1875999999999999E-2</v>
          </cell>
          <cell r="DN13">
            <v>1.1875999999999999E-2</v>
          </cell>
          <cell r="DO13">
            <v>1.1875999999999999E-2</v>
          </cell>
          <cell r="DP13">
            <v>1.1875999999999999E-2</v>
          </cell>
          <cell r="DQ13">
            <v>1.1875999999999999E-2</v>
          </cell>
          <cell r="DS13">
            <v>1.1875999999999999E-2</v>
          </cell>
          <cell r="DT13">
            <v>1.1875999999999999E-2</v>
          </cell>
          <cell r="DU13">
            <v>1.1875999999999999E-2</v>
          </cell>
          <cell r="DV13">
            <v>1.1875999999999999E-2</v>
          </cell>
          <cell r="DW13">
            <v>1.1875999999999999E-2</v>
          </cell>
          <cell r="DX13">
            <v>1.1875999999999999E-2</v>
          </cell>
          <cell r="DZ13">
            <v>1.1875999999999999E-2</v>
          </cell>
          <cell r="EA13">
            <v>1.1875999999999999E-2</v>
          </cell>
          <cell r="EB13">
            <v>1.1875999999999999E-2</v>
          </cell>
          <cell r="EC13">
            <v>1.1875999999999999E-2</v>
          </cell>
          <cell r="ED13">
            <v>1.1875999999999999E-2</v>
          </cell>
          <cell r="EE13">
            <v>1.1875999999999999E-2</v>
          </cell>
          <cell r="EG13">
            <v>1.1875999999999999E-2</v>
          </cell>
          <cell r="EH13">
            <v>1.1875999999999999E-2</v>
          </cell>
          <cell r="EI13">
            <v>1.1875999999999999E-2</v>
          </cell>
          <cell r="EJ13">
            <v>1.1875999999999999E-2</v>
          </cell>
          <cell r="EK13">
            <v>1.1875999999999999E-2</v>
          </cell>
          <cell r="EL13">
            <v>1.1875999999999999E-2</v>
          </cell>
          <cell r="EN13">
            <v>1.1875999999999999E-2</v>
          </cell>
          <cell r="EO13">
            <v>1.1875999999999999E-2</v>
          </cell>
          <cell r="EP13">
            <v>1.1875999999999999E-2</v>
          </cell>
          <cell r="EQ13">
            <v>1.1875999999999999E-2</v>
          </cell>
          <cell r="ER13">
            <v>1.1875999999999999E-2</v>
          </cell>
          <cell r="ES13">
            <v>1.1875999999999999E-2</v>
          </cell>
          <cell r="EU13">
            <v>1.1875999999999999E-2</v>
          </cell>
          <cell r="EV13">
            <v>1.1875999999999999E-2</v>
          </cell>
          <cell r="EW13">
            <v>1.1875999999999999E-2</v>
          </cell>
          <cell r="EX13">
            <v>1.1875999999999999E-2</v>
          </cell>
          <cell r="EY13">
            <v>1.1875999999999999E-2</v>
          </cell>
          <cell r="EZ13">
            <v>1.1875999999999999E-2</v>
          </cell>
          <cell r="FB13">
            <v>1.1875999999999999E-2</v>
          </cell>
          <cell r="FC13">
            <v>1.1875999999999999E-2</v>
          </cell>
          <cell r="FD13">
            <v>1.1875999999999999E-2</v>
          </cell>
          <cell r="FE13">
            <v>1.1875999999999999E-2</v>
          </cell>
          <cell r="FF13">
            <v>1.1875999999999999E-2</v>
          </cell>
          <cell r="FG13">
            <v>1.1875999999999999E-2</v>
          </cell>
          <cell r="FI13">
            <v>1.1875999999999999E-2</v>
          </cell>
          <cell r="FJ13">
            <v>1.1875999999999999E-2</v>
          </cell>
          <cell r="FK13">
            <v>1.1875999999999999E-2</v>
          </cell>
          <cell r="FL13">
            <v>1.1875999999999999E-2</v>
          </cell>
          <cell r="FM13">
            <v>1.1875999999999999E-2</v>
          </cell>
          <cell r="FN13">
            <v>1.1875999999999999E-2</v>
          </cell>
          <cell r="FO13"/>
          <cell r="FP13">
            <v>1.1875999999999999E-2</v>
          </cell>
          <cell r="FQ13">
            <v>1.1875999999999999E-2</v>
          </cell>
          <cell r="FR13">
            <v>1.1875999999999999E-2</v>
          </cell>
          <cell r="FS13">
            <v>1.1875999999999999E-2</v>
          </cell>
          <cell r="FT13">
            <v>1.1875999999999999E-2</v>
          </cell>
          <cell r="FU13">
            <v>1.1875999999999999E-2</v>
          </cell>
        </row>
        <row r="14">
          <cell r="A14" t="str">
            <v>WRAM/MCBA</v>
          </cell>
          <cell r="D14">
            <v>0</v>
          </cell>
          <cell r="E14">
            <v>0</v>
          </cell>
          <cell r="F14">
            <v>0</v>
          </cell>
          <cell r="G14">
            <v>0</v>
          </cell>
          <cell r="H14">
            <v>0</v>
          </cell>
          <cell r="I14">
            <v>0</v>
          </cell>
          <cell r="K14">
            <v>0</v>
          </cell>
          <cell r="L14">
            <v>0</v>
          </cell>
          <cell r="M14">
            <v>0</v>
          </cell>
          <cell r="N14">
            <v>0</v>
          </cell>
          <cell r="O14">
            <v>0</v>
          </cell>
          <cell r="P14">
            <v>0</v>
          </cell>
          <cell r="R14">
            <v>0</v>
          </cell>
          <cell r="S14">
            <v>0</v>
          </cell>
          <cell r="T14">
            <v>0</v>
          </cell>
          <cell r="U14">
            <v>0</v>
          </cell>
          <cell r="V14">
            <v>0</v>
          </cell>
          <cell r="W14">
            <v>0</v>
          </cell>
          <cell r="Y14">
            <v>0</v>
          </cell>
          <cell r="Z14">
            <v>0</v>
          </cell>
          <cell r="AA14">
            <v>0</v>
          </cell>
          <cell r="AB14">
            <v>0</v>
          </cell>
          <cell r="AC14">
            <v>0</v>
          </cell>
          <cell r="AD14">
            <v>0</v>
          </cell>
          <cell r="AF14">
            <v>0</v>
          </cell>
          <cell r="AG14">
            <v>0</v>
          </cell>
          <cell r="AH14">
            <v>0</v>
          </cell>
          <cell r="AI14">
            <v>0</v>
          </cell>
          <cell r="AJ14">
            <v>0</v>
          </cell>
          <cell r="AK14">
            <v>0</v>
          </cell>
          <cell r="AM14">
            <v>0</v>
          </cell>
          <cell r="AN14">
            <v>0</v>
          </cell>
          <cell r="AO14">
            <v>0</v>
          </cell>
          <cell r="AP14">
            <v>0</v>
          </cell>
          <cell r="AQ14">
            <v>0</v>
          </cell>
          <cell r="AR14">
            <v>0</v>
          </cell>
          <cell r="AT14">
            <v>0</v>
          </cell>
          <cell r="AU14">
            <v>0</v>
          </cell>
          <cell r="AV14">
            <v>0</v>
          </cell>
          <cell r="AW14">
            <v>0</v>
          </cell>
          <cell r="AX14">
            <v>0</v>
          </cell>
          <cell r="AY14">
            <v>0</v>
          </cell>
          <cell r="BA14">
            <v>0</v>
          </cell>
          <cell r="BB14">
            <v>0</v>
          </cell>
          <cell r="BC14">
            <v>0</v>
          </cell>
          <cell r="BD14">
            <v>0</v>
          </cell>
          <cell r="BE14">
            <v>0</v>
          </cell>
          <cell r="BF14">
            <v>0</v>
          </cell>
          <cell r="BH14">
            <v>0</v>
          </cell>
          <cell r="BI14">
            <v>0</v>
          </cell>
          <cell r="BJ14">
            <v>0</v>
          </cell>
          <cell r="BK14">
            <v>0</v>
          </cell>
          <cell r="BL14">
            <v>0</v>
          </cell>
          <cell r="BM14">
            <v>0</v>
          </cell>
          <cell r="BO14">
            <v>0</v>
          </cell>
          <cell r="BP14">
            <v>0</v>
          </cell>
          <cell r="BQ14">
            <v>0</v>
          </cell>
          <cell r="BR14">
            <v>0</v>
          </cell>
          <cell r="BS14">
            <v>0</v>
          </cell>
          <cell r="BT14">
            <v>0</v>
          </cell>
          <cell r="BV14">
            <v>0</v>
          </cell>
          <cell r="BW14">
            <v>0</v>
          </cell>
          <cell r="BX14">
            <v>0</v>
          </cell>
          <cell r="BY14">
            <v>0</v>
          </cell>
          <cell r="BZ14">
            <v>0</v>
          </cell>
          <cell r="CA14">
            <v>0</v>
          </cell>
          <cell r="CC14">
            <v>0</v>
          </cell>
          <cell r="CD14">
            <v>0</v>
          </cell>
          <cell r="CE14">
            <v>0</v>
          </cell>
          <cell r="CF14">
            <v>0</v>
          </cell>
          <cell r="CG14">
            <v>0</v>
          </cell>
          <cell r="CH14">
            <v>0</v>
          </cell>
          <cell r="CJ14">
            <v>0</v>
          </cell>
          <cell r="CK14">
            <v>0</v>
          </cell>
          <cell r="CL14">
            <v>0</v>
          </cell>
          <cell r="CM14">
            <v>0</v>
          </cell>
          <cell r="CN14">
            <v>0</v>
          </cell>
          <cell r="CQ14">
            <v>0</v>
          </cell>
          <cell r="CR14">
            <v>0</v>
          </cell>
          <cell r="CS14">
            <v>0</v>
          </cell>
          <cell r="CT14">
            <v>0</v>
          </cell>
          <cell r="CU14">
            <v>0</v>
          </cell>
          <cell r="CV14">
            <v>0</v>
          </cell>
          <cell r="CX14">
            <v>0</v>
          </cell>
          <cell r="CY14">
            <v>0</v>
          </cell>
          <cell r="CZ14">
            <v>0</v>
          </cell>
          <cell r="DA14">
            <v>0</v>
          </cell>
          <cell r="DB14">
            <v>0</v>
          </cell>
          <cell r="DC14">
            <v>0</v>
          </cell>
          <cell r="DE14">
            <v>0</v>
          </cell>
          <cell r="DF14">
            <v>0</v>
          </cell>
          <cell r="DG14">
            <v>0</v>
          </cell>
          <cell r="DH14">
            <v>0</v>
          </cell>
          <cell r="DI14">
            <v>0</v>
          </cell>
          <cell r="DJ14">
            <v>0</v>
          </cell>
          <cell r="DL14">
            <v>0</v>
          </cell>
          <cell r="DM14">
            <v>0</v>
          </cell>
          <cell r="DN14">
            <v>0</v>
          </cell>
          <cell r="DO14">
            <v>0</v>
          </cell>
          <cell r="DP14">
            <v>0</v>
          </cell>
          <cell r="DQ14">
            <v>0</v>
          </cell>
          <cell r="DS14">
            <v>0</v>
          </cell>
          <cell r="DT14">
            <v>0</v>
          </cell>
          <cell r="DU14">
            <v>0</v>
          </cell>
          <cell r="DV14">
            <v>0</v>
          </cell>
          <cell r="DW14">
            <v>0</v>
          </cell>
          <cell r="DX14">
            <v>0</v>
          </cell>
          <cell r="DZ14">
            <v>0</v>
          </cell>
          <cell r="EA14">
            <v>0</v>
          </cell>
          <cell r="EB14">
            <v>0</v>
          </cell>
          <cell r="EC14">
            <v>0</v>
          </cell>
          <cell r="ED14">
            <v>0</v>
          </cell>
          <cell r="EE14">
            <v>0</v>
          </cell>
          <cell r="EG14">
            <v>0</v>
          </cell>
          <cell r="EH14">
            <v>0</v>
          </cell>
          <cell r="EI14">
            <v>0</v>
          </cell>
          <cell r="EJ14">
            <v>0</v>
          </cell>
          <cell r="EK14">
            <v>0</v>
          </cell>
          <cell r="EL14">
            <v>0</v>
          </cell>
          <cell r="EN14">
            <v>0</v>
          </cell>
          <cell r="EO14">
            <v>0</v>
          </cell>
          <cell r="EP14">
            <v>0</v>
          </cell>
          <cell r="EQ14">
            <v>0</v>
          </cell>
          <cell r="ER14">
            <v>0</v>
          </cell>
          <cell r="ES14">
            <v>0</v>
          </cell>
          <cell r="EU14">
            <v>0</v>
          </cell>
          <cell r="EV14">
            <v>0</v>
          </cell>
          <cell r="EW14">
            <v>0</v>
          </cell>
          <cell r="EX14">
            <v>0</v>
          </cell>
          <cell r="EY14">
            <v>0</v>
          </cell>
          <cell r="EZ14">
            <v>0</v>
          </cell>
          <cell r="FB14">
            <v>0</v>
          </cell>
          <cell r="FC14">
            <v>0</v>
          </cell>
          <cell r="FD14">
            <v>0</v>
          </cell>
          <cell r="FE14">
            <v>0</v>
          </cell>
          <cell r="FF14">
            <v>0</v>
          </cell>
          <cell r="FG14">
            <v>0</v>
          </cell>
          <cell r="FI14">
            <v>0</v>
          </cell>
          <cell r="FJ14">
            <v>0</v>
          </cell>
          <cell r="FK14">
            <v>0</v>
          </cell>
          <cell r="FL14">
            <v>0</v>
          </cell>
          <cell r="FM14">
            <v>0</v>
          </cell>
          <cell r="FN14">
            <v>0</v>
          </cell>
          <cell r="FO14"/>
          <cell r="FP14">
            <v>0</v>
          </cell>
          <cell r="FQ14">
            <v>0</v>
          </cell>
          <cell r="FR14">
            <v>0</v>
          </cell>
          <cell r="FS14">
            <v>0</v>
          </cell>
          <cell r="FT14">
            <v>0</v>
          </cell>
          <cell r="FU14">
            <v>0</v>
          </cell>
        </row>
        <row r="15">
          <cell r="A15" t="str">
            <v>PCBA</v>
          </cell>
          <cell r="D15">
            <v>0</v>
          </cell>
          <cell r="E15">
            <v>0</v>
          </cell>
          <cell r="F15">
            <v>0</v>
          </cell>
          <cell r="G15">
            <v>0</v>
          </cell>
          <cell r="H15">
            <v>0</v>
          </cell>
          <cell r="I15">
            <v>0</v>
          </cell>
          <cell r="K15">
            <v>0</v>
          </cell>
          <cell r="L15">
            <v>0</v>
          </cell>
          <cell r="M15">
            <v>0</v>
          </cell>
          <cell r="N15">
            <v>0</v>
          </cell>
          <cell r="O15">
            <v>0</v>
          </cell>
          <cell r="P15">
            <v>0</v>
          </cell>
          <cell r="R15">
            <v>0</v>
          </cell>
          <cell r="S15">
            <v>0</v>
          </cell>
          <cell r="T15">
            <v>0</v>
          </cell>
          <cell r="U15">
            <v>0</v>
          </cell>
          <cell r="V15">
            <v>0</v>
          </cell>
          <cell r="W15">
            <v>0</v>
          </cell>
          <cell r="Y15">
            <v>0</v>
          </cell>
          <cell r="Z15">
            <v>0</v>
          </cell>
          <cell r="AA15">
            <v>0</v>
          </cell>
          <cell r="AB15">
            <v>0</v>
          </cell>
          <cell r="AC15">
            <v>0</v>
          </cell>
          <cell r="AD15">
            <v>0</v>
          </cell>
          <cell r="AF15">
            <v>0</v>
          </cell>
          <cell r="AG15">
            <v>0</v>
          </cell>
          <cell r="AH15">
            <v>0</v>
          </cell>
          <cell r="AI15">
            <v>0</v>
          </cell>
          <cell r="AJ15">
            <v>0</v>
          </cell>
          <cell r="AK15">
            <v>0</v>
          </cell>
          <cell r="AM15">
            <v>0</v>
          </cell>
          <cell r="AN15">
            <v>0</v>
          </cell>
          <cell r="AO15">
            <v>0</v>
          </cell>
          <cell r="AP15">
            <v>0</v>
          </cell>
          <cell r="AQ15">
            <v>0</v>
          </cell>
          <cell r="AR15">
            <v>0</v>
          </cell>
          <cell r="AT15">
            <v>0</v>
          </cell>
          <cell r="AU15">
            <v>0</v>
          </cell>
          <cell r="AV15">
            <v>0</v>
          </cell>
          <cell r="AW15">
            <v>0</v>
          </cell>
          <cell r="AX15">
            <v>0</v>
          </cell>
          <cell r="AY15">
            <v>0</v>
          </cell>
          <cell r="BA15">
            <v>0</v>
          </cell>
          <cell r="BB15">
            <v>0</v>
          </cell>
          <cell r="BC15">
            <v>0</v>
          </cell>
          <cell r="BD15">
            <v>0</v>
          </cell>
          <cell r="BE15">
            <v>0</v>
          </cell>
          <cell r="BF15">
            <v>0</v>
          </cell>
          <cell r="BH15">
            <v>0</v>
          </cell>
          <cell r="BI15">
            <v>0</v>
          </cell>
          <cell r="BJ15">
            <v>0</v>
          </cell>
          <cell r="BK15">
            <v>0</v>
          </cell>
          <cell r="BL15">
            <v>0</v>
          </cell>
          <cell r="BM15">
            <v>0</v>
          </cell>
          <cell r="BO15">
            <v>0</v>
          </cell>
          <cell r="BP15">
            <v>0</v>
          </cell>
          <cell r="BQ15">
            <v>0</v>
          </cell>
          <cell r="BR15">
            <v>0</v>
          </cell>
          <cell r="BS15">
            <v>0</v>
          </cell>
          <cell r="BT15">
            <v>0</v>
          </cell>
          <cell r="BV15">
            <v>0</v>
          </cell>
          <cell r="BW15">
            <v>0</v>
          </cell>
          <cell r="BX15">
            <v>0</v>
          </cell>
          <cell r="BY15">
            <v>0</v>
          </cell>
          <cell r="BZ15">
            <v>0</v>
          </cell>
          <cell r="CA15">
            <v>0</v>
          </cell>
          <cell r="CC15">
            <v>0</v>
          </cell>
          <cell r="CD15">
            <v>0</v>
          </cell>
          <cell r="CE15">
            <v>0</v>
          </cell>
          <cell r="CF15">
            <v>0</v>
          </cell>
          <cell r="CG15">
            <v>0</v>
          </cell>
          <cell r="CH15">
            <v>0</v>
          </cell>
          <cell r="CJ15">
            <v>0</v>
          </cell>
          <cell r="CK15">
            <v>0</v>
          </cell>
          <cell r="CL15">
            <v>0</v>
          </cell>
          <cell r="CM15">
            <v>0</v>
          </cell>
          <cell r="CN15">
            <v>0</v>
          </cell>
          <cell r="CQ15">
            <v>0</v>
          </cell>
          <cell r="CR15">
            <v>0</v>
          </cell>
          <cell r="CS15">
            <v>0</v>
          </cell>
          <cell r="CT15">
            <v>0</v>
          </cell>
          <cell r="CU15">
            <v>0</v>
          </cell>
          <cell r="CV15">
            <v>0</v>
          </cell>
          <cell r="CX15">
            <v>0</v>
          </cell>
          <cell r="CY15">
            <v>0</v>
          </cell>
          <cell r="CZ15">
            <v>0</v>
          </cell>
          <cell r="DA15">
            <v>0</v>
          </cell>
          <cell r="DB15">
            <v>0</v>
          </cell>
          <cell r="DC15">
            <v>0</v>
          </cell>
          <cell r="DE15">
            <v>0</v>
          </cell>
          <cell r="DF15">
            <v>0</v>
          </cell>
          <cell r="DG15">
            <v>0</v>
          </cell>
          <cell r="DH15">
            <v>0</v>
          </cell>
          <cell r="DI15">
            <v>0</v>
          </cell>
          <cell r="DJ15">
            <v>0</v>
          </cell>
          <cell r="DL15">
            <v>0</v>
          </cell>
          <cell r="DM15">
            <v>0</v>
          </cell>
          <cell r="DN15">
            <v>0</v>
          </cell>
          <cell r="DO15">
            <v>0</v>
          </cell>
          <cell r="DP15">
            <v>0</v>
          </cell>
          <cell r="DQ15">
            <v>0</v>
          </cell>
          <cell r="DS15">
            <v>0</v>
          </cell>
          <cell r="DT15">
            <v>0</v>
          </cell>
          <cell r="DU15">
            <v>0</v>
          </cell>
          <cell r="DV15">
            <v>0</v>
          </cell>
          <cell r="DW15">
            <v>0</v>
          </cell>
          <cell r="DX15">
            <v>0</v>
          </cell>
          <cell r="DZ15">
            <v>0</v>
          </cell>
          <cell r="EA15">
            <v>0</v>
          </cell>
          <cell r="EB15">
            <v>0</v>
          </cell>
          <cell r="EC15">
            <v>0</v>
          </cell>
          <cell r="ED15">
            <v>0</v>
          </cell>
          <cell r="EE15">
            <v>0</v>
          </cell>
          <cell r="EG15">
            <v>0</v>
          </cell>
          <cell r="EH15">
            <v>0</v>
          </cell>
          <cell r="EI15">
            <v>0</v>
          </cell>
          <cell r="EJ15">
            <v>0</v>
          </cell>
          <cell r="EK15">
            <v>0</v>
          </cell>
          <cell r="EL15">
            <v>0</v>
          </cell>
          <cell r="EN15">
            <v>0</v>
          </cell>
          <cell r="EO15">
            <v>0</v>
          </cell>
          <cell r="EP15">
            <v>0</v>
          </cell>
          <cell r="EQ15">
            <v>0</v>
          </cell>
          <cell r="ER15">
            <v>0</v>
          </cell>
          <cell r="ES15">
            <v>0</v>
          </cell>
          <cell r="EU15">
            <v>0</v>
          </cell>
          <cell r="EV15">
            <v>0</v>
          </cell>
          <cell r="EW15">
            <v>0</v>
          </cell>
          <cell r="EX15">
            <v>0</v>
          </cell>
          <cell r="EY15">
            <v>0</v>
          </cell>
          <cell r="EZ15">
            <v>0</v>
          </cell>
          <cell r="FB15">
            <v>0</v>
          </cell>
          <cell r="FC15">
            <v>0</v>
          </cell>
          <cell r="FD15">
            <v>0</v>
          </cell>
          <cell r="FE15">
            <v>0</v>
          </cell>
          <cell r="FF15">
            <v>0</v>
          </cell>
          <cell r="FG15">
            <v>0</v>
          </cell>
          <cell r="FI15">
            <v>0</v>
          </cell>
          <cell r="FJ15">
            <v>0</v>
          </cell>
          <cell r="FK15">
            <v>0</v>
          </cell>
          <cell r="FL15">
            <v>0</v>
          </cell>
          <cell r="FM15">
            <v>0</v>
          </cell>
          <cell r="FN15">
            <v>0</v>
          </cell>
          <cell r="FO15"/>
          <cell r="FP15">
            <v>0</v>
          </cell>
          <cell r="FQ15">
            <v>0</v>
          </cell>
          <cell r="FR15">
            <v>0</v>
          </cell>
          <cell r="FS15">
            <v>0</v>
          </cell>
          <cell r="FT15">
            <v>0</v>
          </cell>
          <cell r="FU15">
            <v>0</v>
          </cell>
        </row>
        <row r="16">
          <cell r="A16" t="str">
            <v>HCBA</v>
          </cell>
          <cell r="D16">
            <v>0</v>
          </cell>
          <cell r="E16">
            <v>0</v>
          </cell>
          <cell r="F16">
            <v>0</v>
          </cell>
          <cell r="G16">
            <v>0</v>
          </cell>
          <cell r="H16">
            <v>0</v>
          </cell>
          <cell r="I16">
            <v>0</v>
          </cell>
          <cell r="K16">
            <v>0</v>
          </cell>
          <cell r="L16">
            <v>0</v>
          </cell>
          <cell r="M16">
            <v>0</v>
          </cell>
          <cell r="N16">
            <v>0</v>
          </cell>
          <cell r="O16">
            <v>0</v>
          </cell>
          <cell r="P16">
            <v>0</v>
          </cell>
          <cell r="R16">
            <v>0</v>
          </cell>
          <cell r="S16">
            <v>0</v>
          </cell>
          <cell r="T16">
            <v>0</v>
          </cell>
          <cell r="U16">
            <v>0</v>
          </cell>
          <cell r="V16">
            <v>0</v>
          </cell>
          <cell r="W16">
            <v>0</v>
          </cell>
          <cell r="Y16">
            <v>0</v>
          </cell>
          <cell r="Z16">
            <v>0</v>
          </cell>
          <cell r="AA16">
            <v>0</v>
          </cell>
          <cell r="AB16">
            <v>0</v>
          </cell>
          <cell r="AC16">
            <v>0</v>
          </cell>
          <cell r="AD16">
            <v>0</v>
          </cell>
          <cell r="AF16">
            <v>0</v>
          </cell>
          <cell r="AG16">
            <v>0</v>
          </cell>
          <cell r="AH16">
            <v>0</v>
          </cell>
          <cell r="AI16">
            <v>0</v>
          </cell>
          <cell r="AJ16">
            <v>0</v>
          </cell>
          <cell r="AK16">
            <v>0</v>
          </cell>
          <cell r="AM16">
            <v>0</v>
          </cell>
          <cell r="AN16">
            <v>0</v>
          </cell>
          <cell r="AO16">
            <v>0</v>
          </cell>
          <cell r="AP16">
            <v>0</v>
          </cell>
          <cell r="AQ16">
            <v>0</v>
          </cell>
          <cell r="AR16">
            <v>0</v>
          </cell>
          <cell r="AT16">
            <v>0</v>
          </cell>
          <cell r="AU16">
            <v>0</v>
          </cell>
          <cell r="AV16">
            <v>0</v>
          </cell>
          <cell r="AW16">
            <v>0</v>
          </cell>
          <cell r="AX16">
            <v>0</v>
          </cell>
          <cell r="AY16">
            <v>0</v>
          </cell>
          <cell r="BA16">
            <v>0</v>
          </cell>
          <cell r="BB16">
            <v>0</v>
          </cell>
          <cell r="BC16">
            <v>0</v>
          </cell>
          <cell r="BD16">
            <v>0</v>
          </cell>
          <cell r="BE16">
            <v>0</v>
          </cell>
          <cell r="BF16">
            <v>0</v>
          </cell>
          <cell r="BH16">
            <v>0</v>
          </cell>
          <cell r="BI16">
            <v>0</v>
          </cell>
          <cell r="BJ16">
            <v>0</v>
          </cell>
          <cell r="BK16">
            <v>0</v>
          </cell>
          <cell r="BL16">
            <v>0</v>
          </cell>
          <cell r="BM16">
            <v>0</v>
          </cell>
          <cell r="BO16">
            <v>0</v>
          </cell>
          <cell r="BP16">
            <v>0</v>
          </cell>
          <cell r="BQ16">
            <v>0</v>
          </cell>
          <cell r="BR16">
            <v>0</v>
          </cell>
          <cell r="BS16">
            <v>0</v>
          </cell>
          <cell r="BT16">
            <v>0</v>
          </cell>
          <cell r="BV16">
            <v>0</v>
          </cell>
          <cell r="BW16">
            <v>0</v>
          </cell>
          <cell r="BX16">
            <v>0</v>
          </cell>
          <cell r="BY16">
            <v>0</v>
          </cell>
          <cell r="BZ16">
            <v>0</v>
          </cell>
          <cell r="CA16">
            <v>0</v>
          </cell>
          <cell r="CC16">
            <v>0</v>
          </cell>
          <cell r="CD16">
            <v>0</v>
          </cell>
          <cell r="CE16">
            <v>0</v>
          </cell>
          <cell r="CF16">
            <v>0</v>
          </cell>
          <cell r="CG16">
            <v>0</v>
          </cell>
          <cell r="CH16">
            <v>0</v>
          </cell>
          <cell r="CJ16">
            <v>0</v>
          </cell>
          <cell r="CK16">
            <v>0</v>
          </cell>
          <cell r="CL16">
            <v>0</v>
          </cell>
          <cell r="CM16">
            <v>0</v>
          </cell>
          <cell r="CN16">
            <v>0</v>
          </cell>
          <cell r="CQ16">
            <v>0</v>
          </cell>
          <cell r="CR16">
            <v>0</v>
          </cell>
          <cell r="CS16">
            <v>0</v>
          </cell>
          <cell r="CT16">
            <v>0</v>
          </cell>
          <cell r="CU16">
            <v>0</v>
          </cell>
          <cell r="CV16">
            <v>0</v>
          </cell>
          <cell r="CX16">
            <v>0</v>
          </cell>
          <cell r="CY16">
            <v>0</v>
          </cell>
          <cell r="CZ16">
            <v>0</v>
          </cell>
          <cell r="DA16">
            <v>0</v>
          </cell>
          <cell r="DB16">
            <v>0</v>
          </cell>
          <cell r="DC16">
            <v>0</v>
          </cell>
          <cell r="DE16">
            <v>0</v>
          </cell>
          <cell r="DF16">
            <v>0</v>
          </cell>
          <cell r="DG16">
            <v>0</v>
          </cell>
          <cell r="DH16">
            <v>0</v>
          </cell>
          <cell r="DI16">
            <v>0</v>
          </cell>
          <cell r="DJ16">
            <v>0</v>
          </cell>
          <cell r="DL16">
            <v>0</v>
          </cell>
          <cell r="DM16">
            <v>0</v>
          </cell>
          <cell r="DN16">
            <v>0</v>
          </cell>
          <cell r="DO16">
            <v>0</v>
          </cell>
          <cell r="DP16">
            <v>0</v>
          </cell>
          <cell r="DQ16">
            <v>0</v>
          </cell>
          <cell r="DS16">
            <v>0</v>
          </cell>
          <cell r="DT16">
            <v>0</v>
          </cell>
          <cell r="DU16">
            <v>0</v>
          </cell>
          <cell r="DV16">
            <v>0</v>
          </cell>
          <cell r="DW16">
            <v>0</v>
          </cell>
          <cell r="DX16">
            <v>0</v>
          </cell>
          <cell r="DZ16">
            <v>0</v>
          </cell>
          <cell r="EA16">
            <v>0</v>
          </cell>
          <cell r="EB16">
            <v>0</v>
          </cell>
          <cell r="EC16">
            <v>0</v>
          </cell>
          <cell r="ED16">
            <v>0</v>
          </cell>
          <cell r="EE16">
            <v>0</v>
          </cell>
          <cell r="EG16">
            <v>0</v>
          </cell>
          <cell r="EH16">
            <v>0</v>
          </cell>
          <cell r="EI16">
            <v>0</v>
          </cell>
          <cell r="EJ16">
            <v>0</v>
          </cell>
          <cell r="EK16">
            <v>0</v>
          </cell>
          <cell r="EL16">
            <v>0</v>
          </cell>
          <cell r="EN16">
            <v>0</v>
          </cell>
          <cell r="EO16">
            <v>0</v>
          </cell>
          <cell r="EP16">
            <v>0</v>
          </cell>
          <cell r="EQ16">
            <v>0</v>
          </cell>
          <cell r="ER16">
            <v>0</v>
          </cell>
          <cell r="ES16">
            <v>0</v>
          </cell>
          <cell r="EU16">
            <v>0</v>
          </cell>
          <cell r="EV16">
            <v>0</v>
          </cell>
          <cell r="EW16">
            <v>0</v>
          </cell>
          <cell r="EX16">
            <v>0</v>
          </cell>
          <cell r="EY16">
            <v>0</v>
          </cell>
          <cell r="EZ16">
            <v>0</v>
          </cell>
          <cell r="FB16">
            <v>0</v>
          </cell>
          <cell r="FC16">
            <v>0</v>
          </cell>
          <cell r="FD16">
            <v>0</v>
          </cell>
          <cell r="FE16">
            <v>0</v>
          </cell>
          <cell r="FF16">
            <v>0</v>
          </cell>
          <cell r="FG16">
            <v>0</v>
          </cell>
          <cell r="FI16">
            <v>0</v>
          </cell>
          <cell r="FJ16">
            <v>0</v>
          </cell>
          <cell r="FK16">
            <v>0</v>
          </cell>
          <cell r="FL16">
            <v>0</v>
          </cell>
          <cell r="FM16">
            <v>0</v>
          </cell>
          <cell r="FN16">
            <v>0</v>
          </cell>
          <cell r="FO16"/>
          <cell r="FP16">
            <v>0</v>
          </cell>
          <cell r="FQ16">
            <v>0</v>
          </cell>
          <cell r="FR16">
            <v>0</v>
          </cell>
          <cell r="FS16">
            <v>0</v>
          </cell>
          <cell r="FT16">
            <v>0</v>
          </cell>
          <cell r="FU16">
            <v>0</v>
          </cell>
        </row>
        <row r="17">
          <cell r="A17" t="str">
            <v>DRMA</v>
          </cell>
          <cell r="D17">
            <v>5.4000000000000003E-3</v>
          </cell>
          <cell r="E17">
            <v>5.4000000000000003E-3</v>
          </cell>
          <cell r="F17">
            <v>5.4000000000000003E-3</v>
          </cell>
          <cell r="G17">
            <v>5.4000000000000003E-3</v>
          </cell>
          <cell r="H17">
            <v>5.4000000000000003E-3</v>
          </cell>
          <cell r="I17">
            <v>5.4000000000000003E-3</v>
          </cell>
          <cell r="K17">
            <v>5.4000000000000003E-3</v>
          </cell>
          <cell r="L17">
            <v>5.4000000000000003E-3</v>
          </cell>
          <cell r="M17">
            <v>5.4000000000000003E-3</v>
          </cell>
          <cell r="N17">
            <v>5.4000000000000003E-3</v>
          </cell>
          <cell r="O17">
            <v>5.4000000000000003E-3</v>
          </cell>
          <cell r="P17">
            <v>5.4000000000000003E-3</v>
          </cell>
          <cell r="R17">
            <v>5.4000000000000003E-3</v>
          </cell>
          <cell r="S17">
            <v>5.4000000000000003E-3</v>
          </cell>
          <cell r="T17">
            <v>5.4000000000000003E-3</v>
          </cell>
          <cell r="U17">
            <v>5.4000000000000003E-3</v>
          </cell>
          <cell r="V17">
            <v>5.4000000000000003E-3</v>
          </cell>
          <cell r="W17">
            <v>0</v>
          </cell>
          <cell r="Y17">
            <v>0</v>
          </cell>
          <cell r="Z17">
            <v>0</v>
          </cell>
          <cell r="AA17">
            <v>0</v>
          </cell>
          <cell r="AB17">
            <v>0</v>
          </cell>
          <cell r="AC17">
            <v>0</v>
          </cell>
          <cell r="AD17">
            <v>0</v>
          </cell>
          <cell r="AF17">
            <v>0</v>
          </cell>
          <cell r="AG17">
            <v>0</v>
          </cell>
          <cell r="AH17">
            <v>0</v>
          </cell>
          <cell r="AI17">
            <v>0</v>
          </cell>
          <cell r="AJ17">
            <v>0</v>
          </cell>
          <cell r="AK17">
            <v>0</v>
          </cell>
          <cell r="AM17">
            <v>0</v>
          </cell>
          <cell r="AN17">
            <v>0</v>
          </cell>
          <cell r="AO17">
            <v>0</v>
          </cell>
          <cell r="AP17">
            <v>0</v>
          </cell>
          <cell r="AQ17">
            <v>0</v>
          </cell>
          <cell r="AR17">
            <v>0</v>
          </cell>
          <cell r="AT17">
            <v>0</v>
          </cell>
          <cell r="AU17">
            <v>0</v>
          </cell>
          <cell r="AV17">
            <v>0</v>
          </cell>
          <cell r="AW17">
            <v>0</v>
          </cell>
          <cell r="AX17">
            <v>0</v>
          </cell>
          <cell r="AY17">
            <v>0</v>
          </cell>
          <cell r="BA17">
            <v>0</v>
          </cell>
          <cell r="BB17">
            <v>0</v>
          </cell>
          <cell r="BC17">
            <v>0</v>
          </cell>
          <cell r="BD17">
            <v>0</v>
          </cell>
          <cell r="BE17">
            <v>0</v>
          </cell>
          <cell r="BF17">
            <v>0</v>
          </cell>
          <cell r="BH17">
            <v>0</v>
          </cell>
          <cell r="BI17">
            <v>0</v>
          </cell>
          <cell r="BJ17">
            <v>0</v>
          </cell>
          <cell r="BK17">
            <v>0</v>
          </cell>
          <cell r="BL17">
            <v>0</v>
          </cell>
          <cell r="BM17">
            <v>0</v>
          </cell>
          <cell r="BO17">
            <v>0</v>
          </cell>
          <cell r="BP17">
            <v>0</v>
          </cell>
          <cell r="BQ17">
            <v>0</v>
          </cell>
          <cell r="BR17">
            <v>0</v>
          </cell>
          <cell r="BS17">
            <v>0</v>
          </cell>
          <cell r="BT17">
            <v>0</v>
          </cell>
          <cell r="BV17">
            <v>0</v>
          </cell>
          <cell r="BW17">
            <v>0</v>
          </cell>
          <cell r="BX17">
            <v>0</v>
          </cell>
          <cell r="BY17">
            <v>0</v>
          </cell>
          <cell r="BZ17">
            <v>0</v>
          </cell>
          <cell r="CA17">
            <v>0</v>
          </cell>
          <cell r="CC17">
            <v>0</v>
          </cell>
          <cell r="CD17">
            <v>0</v>
          </cell>
          <cell r="CE17">
            <v>0</v>
          </cell>
          <cell r="CF17">
            <v>0</v>
          </cell>
          <cell r="CG17">
            <v>0</v>
          </cell>
          <cell r="CH17">
            <v>0</v>
          </cell>
          <cell r="CJ17">
            <v>0</v>
          </cell>
          <cell r="CK17">
            <v>0</v>
          </cell>
          <cell r="CL17">
            <v>0</v>
          </cell>
          <cell r="CM17">
            <v>0</v>
          </cell>
          <cell r="CN17">
            <v>0</v>
          </cell>
          <cell r="CQ17">
            <v>0</v>
          </cell>
          <cell r="CR17">
            <v>0</v>
          </cell>
          <cell r="CS17">
            <v>0</v>
          </cell>
          <cell r="CT17">
            <v>0</v>
          </cell>
          <cell r="CU17">
            <v>0</v>
          </cell>
          <cell r="CV17">
            <v>0</v>
          </cell>
          <cell r="CX17">
            <v>0</v>
          </cell>
          <cell r="CY17">
            <v>0</v>
          </cell>
          <cell r="CZ17">
            <v>0</v>
          </cell>
          <cell r="DA17">
            <v>0</v>
          </cell>
          <cell r="DB17">
            <v>0</v>
          </cell>
          <cell r="DC17">
            <v>0</v>
          </cell>
          <cell r="DE17">
            <v>0</v>
          </cell>
          <cell r="DF17">
            <v>0</v>
          </cell>
          <cell r="DG17">
            <v>0</v>
          </cell>
          <cell r="DH17">
            <v>0</v>
          </cell>
          <cell r="DI17">
            <v>0</v>
          </cell>
          <cell r="DJ17">
            <v>0</v>
          </cell>
          <cell r="DL17">
            <v>0</v>
          </cell>
          <cell r="DM17">
            <v>0</v>
          </cell>
          <cell r="DN17">
            <v>0</v>
          </cell>
          <cell r="DO17">
            <v>0</v>
          </cell>
          <cell r="DP17">
            <v>0</v>
          </cell>
          <cell r="DQ17">
            <v>0</v>
          </cell>
          <cell r="DS17">
            <v>0</v>
          </cell>
          <cell r="DT17">
            <v>0</v>
          </cell>
          <cell r="DU17">
            <v>0</v>
          </cell>
          <cell r="DV17">
            <v>0</v>
          </cell>
          <cell r="DW17">
            <v>0</v>
          </cell>
          <cell r="DX17">
            <v>0</v>
          </cell>
          <cell r="DZ17">
            <v>0</v>
          </cell>
          <cell r="EA17">
            <v>0</v>
          </cell>
          <cell r="EB17">
            <v>0</v>
          </cell>
          <cell r="EC17">
            <v>0</v>
          </cell>
          <cell r="ED17">
            <v>0</v>
          </cell>
          <cell r="EE17">
            <v>0</v>
          </cell>
          <cell r="EG17">
            <v>0</v>
          </cell>
          <cell r="EH17">
            <v>0</v>
          </cell>
          <cell r="EI17">
            <v>0</v>
          </cell>
          <cell r="EJ17">
            <v>0</v>
          </cell>
          <cell r="EK17">
            <v>0</v>
          </cell>
          <cell r="EL17">
            <v>0</v>
          </cell>
          <cell r="EN17">
            <v>0</v>
          </cell>
          <cell r="EO17">
            <v>0</v>
          </cell>
          <cell r="EP17">
            <v>0</v>
          </cell>
          <cell r="EQ17">
            <v>0</v>
          </cell>
          <cell r="ER17">
            <v>0</v>
          </cell>
          <cell r="ES17">
            <v>0</v>
          </cell>
          <cell r="EU17">
            <v>0</v>
          </cell>
          <cell r="EV17">
            <v>0</v>
          </cell>
          <cell r="EW17">
            <v>0</v>
          </cell>
          <cell r="EX17">
            <v>0</v>
          </cell>
          <cell r="EY17">
            <v>0</v>
          </cell>
          <cell r="EZ17">
            <v>0</v>
          </cell>
          <cell r="FB17">
            <v>0</v>
          </cell>
          <cell r="FC17">
            <v>0</v>
          </cell>
          <cell r="FD17">
            <v>0</v>
          </cell>
          <cell r="FE17">
            <v>0</v>
          </cell>
          <cell r="FF17">
            <v>0</v>
          </cell>
          <cell r="FG17">
            <v>0</v>
          </cell>
          <cell r="FI17">
            <v>0</v>
          </cell>
          <cell r="FJ17">
            <v>0</v>
          </cell>
          <cell r="FK17">
            <v>0</v>
          </cell>
          <cell r="FL17">
            <v>0</v>
          </cell>
          <cell r="FM17">
            <v>0</v>
          </cell>
          <cell r="FN17">
            <v>0</v>
          </cell>
          <cell r="FO17"/>
          <cell r="FP17">
            <v>0</v>
          </cell>
          <cell r="FQ17">
            <v>0</v>
          </cell>
          <cell r="FR17">
            <v>0</v>
          </cell>
          <cell r="FS17">
            <v>0</v>
          </cell>
          <cell r="FT17">
            <v>0</v>
          </cell>
          <cell r="FU17">
            <v>0</v>
          </cell>
        </row>
        <row r="18">
          <cell r="A18" t="str">
            <v>CEBA</v>
          </cell>
          <cell r="D18">
            <v>0</v>
          </cell>
          <cell r="E18">
            <v>0</v>
          </cell>
          <cell r="F18">
            <v>0</v>
          </cell>
          <cell r="G18">
            <v>0</v>
          </cell>
          <cell r="H18">
            <v>0</v>
          </cell>
          <cell r="I18">
            <v>0</v>
          </cell>
          <cell r="K18">
            <v>0</v>
          </cell>
          <cell r="L18">
            <v>0</v>
          </cell>
          <cell r="M18">
            <v>0</v>
          </cell>
          <cell r="N18">
            <v>0</v>
          </cell>
          <cell r="O18">
            <v>0</v>
          </cell>
          <cell r="P18">
            <v>0</v>
          </cell>
          <cell r="R18">
            <v>0</v>
          </cell>
          <cell r="S18">
            <v>0</v>
          </cell>
          <cell r="T18">
            <v>0</v>
          </cell>
          <cell r="U18">
            <v>0</v>
          </cell>
          <cell r="V18">
            <v>0</v>
          </cell>
          <cell r="W18">
            <v>0</v>
          </cell>
          <cell r="Y18">
            <v>0</v>
          </cell>
          <cell r="Z18">
            <v>0</v>
          </cell>
          <cell r="AA18">
            <v>0</v>
          </cell>
          <cell r="AB18">
            <v>0</v>
          </cell>
          <cell r="AC18">
            <v>0</v>
          </cell>
          <cell r="AD18">
            <v>0</v>
          </cell>
          <cell r="AF18">
            <v>0</v>
          </cell>
          <cell r="AG18">
            <v>0</v>
          </cell>
          <cell r="AH18">
            <v>0</v>
          </cell>
          <cell r="AI18">
            <v>0</v>
          </cell>
          <cell r="AJ18">
            <v>0</v>
          </cell>
          <cell r="AK18">
            <v>0</v>
          </cell>
          <cell r="AM18">
            <v>0</v>
          </cell>
          <cell r="AN18">
            <v>0</v>
          </cell>
          <cell r="AO18">
            <v>0</v>
          </cell>
          <cell r="AP18">
            <v>0</v>
          </cell>
          <cell r="AQ18">
            <v>0</v>
          </cell>
          <cell r="AR18">
            <v>0</v>
          </cell>
          <cell r="AT18">
            <v>0</v>
          </cell>
          <cell r="AU18">
            <v>0</v>
          </cell>
          <cell r="AV18">
            <v>0</v>
          </cell>
          <cell r="AW18">
            <v>0</v>
          </cell>
          <cell r="AX18">
            <v>0</v>
          </cell>
          <cell r="AY18">
            <v>0</v>
          </cell>
          <cell r="BA18">
            <v>0</v>
          </cell>
          <cell r="BB18">
            <v>0</v>
          </cell>
          <cell r="BC18">
            <v>0</v>
          </cell>
          <cell r="BD18">
            <v>0</v>
          </cell>
          <cell r="BE18">
            <v>0</v>
          </cell>
          <cell r="BF18">
            <v>0</v>
          </cell>
          <cell r="BH18">
            <v>0</v>
          </cell>
          <cell r="BI18">
            <v>0</v>
          </cell>
          <cell r="BJ18">
            <v>0</v>
          </cell>
          <cell r="BK18">
            <v>0</v>
          </cell>
          <cell r="BL18">
            <v>0</v>
          </cell>
          <cell r="BM18">
            <v>0</v>
          </cell>
          <cell r="BO18">
            <v>0</v>
          </cell>
          <cell r="BP18">
            <v>0</v>
          </cell>
          <cell r="BQ18">
            <v>0</v>
          </cell>
          <cell r="BR18">
            <v>0</v>
          </cell>
          <cell r="BS18">
            <v>0</v>
          </cell>
          <cell r="BT18">
            <v>0</v>
          </cell>
          <cell r="BV18">
            <v>0</v>
          </cell>
          <cell r="BW18">
            <v>0</v>
          </cell>
          <cell r="BX18">
            <v>0</v>
          </cell>
          <cell r="BY18">
            <v>0</v>
          </cell>
          <cell r="BZ18">
            <v>0</v>
          </cell>
          <cell r="CA18">
            <v>0</v>
          </cell>
          <cell r="CC18">
            <v>0</v>
          </cell>
          <cell r="CD18">
            <v>0</v>
          </cell>
          <cell r="CE18">
            <v>0</v>
          </cell>
          <cell r="CF18">
            <v>0</v>
          </cell>
          <cell r="CG18">
            <v>0</v>
          </cell>
          <cell r="CH18">
            <v>0</v>
          </cell>
          <cell r="CJ18">
            <v>0</v>
          </cell>
          <cell r="CK18">
            <v>0</v>
          </cell>
          <cell r="CL18">
            <v>0</v>
          </cell>
          <cell r="CM18">
            <v>0</v>
          </cell>
          <cell r="CN18">
            <v>0</v>
          </cell>
          <cell r="CQ18">
            <v>0</v>
          </cell>
          <cell r="CR18">
            <v>0</v>
          </cell>
          <cell r="CS18">
            <v>0</v>
          </cell>
          <cell r="CT18">
            <v>0</v>
          </cell>
          <cell r="CU18">
            <v>0</v>
          </cell>
          <cell r="CV18">
            <v>0</v>
          </cell>
          <cell r="CX18">
            <v>0</v>
          </cell>
          <cell r="CY18">
            <v>0</v>
          </cell>
          <cell r="CZ18">
            <v>0</v>
          </cell>
          <cell r="DA18">
            <v>0</v>
          </cell>
          <cell r="DB18">
            <v>0</v>
          </cell>
          <cell r="DC18">
            <v>0</v>
          </cell>
          <cell r="DE18">
            <v>0</v>
          </cell>
          <cell r="DF18">
            <v>0</v>
          </cell>
          <cell r="DG18">
            <v>0</v>
          </cell>
          <cell r="DH18">
            <v>0</v>
          </cell>
          <cell r="DI18">
            <v>0</v>
          </cell>
          <cell r="DJ18">
            <v>0</v>
          </cell>
          <cell r="DL18">
            <v>0</v>
          </cell>
          <cell r="DM18">
            <v>0</v>
          </cell>
          <cell r="DN18">
            <v>0</v>
          </cell>
          <cell r="DO18">
            <v>0</v>
          </cell>
          <cell r="DP18">
            <v>0</v>
          </cell>
          <cell r="DQ18">
            <v>0</v>
          </cell>
          <cell r="DS18">
            <v>0</v>
          </cell>
          <cell r="DT18">
            <v>0</v>
          </cell>
          <cell r="DU18">
            <v>0</v>
          </cell>
          <cell r="DV18">
            <v>0</v>
          </cell>
          <cell r="DW18">
            <v>0</v>
          </cell>
          <cell r="DX18">
            <v>0</v>
          </cell>
          <cell r="DZ18">
            <v>0</v>
          </cell>
          <cell r="EA18">
            <v>0</v>
          </cell>
          <cell r="EB18">
            <v>0</v>
          </cell>
          <cell r="EC18">
            <v>0</v>
          </cell>
          <cell r="ED18">
            <v>0</v>
          </cell>
          <cell r="EE18">
            <v>0</v>
          </cell>
          <cell r="EG18">
            <v>0</v>
          </cell>
          <cell r="EH18">
            <v>0</v>
          </cell>
          <cell r="EI18">
            <v>0</v>
          </cell>
          <cell r="EJ18">
            <v>0</v>
          </cell>
          <cell r="EK18">
            <v>0</v>
          </cell>
          <cell r="EL18">
            <v>0</v>
          </cell>
          <cell r="EN18">
            <v>0</v>
          </cell>
          <cell r="EO18">
            <v>0</v>
          </cell>
          <cell r="EP18">
            <v>0</v>
          </cell>
          <cell r="EQ18">
            <v>0</v>
          </cell>
          <cell r="ER18">
            <v>0</v>
          </cell>
          <cell r="ES18">
            <v>0</v>
          </cell>
          <cell r="EU18">
            <v>0</v>
          </cell>
          <cell r="EV18">
            <v>0</v>
          </cell>
          <cell r="EW18">
            <v>0</v>
          </cell>
          <cell r="EX18">
            <v>0</v>
          </cell>
          <cell r="EY18">
            <v>0</v>
          </cell>
          <cell r="EZ18">
            <v>0</v>
          </cell>
          <cell r="FB18">
            <v>0</v>
          </cell>
          <cell r="FC18">
            <v>0</v>
          </cell>
          <cell r="FD18">
            <v>0</v>
          </cell>
          <cell r="FE18">
            <v>0</v>
          </cell>
          <cell r="FF18">
            <v>0</v>
          </cell>
          <cell r="FG18">
            <v>0</v>
          </cell>
          <cell r="FI18">
            <v>0</v>
          </cell>
          <cell r="FJ18">
            <v>0</v>
          </cell>
          <cell r="FK18">
            <v>0</v>
          </cell>
          <cell r="FL18">
            <v>0</v>
          </cell>
          <cell r="FM18">
            <v>0</v>
          </cell>
          <cell r="FN18">
            <v>0</v>
          </cell>
          <cell r="FO18"/>
          <cell r="FP18">
            <v>0</v>
          </cell>
          <cell r="FQ18">
            <v>0</v>
          </cell>
          <cell r="FR18">
            <v>0</v>
          </cell>
          <cell r="FS18">
            <v>0</v>
          </cell>
          <cell r="FT18">
            <v>0</v>
          </cell>
          <cell r="FU18">
            <v>0</v>
          </cell>
        </row>
        <row r="19">
          <cell r="A19" t="str">
            <v>IRMA</v>
          </cell>
          <cell r="D19">
            <v>0.4506</v>
          </cell>
          <cell r="E19">
            <v>0.4506</v>
          </cell>
          <cell r="F19">
            <v>0.4506</v>
          </cell>
          <cell r="G19">
            <v>0.4506</v>
          </cell>
          <cell r="H19">
            <v>0.4506</v>
          </cell>
          <cell r="I19">
            <v>0.4506</v>
          </cell>
          <cell r="K19">
            <v>0.4506</v>
          </cell>
          <cell r="L19">
            <v>0.4506</v>
          </cell>
          <cell r="M19">
            <v>0.4506</v>
          </cell>
          <cell r="N19">
            <v>0.4506</v>
          </cell>
          <cell r="O19">
            <v>0.4506</v>
          </cell>
          <cell r="P19">
            <v>0.4506</v>
          </cell>
          <cell r="R19">
            <v>0.4506</v>
          </cell>
          <cell r="S19">
            <v>0.4506</v>
          </cell>
          <cell r="T19">
            <v>0.4506</v>
          </cell>
          <cell r="U19">
            <v>0.4506</v>
          </cell>
          <cell r="V19">
            <v>0.4506</v>
          </cell>
          <cell r="W19">
            <v>0.4506</v>
          </cell>
          <cell r="Y19">
            <v>0.4506</v>
          </cell>
          <cell r="Z19">
            <v>0.4506</v>
          </cell>
          <cell r="AA19">
            <v>0.4506</v>
          </cell>
          <cell r="AB19">
            <v>0.4506</v>
          </cell>
          <cell r="AC19">
            <v>0.4506</v>
          </cell>
          <cell r="AD19">
            <v>0.4506</v>
          </cell>
          <cell r="AF19">
            <v>0.4506</v>
          </cell>
          <cell r="AG19">
            <v>0.4506</v>
          </cell>
          <cell r="AH19">
            <v>0.4506</v>
          </cell>
          <cell r="AI19">
            <v>0.4506</v>
          </cell>
          <cell r="AJ19">
            <v>0.4506</v>
          </cell>
          <cell r="AK19">
            <v>0.4506</v>
          </cell>
          <cell r="AM19">
            <v>0.4506</v>
          </cell>
          <cell r="AN19">
            <v>0.4506</v>
          </cell>
          <cell r="AO19">
            <v>0.4506</v>
          </cell>
          <cell r="AP19">
            <v>0.4506</v>
          </cell>
          <cell r="AQ19">
            <v>0.4506</v>
          </cell>
          <cell r="AR19">
            <v>0.4506</v>
          </cell>
          <cell r="AT19">
            <v>0.4506</v>
          </cell>
          <cell r="AU19">
            <v>0.4506</v>
          </cell>
          <cell r="AV19">
            <v>0.4506</v>
          </cell>
          <cell r="AW19">
            <v>0.4506</v>
          </cell>
          <cell r="AX19">
            <v>0.4506</v>
          </cell>
          <cell r="AY19">
            <v>0.4506</v>
          </cell>
          <cell r="BA19">
            <v>0.4506</v>
          </cell>
          <cell r="BB19">
            <v>0.4506</v>
          </cell>
          <cell r="BC19">
            <v>0.4506</v>
          </cell>
          <cell r="BD19">
            <v>0.4506</v>
          </cell>
          <cell r="BE19">
            <v>0.4506</v>
          </cell>
          <cell r="BF19">
            <v>0.4506</v>
          </cell>
          <cell r="BH19">
            <v>0.4506</v>
          </cell>
          <cell r="BI19">
            <v>0.4506</v>
          </cell>
          <cell r="BJ19">
            <v>0.4506</v>
          </cell>
          <cell r="BK19">
            <v>0.4506</v>
          </cell>
          <cell r="BL19">
            <v>0.4506</v>
          </cell>
          <cell r="BM19">
            <v>0.4506</v>
          </cell>
          <cell r="BO19">
            <v>0.4506</v>
          </cell>
          <cell r="BP19">
            <v>0.4506</v>
          </cell>
          <cell r="BQ19">
            <v>0.4506</v>
          </cell>
          <cell r="BR19">
            <v>0.4506</v>
          </cell>
          <cell r="BS19">
            <v>0.4506</v>
          </cell>
          <cell r="BT19">
            <v>0.4506</v>
          </cell>
          <cell r="BV19">
            <v>0.4506</v>
          </cell>
          <cell r="BW19">
            <v>0.4506</v>
          </cell>
          <cell r="BX19">
            <v>0.4506</v>
          </cell>
          <cell r="BY19">
            <v>0.4506</v>
          </cell>
          <cell r="BZ19">
            <v>0.4506</v>
          </cell>
          <cell r="CA19">
            <v>0.4506</v>
          </cell>
          <cell r="CC19">
            <v>0.4506</v>
          </cell>
          <cell r="CD19">
            <v>0.4506</v>
          </cell>
          <cell r="CE19">
            <v>0.4506</v>
          </cell>
          <cell r="CF19">
            <v>0.4506</v>
          </cell>
          <cell r="CG19">
            <v>0.4506</v>
          </cell>
          <cell r="CH19">
            <v>0.4506</v>
          </cell>
          <cell r="CJ19">
            <v>0.4506</v>
          </cell>
          <cell r="CK19">
            <v>0.4506</v>
          </cell>
          <cell r="CL19">
            <v>0.4506</v>
          </cell>
          <cell r="CM19">
            <v>0.4506</v>
          </cell>
          <cell r="CN19">
            <v>0.4506</v>
          </cell>
          <cell r="CQ19">
            <v>0.4506</v>
          </cell>
          <cell r="CR19">
            <v>0.4506</v>
          </cell>
          <cell r="CS19">
            <v>0.4506</v>
          </cell>
          <cell r="CT19">
            <v>0.4506</v>
          </cell>
          <cell r="CU19">
            <v>0.4506</v>
          </cell>
          <cell r="CV19">
            <v>0.4506</v>
          </cell>
          <cell r="CX19">
            <v>0.4506</v>
          </cell>
          <cell r="CY19">
            <v>0.4506</v>
          </cell>
          <cell r="CZ19">
            <v>0.4506</v>
          </cell>
          <cell r="DA19">
            <v>0.4506</v>
          </cell>
          <cell r="DB19">
            <v>0.4506</v>
          </cell>
          <cell r="DC19">
            <v>0.4506</v>
          </cell>
          <cell r="DE19">
            <v>0.4506</v>
          </cell>
          <cell r="DF19">
            <v>0.4506</v>
          </cell>
          <cell r="DG19">
            <v>0.4506</v>
          </cell>
          <cell r="DH19">
            <v>0.4506</v>
          </cell>
          <cell r="DI19">
            <v>0.4506</v>
          </cell>
          <cell r="DJ19">
            <v>0.4506</v>
          </cell>
          <cell r="DL19">
            <v>0.4506</v>
          </cell>
          <cell r="DM19">
            <v>0.4506</v>
          </cell>
          <cell r="DN19">
            <v>0.4506</v>
          </cell>
          <cell r="DO19">
            <v>0.4506</v>
          </cell>
          <cell r="DP19">
            <v>0.4506</v>
          </cell>
          <cell r="DQ19">
            <v>0.4506</v>
          </cell>
          <cell r="DS19">
            <v>0.4506</v>
          </cell>
          <cell r="DT19">
            <v>0.4506</v>
          </cell>
          <cell r="DU19">
            <v>0.4506</v>
          </cell>
          <cell r="DV19">
            <v>0.4506</v>
          </cell>
          <cell r="DW19">
            <v>0.4506</v>
          </cell>
          <cell r="DX19">
            <v>0.4506</v>
          </cell>
          <cell r="DZ19">
            <v>0.4506</v>
          </cell>
          <cell r="EA19">
            <v>0.4506</v>
          </cell>
          <cell r="EB19">
            <v>0.4506</v>
          </cell>
          <cell r="EC19">
            <v>0.4506</v>
          </cell>
          <cell r="ED19">
            <v>0.4506</v>
          </cell>
          <cell r="EE19">
            <v>0.4506</v>
          </cell>
          <cell r="EG19">
            <v>0.4506</v>
          </cell>
          <cell r="EH19">
            <v>0.4506</v>
          </cell>
          <cell r="EI19">
            <v>0.4506</v>
          </cell>
          <cell r="EJ19">
            <v>0.4506</v>
          </cell>
          <cell r="EK19">
            <v>0.4506</v>
          </cell>
          <cell r="EL19">
            <v>0.4506</v>
          </cell>
          <cell r="EN19">
            <v>0.4506</v>
          </cell>
          <cell r="EO19">
            <v>0.4506</v>
          </cell>
          <cell r="EP19">
            <v>0.4506</v>
          </cell>
          <cell r="EQ19">
            <v>0.4506</v>
          </cell>
          <cell r="ER19">
            <v>0.4506</v>
          </cell>
          <cell r="ES19">
            <v>0.4506</v>
          </cell>
          <cell r="EU19">
            <v>0</v>
          </cell>
          <cell r="EV19">
            <v>0</v>
          </cell>
          <cell r="EW19">
            <v>0</v>
          </cell>
          <cell r="EX19">
            <v>0</v>
          </cell>
          <cell r="EY19">
            <v>0</v>
          </cell>
          <cell r="EZ19">
            <v>0</v>
          </cell>
          <cell r="FB19">
            <v>0</v>
          </cell>
          <cell r="FC19">
            <v>0</v>
          </cell>
          <cell r="FD19">
            <v>0</v>
          </cell>
          <cell r="FE19">
            <v>0</v>
          </cell>
          <cell r="FF19">
            <v>0</v>
          </cell>
          <cell r="FG19">
            <v>0</v>
          </cell>
          <cell r="FI19">
            <v>0</v>
          </cell>
          <cell r="FJ19">
            <v>0</v>
          </cell>
          <cell r="FK19">
            <v>0</v>
          </cell>
          <cell r="FL19">
            <v>0</v>
          </cell>
          <cell r="FM19">
            <v>0</v>
          </cell>
          <cell r="FN19">
            <v>0</v>
          </cell>
          <cell r="FO19"/>
          <cell r="FP19">
            <v>0</v>
          </cell>
          <cell r="FQ19">
            <v>0</v>
          </cell>
          <cell r="FR19">
            <v>0</v>
          </cell>
          <cell r="FS19">
            <v>0</v>
          </cell>
          <cell r="FT19">
            <v>0</v>
          </cell>
          <cell r="FU19">
            <v>0</v>
          </cell>
        </row>
        <row r="20">
          <cell r="A20" t="str">
            <v>General Balancing Account</v>
          </cell>
          <cell r="D20">
            <v>0</v>
          </cell>
          <cell r="E20">
            <v>0</v>
          </cell>
          <cell r="F20">
            <v>0</v>
          </cell>
          <cell r="G20">
            <v>0</v>
          </cell>
          <cell r="H20">
            <v>0</v>
          </cell>
          <cell r="I20">
            <v>0</v>
          </cell>
          <cell r="K20">
            <v>0</v>
          </cell>
          <cell r="L20">
            <v>0</v>
          </cell>
          <cell r="M20">
            <v>0</v>
          </cell>
          <cell r="N20">
            <v>0</v>
          </cell>
          <cell r="O20">
            <v>0</v>
          </cell>
          <cell r="P20">
            <v>0</v>
          </cell>
          <cell r="R20">
            <v>0</v>
          </cell>
          <cell r="S20">
            <v>0</v>
          </cell>
          <cell r="T20">
            <v>0</v>
          </cell>
          <cell r="U20">
            <v>0</v>
          </cell>
          <cell r="V20">
            <v>0</v>
          </cell>
          <cell r="W20">
            <v>0</v>
          </cell>
          <cell r="Y20">
            <v>0</v>
          </cell>
          <cell r="Z20">
            <v>0</v>
          </cell>
          <cell r="AA20">
            <v>0</v>
          </cell>
          <cell r="AB20">
            <v>0</v>
          </cell>
          <cell r="AC20">
            <v>0</v>
          </cell>
          <cell r="AD20">
            <v>0</v>
          </cell>
          <cell r="AF20">
            <v>0</v>
          </cell>
          <cell r="AG20">
            <v>0</v>
          </cell>
          <cell r="AH20">
            <v>0</v>
          </cell>
          <cell r="AI20">
            <v>0</v>
          </cell>
          <cell r="AJ20">
            <v>0</v>
          </cell>
          <cell r="AK20">
            <v>0</v>
          </cell>
          <cell r="AM20">
            <v>0</v>
          </cell>
          <cell r="AN20">
            <v>0</v>
          </cell>
          <cell r="AO20">
            <v>0</v>
          </cell>
          <cell r="AP20">
            <v>0</v>
          </cell>
          <cell r="AQ20">
            <v>0</v>
          </cell>
          <cell r="AR20">
            <v>0</v>
          </cell>
          <cell r="AT20">
            <v>0</v>
          </cell>
          <cell r="AU20">
            <v>0</v>
          </cell>
          <cell r="AV20">
            <v>0</v>
          </cell>
          <cell r="AW20">
            <v>0</v>
          </cell>
          <cell r="AX20">
            <v>0</v>
          </cell>
          <cell r="AY20">
            <v>0</v>
          </cell>
          <cell r="BA20">
            <v>0</v>
          </cell>
          <cell r="BB20">
            <v>0</v>
          </cell>
          <cell r="BC20">
            <v>0</v>
          </cell>
          <cell r="BD20">
            <v>0</v>
          </cell>
          <cell r="BE20">
            <v>0</v>
          </cell>
          <cell r="BF20">
            <v>0</v>
          </cell>
          <cell r="BH20">
            <v>0</v>
          </cell>
          <cell r="BI20">
            <v>0</v>
          </cell>
          <cell r="BJ20">
            <v>0</v>
          </cell>
          <cell r="BK20">
            <v>0</v>
          </cell>
          <cell r="BL20">
            <v>0</v>
          </cell>
          <cell r="BM20">
            <v>0</v>
          </cell>
          <cell r="BO20">
            <v>0</v>
          </cell>
          <cell r="BP20">
            <v>0</v>
          </cell>
          <cell r="BQ20">
            <v>0</v>
          </cell>
          <cell r="BR20">
            <v>0</v>
          </cell>
          <cell r="BS20">
            <v>0</v>
          </cell>
          <cell r="BT20">
            <v>0</v>
          </cell>
          <cell r="BV20">
            <v>0</v>
          </cell>
          <cell r="BW20">
            <v>0</v>
          </cell>
          <cell r="BX20">
            <v>0</v>
          </cell>
          <cell r="BY20">
            <v>0</v>
          </cell>
          <cell r="BZ20">
            <v>0</v>
          </cell>
          <cell r="CA20">
            <v>0</v>
          </cell>
          <cell r="CC20">
            <v>0</v>
          </cell>
          <cell r="CD20">
            <v>0</v>
          </cell>
          <cell r="CE20">
            <v>0</v>
          </cell>
          <cell r="CF20">
            <v>0</v>
          </cell>
          <cell r="CG20">
            <v>0</v>
          </cell>
          <cell r="CH20">
            <v>0</v>
          </cell>
          <cell r="CJ20">
            <v>0</v>
          </cell>
          <cell r="CK20">
            <v>0</v>
          </cell>
          <cell r="CL20">
            <v>0</v>
          </cell>
          <cell r="CM20">
            <v>0</v>
          </cell>
          <cell r="CN20">
            <v>0</v>
          </cell>
          <cell r="CQ20">
            <v>0</v>
          </cell>
          <cell r="CR20">
            <v>0</v>
          </cell>
          <cell r="CS20">
            <v>0</v>
          </cell>
          <cell r="CT20">
            <v>0</v>
          </cell>
          <cell r="CU20">
            <v>0</v>
          </cell>
          <cell r="CV20">
            <v>0</v>
          </cell>
          <cell r="CX20">
            <v>0</v>
          </cell>
          <cell r="CY20">
            <v>0</v>
          </cell>
          <cell r="CZ20">
            <v>0</v>
          </cell>
          <cell r="DA20">
            <v>0</v>
          </cell>
          <cell r="DB20">
            <v>0</v>
          </cell>
          <cell r="DC20">
            <v>0</v>
          </cell>
          <cell r="DE20">
            <v>0</v>
          </cell>
          <cell r="DF20">
            <v>0</v>
          </cell>
          <cell r="DG20">
            <v>0</v>
          </cell>
          <cell r="DH20">
            <v>0</v>
          </cell>
          <cell r="DI20">
            <v>0</v>
          </cell>
          <cell r="DJ20">
            <v>0</v>
          </cell>
          <cell r="DL20">
            <v>0</v>
          </cell>
          <cell r="DM20">
            <v>0</v>
          </cell>
          <cell r="DN20">
            <v>0</v>
          </cell>
          <cell r="DO20">
            <v>0</v>
          </cell>
          <cell r="DP20">
            <v>0</v>
          </cell>
          <cell r="DQ20">
            <v>0</v>
          </cell>
          <cell r="DS20">
            <v>0</v>
          </cell>
          <cell r="DT20">
            <v>0</v>
          </cell>
          <cell r="DU20">
            <v>0</v>
          </cell>
          <cell r="DV20">
            <v>0</v>
          </cell>
          <cell r="DW20">
            <v>0</v>
          </cell>
          <cell r="DX20">
            <v>0</v>
          </cell>
          <cell r="DZ20">
            <v>0</v>
          </cell>
          <cell r="EA20">
            <v>0</v>
          </cell>
          <cell r="EB20">
            <v>0</v>
          </cell>
          <cell r="EC20">
            <v>0</v>
          </cell>
          <cell r="ED20">
            <v>0</v>
          </cell>
          <cell r="EE20">
            <v>0</v>
          </cell>
          <cell r="EG20">
            <v>0</v>
          </cell>
          <cell r="EH20">
            <v>0</v>
          </cell>
          <cell r="EI20">
            <v>0</v>
          </cell>
          <cell r="EJ20">
            <v>0</v>
          </cell>
          <cell r="EK20">
            <v>0</v>
          </cell>
          <cell r="EL20">
            <v>0</v>
          </cell>
          <cell r="EN20">
            <v>0</v>
          </cell>
          <cell r="EO20">
            <v>0</v>
          </cell>
          <cell r="EP20">
            <v>0</v>
          </cell>
          <cell r="EQ20">
            <v>0</v>
          </cell>
          <cell r="ER20">
            <v>0</v>
          </cell>
          <cell r="ES20">
            <v>0</v>
          </cell>
          <cell r="EU20">
            <v>0</v>
          </cell>
          <cell r="EV20">
            <v>0</v>
          </cell>
          <cell r="EW20">
            <v>0</v>
          </cell>
          <cell r="EX20">
            <v>0</v>
          </cell>
          <cell r="EY20">
            <v>0</v>
          </cell>
          <cell r="EZ20">
            <v>0</v>
          </cell>
          <cell r="FB20">
            <v>0</v>
          </cell>
          <cell r="FC20">
            <v>0</v>
          </cell>
          <cell r="FD20">
            <v>0</v>
          </cell>
          <cell r="FE20">
            <v>0</v>
          </cell>
          <cell r="FF20">
            <v>0</v>
          </cell>
          <cell r="FG20">
            <v>0</v>
          </cell>
          <cell r="FI20">
            <v>0</v>
          </cell>
          <cell r="FJ20">
            <v>0</v>
          </cell>
          <cell r="FK20">
            <v>0</v>
          </cell>
          <cell r="FL20">
            <v>0</v>
          </cell>
          <cell r="FM20">
            <v>0</v>
          </cell>
          <cell r="FN20">
            <v>0</v>
          </cell>
          <cell r="FO20"/>
          <cell r="FP20">
            <v>0</v>
          </cell>
          <cell r="FQ20">
            <v>0</v>
          </cell>
          <cell r="FR20">
            <v>0</v>
          </cell>
          <cell r="FS20">
            <v>0</v>
          </cell>
          <cell r="FT20">
            <v>0</v>
          </cell>
          <cell r="FU20">
            <v>0</v>
          </cell>
        </row>
        <row r="21">
          <cell r="A21" t="str">
            <v>Lead Service Line</v>
          </cell>
          <cell r="D21">
            <v>0</v>
          </cell>
          <cell r="E21">
            <v>0</v>
          </cell>
          <cell r="F21">
            <v>0</v>
          </cell>
          <cell r="G21">
            <v>0</v>
          </cell>
          <cell r="H21">
            <v>0</v>
          </cell>
          <cell r="I21">
            <v>0</v>
          </cell>
          <cell r="K21">
            <v>0</v>
          </cell>
          <cell r="L21">
            <v>0</v>
          </cell>
          <cell r="M21">
            <v>0</v>
          </cell>
          <cell r="N21">
            <v>0</v>
          </cell>
          <cell r="O21">
            <v>0</v>
          </cell>
          <cell r="P21">
            <v>0</v>
          </cell>
          <cell r="R21">
            <v>0</v>
          </cell>
          <cell r="S21">
            <v>0</v>
          </cell>
          <cell r="T21">
            <v>0</v>
          </cell>
          <cell r="U21">
            <v>0</v>
          </cell>
          <cell r="V21">
            <v>0</v>
          </cell>
          <cell r="W21">
            <v>0</v>
          </cell>
          <cell r="Y21">
            <v>0</v>
          </cell>
          <cell r="Z21">
            <v>0</v>
          </cell>
          <cell r="AA21">
            <v>0</v>
          </cell>
          <cell r="AB21">
            <v>0</v>
          </cell>
          <cell r="AC21">
            <v>0</v>
          </cell>
          <cell r="AD21">
            <v>0</v>
          </cell>
          <cell r="AF21">
            <v>0</v>
          </cell>
          <cell r="AG21">
            <v>0</v>
          </cell>
          <cell r="AH21">
            <v>0</v>
          </cell>
          <cell r="AI21">
            <v>0</v>
          </cell>
          <cell r="AJ21">
            <v>0</v>
          </cell>
          <cell r="AK21">
            <v>0</v>
          </cell>
          <cell r="AM21">
            <v>0</v>
          </cell>
          <cell r="AN21">
            <v>0</v>
          </cell>
          <cell r="AO21">
            <v>0</v>
          </cell>
          <cell r="AP21">
            <v>0</v>
          </cell>
          <cell r="AQ21">
            <v>0</v>
          </cell>
          <cell r="AR21">
            <v>0</v>
          </cell>
          <cell r="AT21">
            <v>0</v>
          </cell>
          <cell r="AU21">
            <v>0</v>
          </cell>
          <cell r="AV21">
            <v>0</v>
          </cell>
          <cell r="AW21">
            <v>0</v>
          </cell>
          <cell r="AX21">
            <v>0</v>
          </cell>
          <cell r="AY21">
            <v>0</v>
          </cell>
          <cell r="BA21">
            <v>0</v>
          </cell>
          <cell r="BB21">
            <v>0</v>
          </cell>
          <cell r="BC21">
            <v>0</v>
          </cell>
          <cell r="BD21">
            <v>0</v>
          </cell>
          <cell r="BE21">
            <v>0</v>
          </cell>
          <cell r="BF21">
            <v>0</v>
          </cell>
          <cell r="BH21">
            <v>0</v>
          </cell>
          <cell r="BI21">
            <v>0</v>
          </cell>
          <cell r="BJ21">
            <v>0</v>
          </cell>
          <cell r="BK21">
            <v>0</v>
          </cell>
          <cell r="BL21">
            <v>0</v>
          </cell>
          <cell r="BM21">
            <v>0</v>
          </cell>
          <cell r="BO21">
            <v>0</v>
          </cell>
          <cell r="BP21">
            <v>0</v>
          </cell>
          <cell r="BQ21">
            <v>0</v>
          </cell>
          <cell r="BR21">
            <v>0</v>
          </cell>
          <cell r="BS21">
            <v>0</v>
          </cell>
          <cell r="BT21">
            <v>0</v>
          </cell>
          <cell r="BV21">
            <v>0</v>
          </cell>
          <cell r="BW21">
            <v>0</v>
          </cell>
          <cell r="BX21">
            <v>0</v>
          </cell>
          <cell r="BY21">
            <v>0</v>
          </cell>
          <cell r="BZ21">
            <v>0</v>
          </cell>
          <cell r="CA21">
            <v>0</v>
          </cell>
          <cell r="CC21">
            <v>0</v>
          </cell>
          <cell r="CD21">
            <v>0</v>
          </cell>
          <cell r="CE21">
            <v>0</v>
          </cell>
          <cell r="CF21">
            <v>0</v>
          </cell>
          <cell r="CG21">
            <v>0</v>
          </cell>
          <cell r="CH21">
            <v>0</v>
          </cell>
          <cell r="CJ21">
            <v>0</v>
          </cell>
          <cell r="CK21">
            <v>0</v>
          </cell>
          <cell r="CL21">
            <v>0</v>
          </cell>
          <cell r="CM21">
            <v>0</v>
          </cell>
          <cell r="CN21">
            <v>0</v>
          </cell>
          <cell r="CQ21">
            <v>0</v>
          </cell>
          <cell r="CR21">
            <v>0</v>
          </cell>
          <cell r="CS21">
            <v>0</v>
          </cell>
          <cell r="CT21">
            <v>0</v>
          </cell>
          <cell r="CU21">
            <v>0</v>
          </cell>
          <cell r="CV21">
            <v>0</v>
          </cell>
          <cell r="CX21">
            <v>0</v>
          </cell>
          <cell r="CY21">
            <v>0</v>
          </cell>
          <cell r="CZ21">
            <v>0</v>
          </cell>
          <cell r="DA21">
            <v>0</v>
          </cell>
          <cell r="DB21">
            <v>0</v>
          </cell>
          <cell r="DC21">
            <v>0</v>
          </cell>
          <cell r="DE21">
            <v>0</v>
          </cell>
          <cell r="DF21">
            <v>0</v>
          </cell>
          <cell r="DG21">
            <v>0</v>
          </cell>
          <cell r="DH21">
            <v>0</v>
          </cell>
          <cell r="DI21">
            <v>0</v>
          </cell>
          <cell r="DJ21">
            <v>0</v>
          </cell>
          <cell r="DL21">
            <v>0</v>
          </cell>
          <cell r="DM21">
            <v>0</v>
          </cell>
          <cell r="DN21">
            <v>0</v>
          </cell>
          <cell r="DO21">
            <v>0</v>
          </cell>
          <cell r="DP21">
            <v>0</v>
          </cell>
          <cell r="DQ21">
            <v>0</v>
          </cell>
          <cell r="DS21">
            <v>0</v>
          </cell>
          <cell r="DT21">
            <v>0</v>
          </cell>
          <cell r="DU21">
            <v>0</v>
          </cell>
          <cell r="DV21">
            <v>0</v>
          </cell>
          <cell r="DW21">
            <v>0</v>
          </cell>
          <cell r="DX21">
            <v>0</v>
          </cell>
          <cell r="DZ21">
            <v>0</v>
          </cell>
          <cell r="EA21">
            <v>0</v>
          </cell>
          <cell r="EB21">
            <v>0</v>
          </cell>
          <cell r="EC21">
            <v>0</v>
          </cell>
          <cell r="ED21">
            <v>0</v>
          </cell>
          <cell r="EE21">
            <v>0</v>
          </cell>
          <cell r="EG21">
            <v>0</v>
          </cell>
          <cell r="EH21">
            <v>0</v>
          </cell>
          <cell r="EI21">
            <v>0</v>
          </cell>
          <cell r="EJ21">
            <v>0</v>
          </cell>
          <cell r="EK21">
            <v>0</v>
          </cell>
          <cell r="EL21">
            <v>0</v>
          </cell>
          <cell r="EN21">
            <v>0</v>
          </cell>
          <cell r="EO21">
            <v>0</v>
          </cell>
          <cell r="EP21">
            <v>0</v>
          </cell>
          <cell r="EQ21">
            <v>0</v>
          </cell>
          <cell r="ER21">
            <v>0</v>
          </cell>
          <cell r="ES21">
            <v>0</v>
          </cell>
          <cell r="EU21">
            <v>0</v>
          </cell>
          <cell r="EV21">
            <v>0</v>
          </cell>
          <cell r="EW21">
            <v>0</v>
          </cell>
          <cell r="EX21">
            <v>0</v>
          </cell>
          <cell r="EY21">
            <v>0</v>
          </cell>
          <cell r="EZ21">
            <v>0</v>
          </cell>
          <cell r="FB21">
            <v>0</v>
          </cell>
          <cell r="FC21">
            <v>0</v>
          </cell>
          <cell r="FD21">
            <v>0</v>
          </cell>
          <cell r="FE21">
            <v>0</v>
          </cell>
          <cell r="FF21">
            <v>0</v>
          </cell>
          <cell r="FG21">
            <v>0</v>
          </cell>
          <cell r="FI21">
            <v>0</v>
          </cell>
          <cell r="FJ21">
            <v>0</v>
          </cell>
          <cell r="FK21">
            <v>0</v>
          </cell>
          <cell r="FL21">
            <v>0</v>
          </cell>
          <cell r="FM21">
            <v>0</v>
          </cell>
          <cell r="FN21">
            <v>0</v>
          </cell>
          <cell r="FO21"/>
          <cell r="FP21">
            <v>0</v>
          </cell>
          <cell r="FQ21">
            <v>0</v>
          </cell>
          <cell r="FR21">
            <v>0</v>
          </cell>
          <cell r="FS21">
            <v>0</v>
          </cell>
          <cell r="FT21">
            <v>0</v>
          </cell>
          <cell r="FU21">
            <v>0</v>
          </cell>
        </row>
        <row r="22">
          <cell r="A22" t="str">
            <v>M-WRAM</v>
          </cell>
          <cell r="D22">
            <v>0</v>
          </cell>
          <cell r="E22">
            <v>0</v>
          </cell>
          <cell r="F22">
            <v>0</v>
          </cell>
          <cell r="G22">
            <v>0</v>
          </cell>
          <cell r="H22">
            <v>0</v>
          </cell>
          <cell r="I22">
            <v>0</v>
          </cell>
          <cell r="K22">
            <v>0</v>
          </cell>
          <cell r="L22">
            <v>0</v>
          </cell>
          <cell r="M22">
            <v>0</v>
          </cell>
          <cell r="N22">
            <v>0</v>
          </cell>
          <cell r="O22">
            <v>0</v>
          </cell>
          <cell r="P22">
            <v>0</v>
          </cell>
          <cell r="R22">
            <v>0</v>
          </cell>
          <cell r="S22">
            <v>0</v>
          </cell>
          <cell r="T22">
            <v>0</v>
          </cell>
          <cell r="U22">
            <v>0</v>
          </cell>
          <cell r="V22">
            <v>0</v>
          </cell>
          <cell r="W22">
            <v>0</v>
          </cell>
          <cell r="Y22">
            <v>0</v>
          </cell>
          <cell r="Z22">
            <v>0</v>
          </cell>
          <cell r="AA22">
            <v>0</v>
          </cell>
          <cell r="AB22">
            <v>0</v>
          </cell>
          <cell r="AC22">
            <v>0</v>
          </cell>
          <cell r="AD22">
            <v>0</v>
          </cell>
          <cell r="AF22">
            <v>0</v>
          </cell>
          <cell r="AG22">
            <v>0</v>
          </cell>
          <cell r="AH22">
            <v>0</v>
          </cell>
          <cell r="AI22">
            <v>0</v>
          </cell>
          <cell r="AJ22">
            <v>0</v>
          </cell>
          <cell r="AK22">
            <v>0</v>
          </cell>
          <cell r="AM22">
            <v>0</v>
          </cell>
          <cell r="AN22">
            <v>0</v>
          </cell>
          <cell r="AO22">
            <v>0</v>
          </cell>
          <cell r="AP22">
            <v>0</v>
          </cell>
          <cell r="AQ22">
            <v>0</v>
          </cell>
          <cell r="AR22">
            <v>0</v>
          </cell>
          <cell r="AT22">
            <v>0</v>
          </cell>
          <cell r="AU22">
            <v>0</v>
          </cell>
          <cell r="AV22">
            <v>0</v>
          </cell>
          <cell r="AW22">
            <v>0</v>
          </cell>
          <cell r="AX22">
            <v>0</v>
          </cell>
          <cell r="AY22">
            <v>0</v>
          </cell>
          <cell r="BA22">
            <v>0</v>
          </cell>
          <cell r="BB22">
            <v>0</v>
          </cell>
          <cell r="BC22">
            <v>0</v>
          </cell>
          <cell r="BD22">
            <v>0</v>
          </cell>
          <cell r="BE22">
            <v>0</v>
          </cell>
          <cell r="BF22">
            <v>0</v>
          </cell>
          <cell r="BH22">
            <v>0</v>
          </cell>
          <cell r="BI22">
            <v>0</v>
          </cell>
          <cell r="BJ22">
            <v>0</v>
          </cell>
          <cell r="BK22">
            <v>0</v>
          </cell>
          <cell r="BL22">
            <v>0</v>
          </cell>
          <cell r="BM22">
            <v>0</v>
          </cell>
          <cell r="BO22">
            <v>0</v>
          </cell>
          <cell r="BP22">
            <v>0</v>
          </cell>
          <cell r="BQ22">
            <v>0</v>
          </cell>
          <cell r="BR22">
            <v>0</v>
          </cell>
          <cell r="BS22">
            <v>0</v>
          </cell>
          <cell r="BT22">
            <v>0</v>
          </cell>
          <cell r="BV22">
            <v>0</v>
          </cell>
          <cell r="BW22">
            <v>0</v>
          </cell>
          <cell r="BX22">
            <v>0</v>
          </cell>
          <cell r="BY22">
            <v>0</v>
          </cell>
          <cell r="BZ22">
            <v>0</v>
          </cell>
          <cell r="CA22">
            <v>0</v>
          </cell>
          <cell r="CC22">
            <v>0</v>
          </cell>
          <cell r="CD22">
            <v>0</v>
          </cell>
          <cell r="CE22">
            <v>0</v>
          </cell>
          <cell r="CF22">
            <v>0</v>
          </cell>
          <cell r="CG22">
            <v>0</v>
          </cell>
          <cell r="CH22">
            <v>0</v>
          </cell>
          <cell r="CJ22">
            <v>0</v>
          </cell>
          <cell r="CK22">
            <v>0</v>
          </cell>
          <cell r="CL22">
            <v>0</v>
          </cell>
          <cell r="CM22">
            <v>0</v>
          </cell>
          <cell r="CN22">
            <v>0</v>
          </cell>
          <cell r="CQ22">
            <v>0</v>
          </cell>
          <cell r="CR22">
            <v>0</v>
          </cell>
          <cell r="CS22">
            <v>0</v>
          </cell>
          <cell r="CT22">
            <v>0</v>
          </cell>
          <cell r="CU22">
            <v>0</v>
          </cell>
          <cell r="CV22">
            <v>0</v>
          </cell>
          <cell r="CX22">
            <v>0</v>
          </cell>
          <cell r="CY22">
            <v>0</v>
          </cell>
          <cell r="CZ22">
            <v>0</v>
          </cell>
          <cell r="DA22">
            <v>0</v>
          </cell>
          <cell r="DB22">
            <v>0</v>
          </cell>
          <cell r="DC22">
            <v>0</v>
          </cell>
          <cell r="DE22">
            <v>0</v>
          </cell>
          <cell r="DF22">
            <v>0</v>
          </cell>
          <cell r="DG22">
            <v>0</v>
          </cell>
          <cell r="DH22">
            <v>0</v>
          </cell>
          <cell r="DI22">
            <v>0</v>
          </cell>
          <cell r="DJ22">
            <v>0</v>
          </cell>
          <cell r="DL22">
            <v>0</v>
          </cell>
          <cell r="DM22">
            <v>0</v>
          </cell>
          <cell r="DN22">
            <v>0</v>
          </cell>
          <cell r="DO22">
            <v>0</v>
          </cell>
          <cell r="DP22">
            <v>0</v>
          </cell>
          <cell r="DQ22">
            <v>0</v>
          </cell>
          <cell r="DS22">
            <v>0</v>
          </cell>
          <cell r="DT22">
            <v>0</v>
          </cell>
          <cell r="DU22">
            <v>0</v>
          </cell>
          <cell r="DV22">
            <v>0</v>
          </cell>
          <cell r="DW22">
            <v>0</v>
          </cell>
          <cell r="DX22">
            <v>0</v>
          </cell>
          <cell r="DZ22">
            <v>0</v>
          </cell>
          <cell r="EA22">
            <v>0</v>
          </cell>
          <cell r="EB22">
            <v>0</v>
          </cell>
          <cell r="EC22">
            <v>0</v>
          </cell>
          <cell r="ED22">
            <v>0</v>
          </cell>
          <cell r="EE22">
            <v>0</v>
          </cell>
          <cell r="EG22">
            <v>0</v>
          </cell>
          <cell r="EH22">
            <v>0</v>
          </cell>
          <cell r="EI22">
            <v>0</v>
          </cell>
          <cell r="EJ22">
            <v>0</v>
          </cell>
          <cell r="EK22">
            <v>0</v>
          </cell>
          <cell r="EL22">
            <v>0</v>
          </cell>
          <cell r="EN22">
            <v>0</v>
          </cell>
          <cell r="EO22">
            <v>0</v>
          </cell>
          <cell r="EP22">
            <v>0</v>
          </cell>
          <cell r="EQ22">
            <v>0</v>
          </cell>
          <cell r="ER22">
            <v>0</v>
          </cell>
          <cell r="ES22">
            <v>0</v>
          </cell>
          <cell r="EU22">
            <v>0</v>
          </cell>
          <cell r="EV22">
            <v>0</v>
          </cell>
          <cell r="EW22">
            <v>0</v>
          </cell>
          <cell r="EX22">
            <v>0</v>
          </cell>
          <cell r="EY22">
            <v>0</v>
          </cell>
          <cell r="EZ22">
            <v>0</v>
          </cell>
          <cell r="FB22">
            <v>0</v>
          </cell>
          <cell r="FC22">
            <v>0</v>
          </cell>
          <cell r="FD22">
            <v>0</v>
          </cell>
          <cell r="FE22">
            <v>0</v>
          </cell>
          <cell r="FF22">
            <v>0</v>
          </cell>
          <cell r="FG22">
            <v>0</v>
          </cell>
          <cell r="FI22">
            <v>0</v>
          </cell>
          <cell r="FJ22">
            <v>0</v>
          </cell>
          <cell r="FK22">
            <v>0</v>
          </cell>
          <cell r="FL22">
            <v>0</v>
          </cell>
          <cell r="FM22">
            <v>0</v>
          </cell>
          <cell r="FN22">
            <v>0</v>
          </cell>
          <cell r="FO22"/>
          <cell r="FP22">
            <v>0</v>
          </cell>
          <cell r="FQ22">
            <v>0</v>
          </cell>
          <cell r="FR22">
            <v>0</v>
          </cell>
          <cell r="FS22">
            <v>0</v>
          </cell>
          <cell r="FT22">
            <v>0</v>
          </cell>
          <cell r="FU22">
            <v>0</v>
          </cell>
        </row>
        <row r="23">
          <cell r="A23" t="str">
            <v>ICBA</v>
          </cell>
          <cell r="D23">
            <v>0</v>
          </cell>
          <cell r="E23">
            <v>0</v>
          </cell>
          <cell r="F23">
            <v>0</v>
          </cell>
          <cell r="G23">
            <v>0</v>
          </cell>
          <cell r="H23">
            <v>0</v>
          </cell>
          <cell r="I23">
            <v>0</v>
          </cell>
          <cell r="K23">
            <v>0</v>
          </cell>
          <cell r="L23">
            <v>0</v>
          </cell>
          <cell r="M23">
            <v>0</v>
          </cell>
          <cell r="N23">
            <v>0</v>
          </cell>
          <cell r="O23">
            <v>0</v>
          </cell>
          <cell r="P23">
            <v>0</v>
          </cell>
          <cell r="R23">
            <v>0</v>
          </cell>
          <cell r="S23">
            <v>0</v>
          </cell>
          <cell r="T23">
            <v>0</v>
          </cell>
          <cell r="U23">
            <v>0</v>
          </cell>
          <cell r="V23">
            <v>0</v>
          </cell>
          <cell r="W23">
            <v>0</v>
          </cell>
          <cell r="Y23">
            <v>0</v>
          </cell>
          <cell r="Z23">
            <v>0</v>
          </cell>
          <cell r="AA23">
            <v>0</v>
          </cell>
          <cell r="AB23">
            <v>0</v>
          </cell>
          <cell r="AC23">
            <v>0</v>
          </cell>
          <cell r="AD23">
            <v>0</v>
          </cell>
          <cell r="AF23">
            <v>0</v>
          </cell>
          <cell r="AG23">
            <v>0</v>
          </cell>
          <cell r="AH23">
            <v>0</v>
          </cell>
          <cell r="AI23">
            <v>0</v>
          </cell>
          <cell r="AJ23">
            <v>0</v>
          </cell>
          <cell r="AK23">
            <v>0</v>
          </cell>
          <cell r="AM23">
            <v>0</v>
          </cell>
          <cell r="AN23">
            <v>0</v>
          </cell>
          <cell r="AO23">
            <v>0</v>
          </cell>
          <cell r="AP23">
            <v>0</v>
          </cell>
          <cell r="AQ23">
            <v>0</v>
          </cell>
          <cell r="AR23">
            <v>0</v>
          </cell>
          <cell r="AT23">
            <v>0</v>
          </cell>
          <cell r="AU23">
            <v>0</v>
          </cell>
          <cell r="AV23">
            <v>0</v>
          </cell>
          <cell r="AW23">
            <v>0</v>
          </cell>
          <cell r="AX23">
            <v>0</v>
          </cell>
          <cell r="AY23">
            <v>0</v>
          </cell>
          <cell r="BA23">
            <v>0</v>
          </cell>
          <cell r="BB23">
            <v>0</v>
          </cell>
          <cell r="BC23">
            <v>0</v>
          </cell>
          <cell r="BD23">
            <v>0</v>
          </cell>
          <cell r="BE23">
            <v>0</v>
          </cell>
          <cell r="BF23">
            <v>0</v>
          </cell>
          <cell r="BH23">
            <v>0</v>
          </cell>
          <cell r="BI23">
            <v>0</v>
          </cell>
          <cell r="BJ23">
            <v>0</v>
          </cell>
          <cell r="BK23">
            <v>0</v>
          </cell>
          <cell r="BL23">
            <v>0</v>
          </cell>
          <cell r="BM23">
            <v>0</v>
          </cell>
          <cell r="BO23">
            <v>0</v>
          </cell>
          <cell r="BP23">
            <v>0</v>
          </cell>
          <cell r="BQ23">
            <v>0</v>
          </cell>
          <cell r="BR23">
            <v>0</v>
          </cell>
          <cell r="BS23">
            <v>0</v>
          </cell>
          <cell r="BT23">
            <v>0</v>
          </cell>
          <cell r="BV23">
            <v>0</v>
          </cell>
          <cell r="BW23">
            <v>0</v>
          </cell>
          <cell r="BX23">
            <v>0</v>
          </cell>
          <cell r="BY23">
            <v>0</v>
          </cell>
          <cell r="BZ23">
            <v>0</v>
          </cell>
          <cell r="CA23">
            <v>0</v>
          </cell>
          <cell r="CC23">
            <v>0</v>
          </cell>
          <cell r="CD23">
            <v>0</v>
          </cell>
          <cell r="CE23">
            <v>0</v>
          </cell>
          <cell r="CF23">
            <v>0</v>
          </cell>
          <cell r="CG23">
            <v>0</v>
          </cell>
          <cell r="CH23">
            <v>0</v>
          </cell>
          <cell r="CJ23">
            <v>0</v>
          </cell>
          <cell r="CK23">
            <v>0</v>
          </cell>
          <cell r="CL23">
            <v>0</v>
          </cell>
          <cell r="CM23">
            <v>0</v>
          </cell>
          <cell r="CN23">
            <v>0</v>
          </cell>
          <cell r="CQ23">
            <v>0</v>
          </cell>
          <cell r="CR23">
            <v>0</v>
          </cell>
          <cell r="CS23">
            <v>0</v>
          </cell>
          <cell r="CT23">
            <v>0</v>
          </cell>
          <cell r="CU23">
            <v>0</v>
          </cell>
          <cell r="CV23">
            <v>0</v>
          </cell>
          <cell r="CX23">
            <v>0</v>
          </cell>
          <cell r="CY23">
            <v>0</v>
          </cell>
          <cell r="CZ23">
            <v>0</v>
          </cell>
          <cell r="DA23">
            <v>0</v>
          </cell>
          <cell r="DB23">
            <v>0</v>
          </cell>
          <cell r="DC23">
            <v>0</v>
          </cell>
          <cell r="DE23">
            <v>0</v>
          </cell>
          <cell r="DF23">
            <v>0</v>
          </cell>
          <cell r="DG23">
            <v>0</v>
          </cell>
          <cell r="DH23">
            <v>0</v>
          </cell>
          <cell r="DI23">
            <v>0</v>
          </cell>
          <cell r="DJ23">
            <v>0</v>
          </cell>
          <cell r="DL23">
            <v>0</v>
          </cell>
          <cell r="DM23">
            <v>0</v>
          </cell>
          <cell r="DN23">
            <v>0</v>
          </cell>
          <cell r="DO23">
            <v>0</v>
          </cell>
          <cell r="DP23">
            <v>0</v>
          </cell>
          <cell r="DQ23">
            <v>0</v>
          </cell>
          <cell r="DS23">
            <v>0</v>
          </cell>
          <cell r="DT23">
            <v>0</v>
          </cell>
          <cell r="DU23">
            <v>0</v>
          </cell>
          <cell r="DV23">
            <v>0</v>
          </cell>
          <cell r="DW23">
            <v>0</v>
          </cell>
          <cell r="DX23">
            <v>0</v>
          </cell>
          <cell r="DZ23">
            <v>0</v>
          </cell>
          <cell r="EA23">
            <v>0</v>
          </cell>
          <cell r="EB23">
            <v>0</v>
          </cell>
          <cell r="EC23">
            <v>0</v>
          </cell>
          <cell r="ED23">
            <v>0</v>
          </cell>
          <cell r="EE23">
            <v>0</v>
          </cell>
          <cell r="EG23">
            <v>0</v>
          </cell>
          <cell r="EH23">
            <v>0</v>
          </cell>
          <cell r="EI23">
            <v>0</v>
          </cell>
          <cell r="EJ23">
            <v>0</v>
          </cell>
          <cell r="EK23">
            <v>0</v>
          </cell>
          <cell r="EL23">
            <v>0</v>
          </cell>
          <cell r="EN23">
            <v>0</v>
          </cell>
          <cell r="EO23">
            <v>0</v>
          </cell>
          <cell r="EP23">
            <v>0</v>
          </cell>
          <cell r="EQ23">
            <v>0</v>
          </cell>
          <cell r="ER23">
            <v>0</v>
          </cell>
          <cell r="ES23">
            <v>0</v>
          </cell>
          <cell r="EU23">
            <v>0</v>
          </cell>
          <cell r="EV23">
            <v>0</v>
          </cell>
          <cell r="EW23">
            <v>0</v>
          </cell>
          <cell r="EX23">
            <v>0</v>
          </cell>
          <cell r="EY23">
            <v>0</v>
          </cell>
          <cell r="EZ23">
            <v>0</v>
          </cell>
          <cell r="FB23">
            <v>0</v>
          </cell>
          <cell r="FC23">
            <v>0</v>
          </cell>
          <cell r="FD23">
            <v>0</v>
          </cell>
          <cell r="FE23">
            <v>0</v>
          </cell>
          <cell r="FF23">
            <v>0</v>
          </cell>
          <cell r="FG23">
            <v>0</v>
          </cell>
          <cell r="FI23">
            <v>0</v>
          </cell>
          <cell r="FJ23">
            <v>0</v>
          </cell>
          <cell r="FK23">
            <v>0</v>
          </cell>
          <cell r="FL23">
            <v>0</v>
          </cell>
          <cell r="FM23">
            <v>0</v>
          </cell>
          <cell r="FN23">
            <v>0</v>
          </cell>
          <cell r="FO23"/>
          <cell r="FP23">
            <v>0</v>
          </cell>
          <cell r="FQ23">
            <v>0</v>
          </cell>
          <cell r="FR23">
            <v>0</v>
          </cell>
          <cell r="FS23">
            <v>0</v>
          </cell>
          <cell r="FT23">
            <v>0</v>
          </cell>
          <cell r="FU23">
            <v>0</v>
          </cell>
        </row>
        <row r="24">
          <cell r="A24" t="str">
            <v>Reserved</v>
          </cell>
          <cell r="D24">
            <v>0</v>
          </cell>
          <cell r="E24">
            <v>0</v>
          </cell>
          <cell r="F24">
            <v>0</v>
          </cell>
          <cell r="G24">
            <v>0</v>
          </cell>
          <cell r="H24">
            <v>0</v>
          </cell>
          <cell r="I24">
            <v>0</v>
          </cell>
          <cell r="K24">
            <v>0</v>
          </cell>
          <cell r="L24">
            <v>0</v>
          </cell>
          <cell r="M24">
            <v>0</v>
          </cell>
          <cell r="N24">
            <v>0</v>
          </cell>
          <cell r="O24">
            <v>0</v>
          </cell>
          <cell r="P24">
            <v>0</v>
          </cell>
          <cell r="R24">
            <v>0</v>
          </cell>
          <cell r="S24">
            <v>0</v>
          </cell>
          <cell r="T24">
            <v>0</v>
          </cell>
          <cell r="U24">
            <v>0</v>
          </cell>
          <cell r="V24">
            <v>0</v>
          </cell>
          <cell r="W24">
            <v>0</v>
          </cell>
          <cell r="Y24">
            <v>0</v>
          </cell>
          <cell r="Z24">
            <v>0</v>
          </cell>
          <cell r="AA24">
            <v>0</v>
          </cell>
          <cell r="AB24">
            <v>0</v>
          </cell>
          <cell r="AC24">
            <v>0</v>
          </cell>
          <cell r="AD24">
            <v>0</v>
          </cell>
          <cell r="AF24">
            <v>0</v>
          </cell>
          <cell r="AG24">
            <v>0</v>
          </cell>
          <cell r="AH24">
            <v>0</v>
          </cell>
          <cell r="AI24">
            <v>0</v>
          </cell>
          <cell r="AJ24">
            <v>0</v>
          </cell>
          <cell r="AK24">
            <v>0</v>
          </cell>
          <cell r="AM24">
            <v>0</v>
          </cell>
          <cell r="AN24">
            <v>0</v>
          </cell>
          <cell r="AO24">
            <v>0</v>
          </cell>
          <cell r="AP24">
            <v>0</v>
          </cell>
          <cell r="AQ24">
            <v>0</v>
          </cell>
          <cell r="AR24">
            <v>0</v>
          </cell>
          <cell r="AT24">
            <v>0</v>
          </cell>
          <cell r="AU24">
            <v>0</v>
          </cell>
          <cell r="AV24">
            <v>0</v>
          </cell>
          <cell r="AW24">
            <v>0</v>
          </cell>
          <cell r="AX24">
            <v>0</v>
          </cell>
          <cell r="AY24">
            <v>0</v>
          </cell>
          <cell r="BA24">
            <v>0</v>
          </cell>
          <cell r="BB24">
            <v>0</v>
          </cell>
          <cell r="BC24">
            <v>0</v>
          </cell>
          <cell r="BD24">
            <v>0</v>
          </cell>
          <cell r="BE24">
            <v>0</v>
          </cell>
          <cell r="BF24">
            <v>0</v>
          </cell>
          <cell r="BH24">
            <v>0</v>
          </cell>
          <cell r="BI24">
            <v>0</v>
          </cell>
          <cell r="BJ24">
            <v>0</v>
          </cell>
          <cell r="BK24">
            <v>0</v>
          </cell>
          <cell r="BL24">
            <v>0</v>
          </cell>
          <cell r="BM24">
            <v>0</v>
          </cell>
          <cell r="BO24">
            <v>0</v>
          </cell>
          <cell r="BP24">
            <v>0</v>
          </cell>
          <cell r="BQ24">
            <v>0</v>
          </cell>
          <cell r="BR24">
            <v>0</v>
          </cell>
          <cell r="BS24">
            <v>0</v>
          </cell>
          <cell r="BT24">
            <v>0</v>
          </cell>
          <cell r="BV24">
            <v>0</v>
          </cell>
          <cell r="BW24">
            <v>0</v>
          </cell>
          <cell r="BX24">
            <v>0</v>
          </cell>
          <cell r="BY24">
            <v>0</v>
          </cell>
          <cell r="BZ24">
            <v>0</v>
          </cell>
          <cell r="CA24">
            <v>0</v>
          </cell>
          <cell r="CC24">
            <v>0</v>
          </cell>
          <cell r="CD24">
            <v>0</v>
          </cell>
          <cell r="CE24">
            <v>0</v>
          </cell>
          <cell r="CF24">
            <v>0</v>
          </cell>
          <cell r="CG24">
            <v>0</v>
          </cell>
          <cell r="CH24">
            <v>0</v>
          </cell>
          <cell r="CJ24">
            <v>0</v>
          </cell>
          <cell r="CK24">
            <v>0</v>
          </cell>
          <cell r="CL24">
            <v>0</v>
          </cell>
          <cell r="CM24">
            <v>0</v>
          </cell>
          <cell r="CN24">
            <v>0</v>
          </cell>
          <cell r="CQ24">
            <v>0</v>
          </cell>
          <cell r="CR24">
            <v>0</v>
          </cell>
          <cell r="CS24">
            <v>0</v>
          </cell>
          <cell r="CT24">
            <v>0</v>
          </cell>
          <cell r="CU24">
            <v>0</v>
          </cell>
          <cell r="CV24">
            <v>0</v>
          </cell>
          <cell r="CX24">
            <v>0</v>
          </cell>
          <cell r="CY24">
            <v>0</v>
          </cell>
          <cell r="CZ24">
            <v>0</v>
          </cell>
          <cell r="DA24">
            <v>0</v>
          </cell>
          <cell r="DB24">
            <v>0</v>
          </cell>
          <cell r="DC24">
            <v>0</v>
          </cell>
          <cell r="DE24">
            <v>0</v>
          </cell>
          <cell r="DF24">
            <v>0</v>
          </cell>
          <cell r="DG24">
            <v>0</v>
          </cell>
          <cell r="DH24">
            <v>0</v>
          </cell>
          <cell r="DI24">
            <v>0</v>
          </cell>
          <cell r="DJ24">
            <v>0</v>
          </cell>
          <cell r="DL24">
            <v>0</v>
          </cell>
          <cell r="DM24">
            <v>0</v>
          </cell>
          <cell r="DN24">
            <v>0</v>
          </cell>
          <cell r="DO24">
            <v>0</v>
          </cell>
          <cell r="DP24">
            <v>0</v>
          </cell>
          <cell r="DQ24">
            <v>0</v>
          </cell>
          <cell r="DS24">
            <v>0</v>
          </cell>
          <cell r="DT24">
            <v>0</v>
          </cell>
          <cell r="DU24">
            <v>0</v>
          </cell>
          <cell r="DV24">
            <v>0</v>
          </cell>
          <cell r="DW24">
            <v>0</v>
          </cell>
          <cell r="DX24">
            <v>0</v>
          </cell>
          <cell r="DZ24">
            <v>0</v>
          </cell>
          <cell r="EA24">
            <v>0</v>
          </cell>
          <cell r="EB24">
            <v>0</v>
          </cell>
          <cell r="EC24">
            <v>0</v>
          </cell>
          <cell r="ED24">
            <v>0</v>
          </cell>
          <cell r="EE24">
            <v>0</v>
          </cell>
          <cell r="EG24">
            <v>0</v>
          </cell>
          <cell r="EH24">
            <v>0</v>
          </cell>
          <cell r="EI24">
            <v>0</v>
          </cell>
          <cell r="EJ24">
            <v>0</v>
          </cell>
          <cell r="EK24">
            <v>0</v>
          </cell>
          <cell r="EL24">
            <v>0</v>
          </cell>
          <cell r="EN24">
            <v>0</v>
          </cell>
          <cell r="EO24">
            <v>0</v>
          </cell>
          <cell r="EP24">
            <v>0</v>
          </cell>
          <cell r="EQ24">
            <v>0</v>
          </cell>
          <cell r="ER24">
            <v>0</v>
          </cell>
          <cell r="ES24">
            <v>0</v>
          </cell>
          <cell r="EU24">
            <v>0</v>
          </cell>
          <cell r="EV24">
            <v>0</v>
          </cell>
          <cell r="EW24">
            <v>0</v>
          </cell>
          <cell r="EX24">
            <v>0</v>
          </cell>
          <cell r="EY24">
            <v>0</v>
          </cell>
          <cell r="EZ24">
            <v>0</v>
          </cell>
          <cell r="FB24">
            <v>0</v>
          </cell>
          <cell r="FC24">
            <v>0</v>
          </cell>
          <cell r="FD24">
            <v>0</v>
          </cell>
          <cell r="FE24">
            <v>0</v>
          </cell>
          <cell r="FF24">
            <v>0</v>
          </cell>
          <cell r="FG24">
            <v>0</v>
          </cell>
          <cell r="FI24">
            <v>0</v>
          </cell>
          <cell r="FJ24">
            <v>0</v>
          </cell>
          <cell r="FK24">
            <v>0</v>
          </cell>
          <cell r="FL24">
            <v>0</v>
          </cell>
          <cell r="FM24">
            <v>0</v>
          </cell>
          <cell r="FN24">
            <v>0</v>
          </cell>
          <cell r="FO24"/>
          <cell r="FP24">
            <v>0</v>
          </cell>
          <cell r="FQ24">
            <v>0</v>
          </cell>
          <cell r="FR24">
            <v>0</v>
          </cell>
          <cell r="FS24">
            <v>0</v>
          </cell>
          <cell r="FT24">
            <v>0</v>
          </cell>
          <cell r="FU24">
            <v>0</v>
          </cell>
        </row>
        <row r="25">
          <cell r="A25" t="str">
            <v>Reserved</v>
          </cell>
          <cell r="D25">
            <v>0</v>
          </cell>
          <cell r="E25">
            <v>0</v>
          </cell>
          <cell r="F25">
            <v>0</v>
          </cell>
          <cell r="G25">
            <v>0</v>
          </cell>
          <cell r="H25">
            <v>0</v>
          </cell>
          <cell r="I25">
            <v>0</v>
          </cell>
          <cell r="K25">
            <v>0</v>
          </cell>
          <cell r="L25">
            <v>0</v>
          </cell>
          <cell r="M25">
            <v>0</v>
          </cell>
          <cell r="N25">
            <v>0</v>
          </cell>
          <cell r="O25">
            <v>0</v>
          </cell>
          <cell r="P25">
            <v>0</v>
          </cell>
          <cell r="R25">
            <v>0</v>
          </cell>
          <cell r="S25">
            <v>0</v>
          </cell>
          <cell r="T25">
            <v>0</v>
          </cell>
          <cell r="U25">
            <v>0</v>
          </cell>
          <cell r="V25">
            <v>0</v>
          </cell>
          <cell r="W25">
            <v>0</v>
          </cell>
          <cell r="Y25">
            <v>0</v>
          </cell>
          <cell r="Z25">
            <v>0</v>
          </cell>
          <cell r="AA25">
            <v>0</v>
          </cell>
          <cell r="AB25">
            <v>0</v>
          </cell>
          <cell r="AC25">
            <v>0</v>
          </cell>
          <cell r="AD25">
            <v>0</v>
          </cell>
          <cell r="AF25">
            <v>0</v>
          </cell>
          <cell r="AG25">
            <v>0</v>
          </cell>
          <cell r="AH25">
            <v>0</v>
          </cell>
          <cell r="AI25">
            <v>0</v>
          </cell>
          <cell r="AJ25">
            <v>0</v>
          </cell>
          <cell r="AK25">
            <v>0</v>
          </cell>
          <cell r="AM25">
            <v>0</v>
          </cell>
          <cell r="AN25">
            <v>0</v>
          </cell>
          <cell r="AO25">
            <v>0</v>
          </cell>
          <cell r="AP25">
            <v>0</v>
          </cell>
          <cell r="AQ25">
            <v>0</v>
          </cell>
          <cell r="AR25">
            <v>0</v>
          </cell>
          <cell r="AT25">
            <v>0</v>
          </cell>
          <cell r="AU25">
            <v>0</v>
          </cell>
          <cell r="AV25">
            <v>0</v>
          </cell>
          <cell r="AW25">
            <v>0</v>
          </cell>
          <cell r="AX25">
            <v>0</v>
          </cell>
          <cell r="AY25">
            <v>0</v>
          </cell>
          <cell r="BA25">
            <v>0</v>
          </cell>
          <cell r="BB25">
            <v>0</v>
          </cell>
          <cell r="BC25">
            <v>0</v>
          </cell>
          <cell r="BD25">
            <v>0</v>
          </cell>
          <cell r="BE25">
            <v>0</v>
          </cell>
          <cell r="BF25">
            <v>0</v>
          </cell>
          <cell r="BH25">
            <v>0</v>
          </cell>
          <cell r="BI25">
            <v>0</v>
          </cell>
          <cell r="BJ25">
            <v>0</v>
          </cell>
          <cell r="BK25">
            <v>0</v>
          </cell>
          <cell r="BL25">
            <v>0</v>
          </cell>
          <cell r="BM25">
            <v>0</v>
          </cell>
          <cell r="BO25">
            <v>0</v>
          </cell>
          <cell r="BP25">
            <v>0</v>
          </cell>
          <cell r="BQ25">
            <v>0</v>
          </cell>
          <cell r="BR25">
            <v>0</v>
          </cell>
          <cell r="BS25">
            <v>0</v>
          </cell>
          <cell r="BT25">
            <v>0</v>
          </cell>
          <cell r="BV25">
            <v>0</v>
          </cell>
          <cell r="BW25">
            <v>0</v>
          </cell>
          <cell r="BX25">
            <v>0</v>
          </cell>
          <cell r="BY25">
            <v>0</v>
          </cell>
          <cell r="BZ25">
            <v>0</v>
          </cell>
          <cell r="CA25">
            <v>0</v>
          </cell>
          <cell r="CC25">
            <v>0</v>
          </cell>
          <cell r="CD25">
            <v>0</v>
          </cell>
          <cell r="CE25">
            <v>0</v>
          </cell>
          <cell r="CF25">
            <v>0</v>
          </cell>
          <cell r="CG25">
            <v>0</v>
          </cell>
          <cell r="CH25">
            <v>0</v>
          </cell>
          <cell r="CJ25">
            <v>0</v>
          </cell>
          <cell r="CK25">
            <v>0</v>
          </cell>
          <cell r="CL25">
            <v>0</v>
          </cell>
          <cell r="CM25">
            <v>0</v>
          </cell>
          <cell r="CN25">
            <v>0</v>
          </cell>
          <cell r="CQ25">
            <v>0</v>
          </cell>
          <cell r="CR25">
            <v>0</v>
          </cell>
          <cell r="CS25">
            <v>0</v>
          </cell>
          <cell r="CT25">
            <v>0</v>
          </cell>
          <cell r="CU25">
            <v>0</v>
          </cell>
          <cell r="CV25">
            <v>0</v>
          </cell>
          <cell r="CX25">
            <v>0</v>
          </cell>
          <cell r="CY25">
            <v>0</v>
          </cell>
          <cell r="CZ25">
            <v>0</v>
          </cell>
          <cell r="DA25">
            <v>0</v>
          </cell>
          <cell r="DB25">
            <v>0</v>
          </cell>
          <cell r="DC25">
            <v>0</v>
          </cell>
          <cell r="DE25">
            <v>0</v>
          </cell>
          <cell r="DF25">
            <v>0</v>
          </cell>
          <cell r="DG25">
            <v>0</v>
          </cell>
          <cell r="DH25">
            <v>0</v>
          </cell>
          <cell r="DI25">
            <v>0</v>
          </cell>
          <cell r="DJ25">
            <v>0</v>
          </cell>
          <cell r="DL25">
            <v>0</v>
          </cell>
          <cell r="DM25">
            <v>0</v>
          </cell>
          <cell r="DN25">
            <v>0</v>
          </cell>
          <cell r="DO25">
            <v>0</v>
          </cell>
          <cell r="DP25">
            <v>0</v>
          </cell>
          <cell r="DQ25">
            <v>0</v>
          </cell>
          <cell r="DS25">
            <v>0</v>
          </cell>
          <cell r="DT25">
            <v>0</v>
          </cell>
          <cell r="DU25">
            <v>0</v>
          </cell>
          <cell r="DV25">
            <v>0</v>
          </cell>
          <cell r="DW25">
            <v>0</v>
          </cell>
          <cell r="DX25">
            <v>0</v>
          </cell>
          <cell r="DZ25">
            <v>0</v>
          </cell>
          <cell r="EA25">
            <v>0</v>
          </cell>
          <cell r="EB25">
            <v>0</v>
          </cell>
          <cell r="EC25">
            <v>0</v>
          </cell>
          <cell r="ED25">
            <v>0</v>
          </cell>
          <cell r="EE25">
            <v>0</v>
          </cell>
          <cell r="EG25">
            <v>0</v>
          </cell>
          <cell r="EH25">
            <v>0</v>
          </cell>
          <cell r="EI25">
            <v>0</v>
          </cell>
          <cell r="EJ25">
            <v>0</v>
          </cell>
          <cell r="EK25">
            <v>0</v>
          </cell>
          <cell r="EL25">
            <v>0</v>
          </cell>
          <cell r="EN25">
            <v>0</v>
          </cell>
          <cell r="EO25">
            <v>0</v>
          </cell>
          <cell r="EP25">
            <v>0</v>
          </cell>
          <cell r="EQ25">
            <v>0</v>
          </cell>
          <cell r="ER25">
            <v>0</v>
          </cell>
          <cell r="ES25">
            <v>0</v>
          </cell>
          <cell r="EU25">
            <v>0</v>
          </cell>
          <cell r="EV25">
            <v>0</v>
          </cell>
          <cell r="EW25">
            <v>0</v>
          </cell>
          <cell r="EX25">
            <v>0</v>
          </cell>
          <cell r="EY25">
            <v>0</v>
          </cell>
          <cell r="EZ25">
            <v>0</v>
          </cell>
          <cell r="FB25">
            <v>0</v>
          </cell>
          <cell r="FC25">
            <v>0</v>
          </cell>
          <cell r="FD25">
            <v>0</v>
          </cell>
          <cell r="FE25">
            <v>0</v>
          </cell>
          <cell r="FF25">
            <v>0</v>
          </cell>
          <cell r="FG25">
            <v>0</v>
          </cell>
          <cell r="FI25">
            <v>0</v>
          </cell>
          <cell r="FJ25">
            <v>0</v>
          </cell>
          <cell r="FK25">
            <v>0</v>
          </cell>
          <cell r="FL25">
            <v>0</v>
          </cell>
          <cell r="FM25">
            <v>0</v>
          </cell>
          <cell r="FN25">
            <v>0</v>
          </cell>
          <cell r="FO25"/>
          <cell r="FP25">
            <v>0</v>
          </cell>
          <cell r="FQ25">
            <v>0</v>
          </cell>
          <cell r="FR25">
            <v>0</v>
          </cell>
          <cell r="FS25">
            <v>0</v>
          </cell>
          <cell r="FT25">
            <v>0</v>
          </cell>
          <cell r="FU25">
            <v>0</v>
          </cell>
        </row>
        <row r="26">
          <cell r="A26" t="str">
            <v>Reserved</v>
          </cell>
          <cell r="D26">
            <v>0</v>
          </cell>
          <cell r="E26">
            <v>0</v>
          </cell>
          <cell r="F26">
            <v>0</v>
          </cell>
          <cell r="G26">
            <v>0</v>
          </cell>
          <cell r="H26">
            <v>0</v>
          </cell>
          <cell r="I26">
            <v>0</v>
          </cell>
          <cell r="K26">
            <v>0</v>
          </cell>
          <cell r="L26">
            <v>0</v>
          </cell>
          <cell r="M26">
            <v>0</v>
          </cell>
          <cell r="N26">
            <v>0</v>
          </cell>
          <cell r="O26">
            <v>0</v>
          </cell>
          <cell r="P26">
            <v>0</v>
          </cell>
          <cell r="R26">
            <v>0</v>
          </cell>
          <cell r="S26">
            <v>0</v>
          </cell>
          <cell r="T26">
            <v>0</v>
          </cell>
          <cell r="U26">
            <v>0</v>
          </cell>
          <cell r="V26">
            <v>0</v>
          </cell>
          <cell r="W26">
            <v>0</v>
          </cell>
          <cell r="Y26">
            <v>0</v>
          </cell>
          <cell r="Z26">
            <v>0</v>
          </cell>
          <cell r="AA26">
            <v>0</v>
          </cell>
          <cell r="AB26">
            <v>0</v>
          </cell>
          <cell r="AC26">
            <v>0</v>
          </cell>
          <cell r="AD26">
            <v>0</v>
          </cell>
          <cell r="AF26">
            <v>0</v>
          </cell>
          <cell r="AG26">
            <v>0</v>
          </cell>
          <cell r="AH26">
            <v>0</v>
          </cell>
          <cell r="AI26">
            <v>0</v>
          </cell>
          <cell r="AJ26">
            <v>0</v>
          </cell>
          <cell r="AK26">
            <v>0</v>
          </cell>
          <cell r="AM26">
            <v>0</v>
          </cell>
          <cell r="AN26">
            <v>0</v>
          </cell>
          <cell r="AO26">
            <v>0</v>
          </cell>
          <cell r="AP26">
            <v>0</v>
          </cell>
          <cell r="AQ26">
            <v>0</v>
          </cell>
          <cell r="AR26">
            <v>0</v>
          </cell>
          <cell r="AT26">
            <v>0</v>
          </cell>
          <cell r="AU26">
            <v>0</v>
          </cell>
          <cell r="AV26">
            <v>0</v>
          </cell>
          <cell r="AW26">
            <v>0</v>
          </cell>
          <cell r="AX26">
            <v>0</v>
          </cell>
          <cell r="AY26">
            <v>0</v>
          </cell>
          <cell r="BA26">
            <v>0</v>
          </cell>
          <cell r="BB26">
            <v>0</v>
          </cell>
          <cell r="BC26">
            <v>0</v>
          </cell>
          <cell r="BD26">
            <v>0</v>
          </cell>
          <cell r="BE26">
            <v>0</v>
          </cell>
          <cell r="BF26">
            <v>0</v>
          </cell>
          <cell r="BH26">
            <v>0</v>
          </cell>
          <cell r="BI26">
            <v>0</v>
          </cell>
          <cell r="BJ26">
            <v>0</v>
          </cell>
          <cell r="BK26">
            <v>0</v>
          </cell>
          <cell r="BL26">
            <v>0</v>
          </cell>
          <cell r="BM26">
            <v>0</v>
          </cell>
          <cell r="BO26">
            <v>0</v>
          </cell>
          <cell r="BP26">
            <v>0</v>
          </cell>
          <cell r="BQ26">
            <v>0</v>
          </cell>
          <cell r="BR26">
            <v>0</v>
          </cell>
          <cell r="BS26">
            <v>0</v>
          </cell>
          <cell r="BT26">
            <v>0</v>
          </cell>
          <cell r="BV26">
            <v>0</v>
          </cell>
          <cell r="BW26">
            <v>0</v>
          </cell>
          <cell r="BX26">
            <v>0</v>
          </cell>
          <cell r="BY26">
            <v>0</v>
          </cell>
          <cell r="BZ26">
            <v>0</v>
          </cell>
          <cell r="CA26">
            <v>0</v>
          </cell>
          <cell r="CC26">
            <v>0</v>
          </cell>
          <cell r="CD26">
            <v>0</v>
          </cell>
          <cell r="CE26">
            <v>0</v>
          </cell>
          <cell r="CF26">
            <v>0</v>
          </cell>
          <cell r="CG26">
            <v>0</v>
          </cell>
          <cell r="CH26">
            <v>0</v>
          </cell>
          <cell r="CJ26">
            <v>0</v>
          </cell>
          <cell r="CK26">
            <v>0</v>
          </cell>
          <cell r="CL26">
            <v>0</v>
          </cell>
          <cell r="CM26">
            <v>0</v>
          </cell>
          <cell r="CN26">
            <v>0</v>
          </cell>
          <cell r="CQ26">
            <v>0</v>
          </cell>
          <cell r="CR26">
            <v>0</v>
          </cell>
          <cell r="CS26">
            <v>0</v>
          </cell>
          <cell r="CT26">
            <v>0</v>
          </cell>
          <cell r="CU26">
            <v>0</v>
          </cell>
          <cell r="CV26">
            <v>0</v>
          </cell>
          <cell r="CX26">
            <v>0</v>
          </cell>
          <cell r="CY26">
            <v>0</v>
          </cell>
          <cell r="CZ26">
            <v>0</v>
          </cell>
          <cell r="DA26">
            <v>0</v>
          </cell>
          <cell r="DB26">
            <v>0</v>
          </cell>
          <cell r="DC26">
            <v>0</v>
          </cell>
          <cell r="DE26">
            <v>0</v>
          </cell>
          <cell r="DF26">
            <v>0</v>
          </cell>
          <cell r="DG26">
            <v>0</v>
          </cell>
          <cell r="DH26">
            <v>0</v>
          </cell>
          <cell r="DI26">
            <v>0</v>
          </cell>
          <cell r="DJ26">
            <v>0</v>
          </cell>
          <cell r="DL26">
            <v>0</v>
          </cell>
          <cell r="DM26">
            <v>0</v>
          </cell>
          <cell r="DN26">
            <v>0</v>
          </cell>
          <cell r="DO26">
            <v>0</v>
          </cell>
          <cell r="DP26">
            <v>0</v>
          </cell>
          <cell r="DQ26">
            <v>0</v>
          </cell>
          <cell r="DS26">
            <v>0</v>
          </cell>
          <cell r="DT26">
            <v>0</v>
          </cell>
          <cell r="DU26">
            <v>0</v>
          </cell>
          <cell r="DV26">
            <v>0</v>
          </cell>
          <cell r="DW26">
            <v>0</v>
          </cell>
          <cell r="DX26">
            <v>0</v>
          </cell>
          <cell r="DZ26">
            <v>0</v>
          </cell>
          <cell r="EA26">
            <v>0</v>
          </cell>
          <cell r="EB26">
            <v>0</v>
          </cell>
          <cell r="EC26">
            <v>0</v>
          </cell>
          <cell r="ED26">
            <v>0</v>
          </cell>
          <cell r="EE26">
            <v>0</v>
          </cell>
          <cell r="EG26">
            <v>0</v>
          </cell>
          <cell r="EH26">
            <v>0</v>
          </cell>
          <cell r="EI26">
            <v>0</v>
          </cell>
          <cell r="EJ26">
            <v>0</v>
          </cell>
          <cell r="EK26">
            <v>0</v>
          </cell>
          <cell r="EL26">
            <v>0</v>
          </cell>
          <cell r="EN26">
            <v>0</v>
          </cell>
          <cell r="EO26">
            <v>0</v>
          </cell>
          <cell r="EP26">
            <v>0</v>
          </cell>
          <cell r="EQ26">
            <v>0</v>
          </cell>
          <cell r="ER26">
            <v>0</v>
          </cell>
          <cell r="ES26">
            <v>0</v>
          </cell>
          <cell r="EU26">
            <v>0</v>
          </cell>
          <cell r="EV26">
            <v>0</v>
          </cell>
          <cell r="EW26">
            <v>0</v>
          </cell>
          <cell r="EX26">
            <v>0</v>
          </cell>
          <cell r="EY26">
            <v>0</v>
          </cell>
          <cell r="EZ26">
            <v>0</v>
          </cell>
          <cell r="FB26">
            <v>0</v>
          </cell>
          <cell r="FC26">
            <v>0</v>
          </cell>
          <cell r="FD26">
            <v>0</v>
          </cell>
          <cell r="FE26">
            <v>0</v>
          </cell>
          <cell r="FF26">
            <v>0</v>
          </cell>
          <cell r="FG26">
            <v>0</v>
          </cell>
          <cell r="FI26">
            <v>0</v>
          </cell>
          <cell r="FJ26">
            <v>0</v>
          </cell>
          <cell r="FK26">
            <v>0</v>
          </cell>
          <cell r="FL26">
            <v>0</v>
          </cell>
          <cell r="FM26">
            <v>0</v>
          </cell>
          <cell r="FN26">
            <v>0</v>
          </cell>
          <cell r="FO26"/>
          <cell r="FP26">
            <v>0</v>
          </cell>
          <cell r="FQ26">
            <v>0</v>
          </cell>
          <cell r="FR26">
            <v>0</v>
          </cell>
          <cell r="FS26">
            <v>0</v>
          </cell>
          <cell r="FT26">
            <v>0</v>
          </cell>
          <cell r="FU26">
            <v>0</v>
          </cell>
        </row>
        <row r="27">
          <cell r="A27" t="str">
            <v>Reserved</v>
          </cell>
          <cell r="D27">
            <v>0</v>
          </cell>
          <cell r="E27">
            <v>0</v>
          </cell>
          <cell r="F27">
            <v>0</v>
          </cell>
          <cell r="G27">
            <v>0</v>
          </cell>
          <cell r="H27">
            <v>0</v>
          </cell>
          <cell r="I27">
            <v>0</v>
          </cell>
          <cell r="K27">
            <v>0</v>
          </cell>
          <cell r="L27">
            <v>0</v>
          </cell>
          <cell r="M27">
            <v>0</v>
          </cell>
          <cell r="N27">
            <v>0</v>
          </cell>
          <cell r="O27">
            <v>0</v>
          </cell>
          <cell r="P27">
            <v>0</v>
          </cell>
          <cell r="R27">
            <v>0</v>
          </cell>
          <cell r="S27">
            <v>0</v>
          </cell>
          <cell r="T27">
            <v>0</v>
          </cell>
          <cell r="U27">
            <v>0</v>
          </cell>
          <cell r="V27">
            <v>0</v>
          </cell>
          <cell r="W27">
            <v>0</v>
          </cell>
          <cell r="Y27">
            <v>0</v>
          </cell>
          <cell r="Z27">
            <v>0</v>
          </cell>
          <cell r="AA27">
            <v>0</v>
          </cell>
          <cell r="AB27">
            <v>0</v>
          </cell>
          <cell r="AC27">
            <v>0</v>
          </cell>
          <cell r="AD27">
            <v>0</v>
          </cell>
          <cell r="AF27">
            <v>0</v>
          </cell>
          <cell r="AG27">
            <v>0</v>
          </cell>
          <cell r="AH27">
            <v>0</v>
          </cell>
          <cell r="AI27">
            <v>0</v>
          </cell>
          <cell r="AJ27">
            <v>0</v>
          </cell>
          <cell r="AK27">
            <v>0</v>
          </cell>
          <cell r="AM27">
            <v>0</v>
          </cell>
          <cell r="AN27">
            <v>0</v>
          </cell>
          <cell r="AO27">
            <v>0</v>
          </cell>
          <cell r="AP27">
            <v>0</v>
          </cell>
          <cell r="AQ27">
            <v>0</v>
          </cell>
          <cell r="AR27">
            <v>0</v>
          </cell>
          <cell r="AT27">
            <v>0</v>
          </cell>
          <cell r="AU27">
            <v>0</v>
          </cell>
          <cell r="AV27">
            <v>0</v>
          </cell>
          <cell r="AW27">
            <v>0</v>
          </cell>
          <cell r="AX27">
            <v>0</v>
          </cell>
          <cell r="AY27">
            <v>0</v>
          </cell>
          <cell r="BA27">
            <v>0</v>
          </cell>
          <cell r="BB27">
            <v>0</v>
          </cell>
          <cell r="BC27">
            <v>0</v>
          </cell>
          <cell r="BD27">
            <v>0</v>
          </cell>
          <cell r="BE27">
            <v>0</v>
          </cell>
          <cell r="BF27">
            <v>0</v>
          </cell>
          <cell r="BH27">
            <v>0</v>
          </cell>
          <cell r="BI27">
            <v>0</v>
          </cell>
          <cell r="BJ27">
            <v>0</v>
          </cell>
          <cell r="BK27">
            <v>0</v>
          </cell>
          <cell r="BL27">
            <v>0</v>
          </cell>
          <cell r="BM27">
            <v>0</v>
          </cell>
          <cell r="BO27">
            <v>0</v>
          </cell>
          <cell r="BP27">
            <v>0</v>
          </cell>
          <cell r="BQ27">
            <v>0</v>
          </cell>
          <cell r="BR27">
            <v>0</v>
          </cell>
          <cell r="BS27">
            <v>0</v>
          </cell>
          <cell r="BT27">
            <v>0</v>
          </cell>
          <cell r="BV27">
            <v>0</v>
          </cell>
          <cell r="BW27">
            <v>0</v>
          </cell>
          <cell r="BX27">
            <v>0</v>
          </cell>
          <cell r="BY27">
            <v>0</v>
          </cell>
          <cell r="BZ27">
            <v>0</v>
          </cell>
          <cell r="CA27">
            <v>0</v>
          </cell>
          <cell r="CC27">
            <v>0</v>
          </cell>
          <cell r="CD27">
            <v>0</v>
          </cell>
          <cell r="CE27">
            <v>0</v>
          </cell>
          <cell r="CF27">
            <v>0</v>
          </cell>
          <cell r="CG27">
            <v>0</v>
          </cell>
          <cell r="CH27">
            <v>0</v>
          </cell>
          <cell r="CJ27">
            <v>0</v>
          </cell>
          <cell r="CK27">
            <v>0</v>
          </cell>
          <cell r="CL27">
            <v>0</v>
          </cell>
          <cell r="CM27">
            <v>0</v>
          </cell>
          <cell r="CN27">
            <v>0</v>
          </cell>
          <cell r="CQ27">
            <v>0</v>
          </cell>
          <cell r="CR27">
            <v>0</v>
          </cell>
          <cell r="CS27">
            <v>0</v>
          </cell>
          <cell r="CT27">
            <v>0</v>
          </cell>
          <cell r="CU27">
            <v>0</v>
          </cell>
          <cell r="CV27">
            <v>0</v>
          </cell>
          <cell r="CX27">
            <v>0</v>
          </cell>
          <cell r="CY27">
            <v>0</v>
          </cell>
          <cell r="CZ27">
            <v>0</v>
          </cell>
          <cell r="DA27">
            <v>0</v>
          </cell>
          <cell r="DB27">
            <v>0</v>
          </cell>
          <cell r="DC27">
            <v>0</v>
          </cell>
          <cell r="DE27">
            <v>0</v>
          </cell>
          <cell r="DF27">
            <v>0</v>
          </cell>
          <cell r="DG27">
            <v>0</v>
          </cell>
          <cell r="DH27">
            <v>0</v>
          </cell>
          <cell r="DI27">
            <v>0</v>
          </cell>
          <cell r="DJ27">
            <v>0</v>
          </cell>
          <cell r="DL27">
            <v>0</v>
          </cell>
          <cell r="DM27">
            <v>0</v>
          </cell>
          <cell r="DN27">
            <v>0</v>
          </cell>
          <cell r="DO27">
            <v>0</v>
          </cell>
          <cell r="DP27">
            <v>0</v>
          </cell>
          <cell r="DQ27">
            <v>0</v>
          </cell>
          <cell r="DS27">
            <v>0</v>
          </cell>
          <cell r="DT27">
            <v>0</v>
          </cell>
          <cell r="DU27">
            <v>0</v>
          </cell>
          <cell r="DV27">
            <v>0</v>
          </cell>
          <cell r="DW27">
            <v>0</v>
          </cell>
          <cell r="DX27">
            <v>0</v>
          </cell>
          <cell r="DZ27">
            <v>0</v>
          </cell>
          <cell r="EA27">
            <v>0</v>
          </cell>
          <cell r="EB27">
            <v>0</v>
          </cell>
          <cell r="EC27">
            <v>0</v>
          </cell>
          <cell r="ED27">
            <v>0</v>
          </cell>
          <cell r="EE27">
            <v>0</v>
          </cell>
          <cell r="EG27">
            <v>0</v>
          </cell>
          <cell r="EH27">
            <v>0</v>
          </cell>
          <cell r="EI27">
            <v>0</v>
          </cell>
          <cell r="EJ27">
            <v>0</v>
          </cell>
          <cell r="EK27">
            <v>0</v>
          </cell>
          <cell r="EL27">
            <v>0</v>
          </cell>
          <cell r="EN27">
            <v>0</v>
          </cell>
          <cell r="EO27">
            <v>0</v>
          </cell>
          <cell r="EP27">
            <v>0</v>
          </cell>
          <cell r="EQ27">
            <v>0</v>
          </cell>
          <cell r="ER27">
            <v>0</v>
          </cell>
          <cell r="ES27">
            <v>0</v>
          </cell>
          <cell r="EU27">
            <v>0</v>
          </cell>
          <cell r="EV27">
            <v>0</v>
          </cell>
          <cell r="EW27">
            <v>0</v>
          </cell>
          <cell r="EX27">
            <v>0</v>
          </cell>
          <cell r="EY27">
            <v>0</v>
          </cell>
          <cell r="EZ27">
            <v>0</v>
          </cell>
          <cell r="FB27">
            <v>0</v>
          </cell>
          <cell r="FC27">
            <v>0</v>
          </cell>
          <cell r="FD27">
            <v>0</v>
          </cell>
          <cell r="FE27">
            <v>0</v>
          </cell>
          <cell r="FF27">
            <v>0</v>
          </cell>
          <cell r="FG27">
            <v>0</v>
          </cell>
          <cell r="FI27">
            <v>0</v>
          </cell>
          <cell r="FJ27">
            <v>0</v>
          </cell>
          <cell r="FK27">
            <v>0</v>
          </cell>
          <cell r="FL27">
            <v>0</v>
          </cell>
          <cell r="FM27">
            <v>0</v>
          </cell>
          <cell r="FN27">
            <v>0</v>
          </cell>
          <cell r="FO27"/>
          <cell r="FP27">
            <v>0</v>
          </cell>
          <cell r="FQ27">
            <v>0</v>
          </cell>
          <cell r="FR27">
            <v>0</v>
          </cell>
          <cell r="FS27">
            <v>0</v>
          </cell>
          <cell r="FT27">
            <v>0</v>
          </cell>
          <cell r="FU27">
            <v>0</v>
          </cell>
        </row>
        <row r="28">
          <cell r="A28" t="str">
            <v>Reserved</v>
          </cell>
          <cell r="D28">
            <v>0</v>
          </cell>
          <cell r="E28">
            <v>0</v>
          </cell>
          <cell r="F28">
            <v>0</v>
          </cell>
          <cell r="G28">
            <v>0</v>
          </cell>
          <cell r="H28">
            <v>0</v>
          </cell>
          <cell r="I28">
            <v>0</v>
          </cell>
          <cell r="K28">
            <v>0</v>
          </cell>
          <cell r="L28">
            <v>0</v>
          </cell>
          <cell r="M28">
            <v>0</v>
          </cell>
          <cell r="N28">
            <v>0</v>
          </cell>
          <cell r="O28">
            <v>0</v>
          </cell>
          <cell r="P28">
            <v>0</v>
          </cell>
          <cell r="R28">
            <v>0</v>
          </cell>
          <cell r="S28">
            <v>0</v>
          </cell>
          <cell r="T28">
            <v>0</v>
          </cell>
          <cell r="U28">
            <v>0</v>
          </cell>
          <cell r="V28">
            <v>0</v>
          </cell>
          <cell r="W28">
            <v>0</v>
          </cell>
          <cell r="Y28">
            <v>0</v>
          </cell>
          <cell r="Z28">
            <v>0</v>
          </cell>
          <cell r="AA28">
            <v>0</v>
          </cell>
          <cell r="AB28">
            <v>0</v>
          </cell>
          <cell r="AC28">
            <v>0</v>
          </cell>
          <cell r="AD28">
            <v>0</v>
          </cell>
          <cell r="AF28">
            <v>0</v>
          </cell>
          <cell r="AG28">
            <v>0</v>
          </cell>
          <cell r="AH28">
            <v>0</v>
          </cell>
          <cell r="AI28">
            <v>0</v>
          </cell>
          <cell r="AJ28">
            <v>0</v>
          </cell>
          <cell r="AK28">
            <v>0</v>
          </cell>
          <cell r="AM28">
            <v>0</v>
          </cell>
          <cell r="AN28">
            <v>0</v>
          </cell>
          <cell r="AO28">
            <v>0</v>
          </cell>
          <cell r="AP28">
            <v>0</v>
          </cell>
          <cell r="AQ28">
            <v>0</v>
          </cell>
          <cell r="AR28">
            <v>0</v>
          </cell>
          <cell r="AT28">
            <v>0</v>
          </cell>
          <cell r="AU28">
            <v>0</v>
          </cell>
          <cell r="AV28">
            <v>0</v>
          </cell>
          <cell r="AW28">
            <v>0</v>
          </cell>
          <cell r="AX28">
            <v>0</v>
          </cell>
          <cell r="AY28">
            <v>0</v>
          </cell>
          <cell r="BA28">
            <v>0</v>
          </cell>
          <cell r="BB28">
            <v>0</v>
          </cell>
          <cell r="BC28">
            <v>0</v>
          </cell>
          <cell r="BD28">
            <v>0</v>
          </cell>
          <cell r="BE28">
            <v>0</v>
          </cell>
          <cell r="BF28">
            <v>0</v>
          </cell>
          <cell r="BH28">
            <v>0</v>
          </cell>
          <cell r="BI28">
            <v>0</v>
          </cell>
          <cell r="BJ28">
            <v>0</v>
          </cell>
          <cell r="BK28">
            <v>0</v>
          </cell>
          <cell r="BL28">
            <v>0</v>
          </cell>
          <cell r="BM28">
            <v>0</v>
          </cell>
          <cell r="BO28">
            <v>0</v>
          </cell>
          <cell r="BP28">
            <v>0</v>
          </cell>
          <cell r="BQ28">
            <v>0</v>
          </cell>
          <cell r="BR28">
            <v>0</v>
          </cell>
          <cell r="BS28">
            <v>0</v>
          </cell>
          <cell r="BT28">
            <v>0</v>
          </cell>
          <cell r="BV28">
            <v>0</v>
          </cell>
          <cell r="BW28">
            <v>0</v>
          </cell>
          <cell r="BX28">
            <v>0</v>
          </cell>
          <cell r="BY28">
            <v>0</v>
          </cell>
          <cell r="BZ28">
            <v>0</v>
          </cell>
          <cell r="CA28">
            <v>0</v>
          </cell>
          <cell r="CC28">
            <v>0</v>
          </cell>
          <cell r="CD28">
            <v>0</v>
          </cell>
          <cell r="CE28">
            <v>0</v>
          </cell>
          <cell r="CF28">
            <v>0</v>
          </cell>
          <cell r="CG28">
            <v>0</v>
          </cell>
          <cell r="CH28">
            <v>0</v>
          </cell>
          <cell r="CJ28">
            <v>0</v>
          </cell>
          <cell r="CK28">
            <v>0</v>
          </cell>
          <cell r="CL28">
            <v>0</v>
          </cell>
          <cell r="CM28">
            <v>0</v>
          </cell>
          <cell r="CN28">
            <v>0</v>
          </cell>
          <cell r="CQ28">
            <v>0</v>
          </cell>
          <cell r="CR28">
            <v>0</v>
          </cell>
          <cell r="CS28">
            <v>0</v>
          </cell>
          <cell r="CT28">
            <v>0</v>
          </cell>
          <cell r="CU28">
            <v>0</v>
          </cell>
          <cell r="CV28">
            <v>0</v>
          </cell>
          <cell r="CX28">
            <v>0</v>
          </cell>
          <cell r="CY28">
            <v>0</v>
          </cell>
          <cell r="CZ28">
            <v>0</v>
          </cell>
          <cell r="DA28">
            <v>0</v>
          </cell>
          <cell r="DB28">
            <v>0</v>
          </cell>
          <cell r="DC28">
            <v>0</v>
          </cell>
          <cell r="DE28">
            <v>0</v>
          </cell>
          <cell r="DF28">
            <v>0</v>
          </cell>
          <cell r="DG28">
            <v>0</v>
          </cell>
          <cell r="DH28">
            <v>0</v>
          </cell>
          <cell r="DI28">
            <v>0</v>
          </cell>
          <cell r="DJ28">
            <v>0</v>
          </cell>
          <cell r="DL28">
            <v>0</v>
          </cell>
          <cell r="DM28">
            <v>0</v>
          </cell>
          <cell r="DN28">
            <v>0</v>
          </cell>
          <cell r="DO28">
            <v>0</v>
          </cell>
          <cell r="DP28">
            <v>0</v>
          </cell>
          <cell r="DQ28">
            <v>0</v>
          </cell>
          <cell r="DS28">
            <v>0</v>
          </cell>
          <cell r="DT28">
            <v>0</v>
          </cell>
          <cell r="DU28">
            <v>0</v>
          </cell>
          <cell r="DV28">
            <v>0</v>
          </cell>
          <cell r="DW28">
            <v>0</v>
          </cell>
          <cell r="DX28">
            <v>0</v>
          </cell>
          <cell r="DZ28">
            <v>0</v>
          </cell>
          <cell r="EA28">
            <v>0</v>
          </cell>
          <cell r="EB28">
            <v>0</v>
          </cell>
          <cell r="EC28">
            <v>0</v>
          </cell>
          <cell r="ED28">
            <v>0</v>
          </cell>
          <cell r="EE28">
            <v>0</v>
          </cell>
          <cell r="EG28">
            <v>0</v>
          </cell>
          <cell r="EH28">
            <v>0</v>
          </cell>
          <cell r="EI28">
            <v>0</v>
          </cell>
          <cell r="EJ28">
            <v>0</v>
          </cell>
          <cell r="EK28">
            <v>0</v>
          </cell>
          <cell r="EL28">
            <v>0</v>
          </cell>
          <cell r="EN28">
            <v>0</v>
          </cell>
          <cell r="EO28">
            <v>0</v>
          </cell>
          <cell r="EP28">
            <v>0</v>
          </cell>
          <cell r="EQ28">
            <v>0</v>
          </cell>
          <cell r="ER28">
            <v>0</v>
          </cell>
          <cell r="ES28">
            <v>0</v>
          </cell>
          <cell r="EU28">
            <v>0</v>
          </cell>
          <cell r="EV28">
            <v>0</v>
          </cell>
          <cell r="EW28">
            <v>0</v>
          </cell>
          <cell r="EX28">
            <v>0</v>
          </cell>
          <cell r="EY28">
            <v>0</v>
          </cell>
          <cell r="EZ28">
            <v>0</v>
          </cell>
          <cell r="FB28">
            <v>0</v>
          </cell>
          <cell r="FC28">
            <v>0</v>
          </cell>
          <cell r="FD28">
            <v>0</v>
          </cell>
          <cell r="FE28">
            <v>0</v>
          </cell>
          <cell r="FF28">
            <v>0</v>
          </cell>
          <cell r="FG28">
            <v>0</v>
          </cell>
          <cell r="FI28">
            <v>0</v>
          </cell>
          <cell r="FJ28">
            <v>0</v>
          </cell>
          <cell r="FK28">
            <v>0</v>
          </cell>
          <cell r="FL28">
            <v>0</v>
          </cell>
          <cell r="FM28">
            <v>0</v>
          </cell>
          <cell r="FN28">
            <v>0</v>
          </cell>
          <cell r="FO28"/>
          <cell r="FP28">
            <v>0</v>
          </cell>
          <cell r="FQ28">
            <v>0</v>
          </cell>
          <cell r="FR28">
            <v>0</v>
          </cell>
          <cell r="FS28">
            <v>0</v>
          </cell>
          <cell r="FT28">
            <v>0</v>
          </cell>
          <cell r="FU28">
            <v>0</v>
          </cell>
        </row>
        <row r="34">
          <cell r="A34" t="str">
            <v>CAP Discount</v>
          </cell>
          <cell r="B34" t="str">
            <v>Fixed</v>
          </cell>
          <cell r="D34">
            <v>16.440000000000001</v>
          </cell>
          <cell r="E34">
            <v>16.440000000000001</v>
          </cell>
          <cell r="F34">
            <v>16.440000000000001</v>
          </cell>
          <cell r="G34">
            <v>16.440000000000001</v>
          </cell>
          <cell r="H34">
            <v>16.440000000000001</v>
          </cell>
          <cell r="I34">
            <v>16.440000000000001</v>
          </cell>
          <cell r="K34">
            <v>16.440000000000001</v>
          </cell>
          <cell r="L34">
            <v>16.440000000000001</v>
          </cell>
          <cell r="M34">
            <v>16.440000000000001</v>
          </cell>
          <cell r="N34">
            <v>16.440000000000001</v>
          </cell>
          <cell r="O34">
            <v>16.440000000000001</v>
          </cell>
          <cell r="P34">
            <v>16.440000000000001</v>
          </cell>
          <cell r="R34">
            <v>16.440000000000001</v>
          </cell>
          <cell r="S34">
            <v>16.440000000000001</v>
          </cell>
          <cell r="T34">
            <v>16.440000000000001</v>
          </cell>
          <cell r="U34">
            <v>16.440000000000001</v>
          </cell>
          <cell r="V34">
            <v>16.440000000000001</v>
          </cell>
          <cell r="W34">
            <v>16.440000000000001</v>
          </cell>
          <cell r="Y34">
            <v>16.440000000000001</v>
          </cell>
          <cell r="Z34">
            <v>16.440000000000001</v>
          </cell>
          <cell r="AA34">
            <v>16.440000000000001</v>
          </cell>
          <cell r="AB34">
            <v>16.440000000000001</v>
          </cell>
          <cell r="AC34">
            <v>16.440000000000001</v>
          </cell>
          <cell r="AD34">
            <v>16.440000000000001</v>
          </cell>
          <cell r="AF34">
            <v>16.440000000000001</v>
          </cell>
          <cell r="AG34">
            <v>16.440000000000001</v>
          </cell>
          <cell r="AH34">
            <v>16.440000000000001</v>
          </cell>
          <cell r="AI34">
            <v>16.440000000000001</v>
          </cell>
          <cell r="AJ34">
            <v>16.440000000000001</v>
          </cell>
          <cell r="AK34">
            <v>16.440000000000001</v>
          </cell>
          <cell r="AM34">
            <v>16.440000000000001</v>
          </cell>
          <cell r="AN34">
            <v>16.440000000000001</v>
          </cell>
          <cell r="AO34">
            <v>16.440000000000001</v>
          </cell>
          <cell r="AP34">
            <v>16.440000000000001</v>
          </cell>
          <cell r="AQ34">
            <v>16.440000000000001</v>
          </cell>
          <cell r="AR34">
            <v>16.440000000000001</v>
          </cell>
          <cell r="AT34">
            <v>16.440000000000001</v>
          </cell>
          <cell r="AU34">
            <v>16.440000000000001</v>
          </cell>
          <cell r="AV34">
            <v>16.440000000000001</v>
          </cell>
          <cell r="AW34">
            <v>16.440000000000001</v>
          </cell>
          <cell r="AX34">
            <v>16.440000000000001</v>
          </cell>
          <cell r="AY34">
            <v>16.440000000000001</v>
          </cell>
          <cell r="BA34">
            <v>16.440000000000001</v>
          </cell>
          <cell r="BB34">
            <v>16.440000000000001</v>
          </cell>
          <cell r="BC34">
            <v>16.440000000000001</v>
          </cell>
          <cell r="BD34">
            <v>16.440000000000001</v>
          </cell>
          <cell r="BE34">
            <v>16.440000000000001</v>
          </cell>
          <cell r="BF34">
            <v>16.440000000000001</v>
          </cell>
          <cell r="BH34">
            <v>16.440000000000001</v>
          </cell>
          <cell r="BI34">
            <v>16.440000000000001</v>
          </cell>
          <cell r="BJ34">
            <v>16.440000000000001</v>
          </cell>
          <cell r="BK34">
            <v>16.440000000000001</v>
          </cell>
          <cell r="BL34">
            <v>16.440000000000001</v>
          </cell>
          <cell r="BM34">
            <v>16.440000000000001</v>
          </cell>
          <cell r="BO34">
            <v>16.440000000000001</v>
          </cell>
          <cell r="BP34">
            <v>16.440000000000001</v>
          </cell>
          <cell r="BQ34">
            <v>16.440000000000001</v>
          </cell>
          <cell r="BR34">
            <v>16.440000000000001</v>
          </cell>
          <cell r="BS34">
            <v>16.440000000000001</v>
          </cell>
          <cell r="BT34">
            <v>16.440000000000001</v>
          </cell>
          <cell r="BV34">
            <v>16.440000000000001</v>
          </cell>
          <cell r="BW34">
            <v>16.440000000000001</v>
          </cell>
          <cell r="BX34">
            <v>16.440000000000001</v>
          </cell>
          <cell r="BY34">
            <v>16.440000000000001</v>
          </cell>
          <cell r="BZ34">
            <v>16.440000000000001</v>
          </cell>
          <cell r="CA34">
            <v>16.440000000000001</v>
          </cell>
          <cell r="CC34">
            <v>16.440000000000001</v>
          </cell>
          <cell r="CD34">
            <v>16.440000000000001</v>
          </cell>
          <cell r="CE34">
            <v>16.440000000000001</v>
          </cell>
          <cell r="CF34">
            <v>16.440000000000001</v>
          </cell>
          <cell r="CG34">
            <v>16.440000000000001</v>
          </cell>
          <cell r="CH34">
            <v>16.440000000000001</v>
          </cell>
          <cell r="CJ34">
            <v>17.725000000000001</v>
          </cell>
          <cell r="CK34">
            <v>17.725000000000001</v>
          </cell>
          <cell r="CL34">
            <v>17.725000000000001</v>
          </cell>
          <cell r="CM34">
            <v>17.725000000000001</v>
          </cell>
          <cell r="CN34">
            <v>17.725000000000001</v>
          </cell>
          <cell r="CQ34">
            <v>17.725000000000001</v>
          </cell>
          <cell r="CR34">
            <v>17.725000000000001</v>
          </cell>
          <cell r="CS34">
            <v>17.725000000000001</v>
          </cell>
          <cell r="CT34">
            <v>17.725000000000001</v>
          </cell>
          <cell r="CU34">
            <v>17.725000000000001</v>
          </cell>
          <cell r="CV34">
            <v>17.725000000000001</v>
          </cell>
          <cell r="CX34">
            <v>17.725000000000001</v>
          </cell>
          <cell r="CY34">
            <v>17.725000000000001</v>
          </cell>
          <cell r="CZ34">
            <v>17.725000000000001</v>
          </cell>
          <cell r="DA34">
            <v>17.725000000000001</v>
          </cell>
          <cell r="DB34">
            <v>17.725000000000001</v>
          </cell>
          <cell r="DC34">
            <v>17.725000000000001</v>
          </cell>
          <cell r="DE34">
            <v>17.725000000000001</v>
          </cell>
          <cell r="DF34">
            <v>17.725000000000001</v>
          </cell>
          <cell r="DG34">
            <v>17.725000000000001</v>
          </cell>
          <cell r="DH34">
            <v>17.725000000000001</v>
          </cell>
          <cell r="DI34">
            <v>17.725000000000001</v>
          </cell>
          <cell r="DJ34">
            <v>17.725000000000001</v>
          </cell>
          <cell r="DL34">
            <v>17.725000000000001</v>
          </cell>
          <cell r="DM34">
            <v>17.725000000000001</v>
          </cell>
          <cell r="DN34">
            <v>17.725000000000001</v>
          </cell>
          <cell r="DO34">
            <v>17.725000000000001</v>
          </cell>
          <cell r="DP34">
            <v>17.725000000000001</v>
          </cell>
          <cell r="DQ34">
            <v>17.725000000000001</v>
          </cell>
          <cell r="DS34">
            <v>17.725000000000001</v>
          </cell>
          <cell r="DT34">
            <v>17.725000000000001</v>
          </cell>
          <cell r="DU34">
            <v>17.725000000000001</v>
          </cell>
          <cell r="DV34">
            <v>17.725000000000001</v>
          </cell>
          <cell r="DW34">
            <v>17.725000000000001</v>
          </cell>
          <cell r="DX34">
            <v>17.725000000000001</v>
          </cell>
          <cell r="DZ34">
            <v>17.725000000000001</v>
          </cell>
          <cell r="EA34">
            <v>17.725000000000001</v>
          </cell>
          <cell r="EB34">
            <v>17.725000000000001</v>
          </cell>
          <cell r="EC34">
            <v>17.725000000000001</v>
          </cell>
          <cell r="ED34">
            <v>17.725000000000001</v>
          </cell>
          <cell r="EE34">
            <v>17.725000000000001</v>
          </cell>
          <cell r="EG34">
            <v>17.725000000000001</v>
          </cell>
          <cell r="EH34">
            <v>17.725000000000001</v>
          </cell>
          <cell r="EI34">
            <v>17.725000000000001</v>
          </cell>
          <cell r="EJ34">
            <v>17.725000000000001</v>
          </cell>
          <cell r="EK34">
            <v>17.725000000000001</v>
          </cell>
          <cell r="EL34">
            <v>17.725000000000001</v>
          </cell>
          <cell r="EN34">
            <v>17.725000000000001</v>
          </cell>
          <cell r="EO34">
            <v>17.725000000000001</v>
          </cell>
          <cell r="EP34">
            <v>17.725000000000001</v>
          </cell>
          <cell r="EQ34">
            <v>17.725000000000001</v>
          </cell>
          <cell r="ER34">
            <v>17.725000000000001</v>
          </cell>
          <cell r="ES34">
            <v>17.725000000000001</v>
          </cell>
          <cell r="EU34">
            <v>17.725000000000001</v>
          </cell>
          <cell r="EV34">
            <v>17.725000000000001</v>
          </cell>
          <cell r="EW34">
            <v>17.725000000000001</v>
          </cell>
          <cell r="EX34">
            <v>17.725000000000001</v>
          </cell>
          <cell r="EY34">
            <v>17.725000000000001</v>
          </cell>
          <cell r="EZ34">
            <v>17.725000000000001</v>
          </cell>
          <cell r="FB34">
            <v>17.725000000000001</v>
          </cell>
          <cell r="FC34">
            <v>17.725000000000001</v>
          </cell>
          <cell r="FD34">
            <v>17.725000000000001</v>
          </cell>
          <cell r="FE34">
            <v>17.725000000000001</v>
          </cell>
          <cell r="FF34">
            <v>17.725000000000001</v>
          </cell>
          <cell r="FG34">
            <v>17.725000000000001</v>
          </cell>
          <cell r="FI34">
            <v>17.725000000000001</v>
          </cell>
          <cell r="FJ34">
            <v>17.725000000000001</v>
          </cell>
          <cell r="FK34">
            <v>17.725000000000001</v>
          </cell>
          <cell r="FL34">
            <v>17.725000000000001</v>
          </cell>
          <cell r="FM34">
            <v>17.725000000000001</v>
          </cell>
          <cell r="FN34">
            <v>17.725000000000001</v>
          </cell>
          <cell r="FO34"/>
          <cell r="FP34">
            <v>19.225000000000001</v>
          </cell>
          <cell r="FQ34">
            <v>19.225000000000001</v>
          </cell>
          <cell r="FR34">
            <v>19.225000000000001</v>
          </cell>
          <cell r="FS34">
            <v>19.225000000000001</v>
          </cell>
          <cell r="FT34">
            <v>19.225000000000001</v>
          </cell>
          <cell r="FU34">
            <v>19.225000000000001</v>
          </cell>
        </row>
        <row r="35">
          <cell r="A35" t="str">
            <v>RSF Surcharge</v>
          </cell>
          <cell r="B35" t="str">
            <v>Percentage</v>
          </cell>
          <cell r="D35">
            <v>0</v>
          </cell>
          <cell r="E35">
            <v>0</v>
          </cell>
          <cell r="F35">
            <v>0</v>
          </cell>
          <cell r="G35">
            <v>0</v>
          </cell>
          <cell r="H35">
            <v>0</v>
          </cell>
          <cell r="I35">
            <v>0</v>
          </cell>
          <cell r="K35">
            <v>0</v>
          </cell>
          <cell r="L35">
            <v>0</v>
          </cell>
          <cell r="M35">
            <v>0</v>
          </cell>
          <cell r="N35">
            <v>0</v>
          </cell>
          <cell r="O35">
            <v>0</v>
          </cell>
          <cell r="P35">
            <v>0</v>
          </cell>
          <cell r="R35">
            <v>0</v>
          </cell>
          <cell r="S35">
            <v>0</v>
          </cell>
          <cell r="T35">
            <v>0</v>
          </cell>
          <cell r="U35">
            <v>0</v>
          </cell>
          <cell r="V35">
            <v>0</v>
          </cell>
          <cell r="W35">
            <v>0</v>
          </cell>
          <cell r="Y35">
            <v>0</v>
          </cell>
          <cell r="Z35">
            <v>0</v>
          </cell>
          <cell r="AA35">
            <v>0</v>
          </cell>
          <cell r="AB35">
            <v>0</v>
          </cell>
          <cell r="AC35">
            <v>0</v>
          </cell>
          <cell r="AD35">
            <v>0</v>
          </cell>
          <cell r="AF35">
            <v>0</v>
          </cell>
          <cell r="AG35">
            <v>0</v>
          </cell>
          <cell r="AH35">
            <v>0</v>
          </cell>
          <cell r="AI35">
            <v>0</v>
          </cell>
          <cell r="AJ35">
            <v>0</v>
          </cell>
          <cell r="AK35">
            <v>0</v>
          </cell>
          <cell r="AM35">
            <v>0</v>
          </cell>
          <cell r="AN35">
            <v>0</v>
          </cell>
          <cell r="AO35">
            <v>0</v>
          </cell>
          <cell r="AP35">
            <v>0</v>
          </cell>
          <cell r="AQ35">
            <v>0</v>
          </cell>
          <cell r="AR35">
            <v>0</v>
          </cell>
          <cell r="AT35">
            <v>0</v>
          </cell>
          <cell r="AU35">
            <v>0</v>
          </cell>
          <cell r="AV35">
            <v>0</v>
          </cell>
          <cell r="AW35">
            <v>0</v>
          </cell>
          <cell r="AX35">
            <v>0</v>
          </cell>
          <cell r="AY35">
            <v>0</v>
          </cell>
          <cell r="BA35">
            <v>0</v>
          </cell>
          <cell r="BB35">
            <v>0</v>
          </cell>
          <cell r="BC35">
            <v>0</v>
          </cell>
          <cell r="BD35">
            <v>0</v>
          </cell>
          <cell r="BE35">
            <v>0</v>
          </cell>
          <cell r="BF35">
            <v>0</v>
          </cell>
          <cell r="BH35">
            <v>0</v>
          </cell>
          <cell r="BI35">
            <v>0</v>
          </cell>
          <cell r="BJ35">
            <v>0</v>
          </cell>
          <cell r="BK35">
            <v>0</v>
          </cell>
          <cell r="BL35">
            <v>0</v>
          </cell>
          <cell r="BM35">
            <v>0</v>
          </cell>
          <cell r="BO35">
            <v>0</v>
          </cell>
          <cell r="BP35">
            <v>0</v>
          </cell>
          <cell r="BQ35">
            <v>0</v>
          </cell>
          <cell r="BR35">
            <v>0</v>
          </cell>
          <cell r="BS35">
            <v>0</v>
          </cell>
          <cell r="BT35">
            <v>0</v>
          </cell>
          <cell r="BV35">
            <v>0</v>
          </cell>
          <cell r="BW35">
            <v>0</v>
          </cell>
          <cell r="BX35">
            <v>0</v>
          </cell>
          <cell r="BY35">
            <v>0</v>
          </cell>
          <cell r="BZ35">
            <v>0</v>
          </cell>
          <cell r="CA35">
            <v>0</v>
          </cell>
          <cell r="CC35">
            <v>0</v>
          </cell>
          <cell r="CD35">
            <v>0</v>
          </cell>
          <cell r="CE35">
            <v>0</v>
          </cell>
          <cell r="CF35">
            <v>0</v>
          </cell>
          <cell r="CG35">
            <v>0</v>
          </cell>
          <cell r="CH35">
            <v>0</v>
          </cell>
          <cell r="CJ35">
            <v>0</v>
          </cell>
          <cell r="CK35">
            <v>0</v>
          </cell>
          <cell r="CL35">
            <v>0</v>
          </cell>
          <cell r="CM35">
            <v>0</v>
          </cell>
          <cell r="CN35">
            <v>0</v>
          </cell>
          <cell r="CQ35">
            <v>0</v>
          </cell>
          <cell r="CR35">
            <v>0</v>
          </cell>
          <cell r="CS35">
            <v>0</v>
          </cell>
          <cell r="CT35">
            <v>0</v>
          </cell>
          <cell r="CU35">
            <v>0</v>
          </cell>
          <cell r="CV35">
            <v>0</v>
          </cell>
          <cell r="CX35">
            <v>0</v>
          </cell>
          <cell r="CY35">
            <v>0</v>
          </cell>
          <cell r="CZ35">
            <v>0</v>
          </cell>
          <cell r="DA35">
            <v>0</v>
          </cell>
          <cell r="DB35">
            <v>0</v>
          </cell>
          <cell r="DC35">
            <v>0</v>
          </cell>
          <cell r="DE35">
            <v>0</v>
          </cell>
          <cell r="DF35">
            <v>0</v>
          </cell>
          <cell r="DG35">
            <v>0</v>
          </cell>
          <cell r="DH35">
            <v>0</v>
          </cell>
          <cell r="DI35">
            <v>0</v>
          </cell>
          <cell r="DJ35">
            <v>0</v>
          </cell>
          <cell r="DL35">
            <v>0</v>
          </cell>
          <cell r="DM35">
            <v>0</v>
          </cell>
          <cell r="DN35">
            <v>0</v>
          </cell>
          <cell r="DO35">
            <v>0</v>
          </cell>
          <cell r="DP35">
            <v>0</v>
          </cell>
          <cell r="DQ35">
            <v>0</v>
          </cell>
          <cell r="DS35">
            <v>0</v>
          </cell>
          <cell r="DT35">
            <v>0</v>
          </cell>
          <cell r="DU35">
            <v>0</v>
          </cell>
          <cell r="DV35">
            <v>0</v>
          </cell>
          <cell r="DW35">
            <v>0</v>
          </cell>
          <cell r="DX35">
            <v>0</v>
          </cell>
          <cell r="DZ35">
            <v>0</v>
          </cell>
          <cell r="EA35">
            <v>0</v>
          </cell>
          <cell r="EB35">
            <v>0</v>
          </cell>
          <cell r="EC35">
            <v>0</v>
          </cell>
          <cell r="ED35">
            <v>0</v>
          </cell>
          <cell r="EE35">
            <v>0</v>
          </cell>
          <cell r="EG35">
            <v>0</v>
          </cell>
          <cell r="EH35">
            <v>0</v>
          </cell>
          <cell r="EI35">
            <v>0</v>
          </cell>
          <cell r="EJ35">
            <v>0</v>
          </cell>
          <cell r="EK35">
            <v>0</v>
          </cell>
          <cell r="EL35">
            <v>0</v>
          </cell>
          <cell r="EN35">
            <v>0</v>
          </cell>
          <cell r="EO35">
            <v>0</v>
          </cell>
          <cell r="EP35">
            <v>0</v>
          </cell>
          <cell r="EQ35">
            <v>0</v>
          </cell>
          <cell r="ER35">
            <v>0</v>
          </cell>
          <cell r="ES35">
            <v>0</v>
          </cell>
          <cell r="EU35">
            <v>0</v>
          </cell>
          <cell r="EV35">
            <v>0</v>
          </cell>
          <cell r="EW35">
            <v>0</v>
          </cell>
          <cell r="EX35">
            <v>0</v>
          </cell>
          <cell r="EY35">
            <v>0</v>
          </cell>
          <cell r="EZ35">
            <v>0</v>
          </cell>
          <cell r="FB35">
            <v>0</v>
          </cell>
          <cell r="FC35">
            <v>0</v>
          </cell>
          <cell r="FD35">
            <v>0</v>
          </cell>
          <cell r="FE35">
            <v>0</v>
          </cell>
          <cell r="FF35">
            <v>0</v>
          </cell>
          <cell r="FG35">
            <v>0</v>
          </cell>
          <cell r="FI35">
            <v>0</v>
          </cell>
          <cell r="FJ35">
            <v>0</v>
          </cell>
          <cell r="FK35">
            <v>0</v>
          </cell>
          <cell r="FL35">
            <v>0</v>
          </cell>
          <cell r="FM35">
            <v>0</v>
          </cell>
          <cell r="FN35">
            <v>0</v>
          </cell>
          <cell r="FO35"/>
          <cell r="FP35">
            <v>0</v>
          </cell>
          <cell r="FQ35">
            <v>0</v>
          </cell>
          <cell r="FR35">
            <v>0</v>
          </cell>
          <cell r="FS35">
            <v>0</v>
          </cell>
          <cell r="FT35">
            <v>0</v>
          </cell>
          <cell r="FU35">
            <v>0</v>
          </cell>
        </row>
        <row r="36">
          <cell r="A36" t="str">
            <v>WRAM/MCBA</v>
          </cell>
          <cell r="B36" t="str">
            <v>Volumetric</v>
          </cell>
          <cell r="D36">
            <v>0</v>
          </cell>
          <cell r="E36">
            <v>0</v>
          </cell>
          <cell r="F36">
            <v>0</v>
          </cell>
          <cell r="G36">
            <v>0</v>
          </cell>
          <cell r="H36">
            <v>0</v>
          </cell>
          <cell r="I36">
            <v>0</v>
          </cell>
          <cell r="K36">
            <v>0</v>
          </cell>
          <cell r="L36">
            <v>0</v>
          </cell>
          <cell r="M36">
            <v>0</v>
          </cell>
          <cell r="N36">
            <v>0</v>
          </cell>
          <cell r="O36">
            <v>0</v>
          </cell>
          <cell r="P36">
            <v>0</v>
          </cell>
          <cell r="R36">
            <v>0</v>
          </cell>
          <cell r="S36">
            <v>0</v>
          </cell>
          <cell r="T36">
            <v>0</v>
          </cell>
          <cell r="U36">
            <v>0</v>
          </cell>
          <cell r="V36">
            <v>0</v>
          </cell>
          <cell r="W36">
            <v>0</v>
          </cell>
          <cell r="Y36">
            <v>0</v>
          </cell>
          <cell r="Z36">
            <v>0</v>
          </cell>
          <cell r="AA36">
            <v>0</v>
          </cell>
          <cell r="AB36">
            <v>0</v>
          </cell>
          <cell r="AC36">
            <v>0</v>
          </cell>
          <cell r="AD36">
            <v>0</v>
          </cell>
          <cell r="AF36">
            <v>0</v>
          </cell>
          <cell r="AG36">
            <v>0</v>
          </cell>
          <cell r="AH36">
            <v>0</v>
          </cell>
          <cell r="AI36">
            <v>0</v>
          </cell>
          <cell r="AJ36">
            <v>0</v>
          </cell>
          <cell r="AK36">
            <v>0</v>
          </cell>
          <cell r="AM36">
            <v>0</v>
          </cell>
          <cell r="AN36">
            <v>0</v>
          </cell>
          <cell r="AO36">
            <v>0</v>
          </cell>
          <cell r="AP36">
            <v>0</v>
          </cell>
          <cell r="AQ36">
            <v>0</v>
          </cell>
          <cell r="AR36">
            <v>0</v>
          </cell>
          <cell r="AT36">
            <v>0</v>
          </cell>
          <cell r="AU36">
            <v>0</v>
          </cell>
          <cell r="AV36">
            <v>0</v>
          </cell>
          <cell r="AW36">
            <v>0</v>
          </cell>
          <cell r="AX36">
            <v>0</v>
          </cell>
          <cell r="AY36">
            <v>0</v>
          </cell>
          <cell r="BA36">
            <v>0</v>
          </cell>
          <cell r="BB36">
            <v>0</v>
          </cell>
          <cell r="BC36">
            <v>0</v>
          </cell>
          <cell r="BD36">
            <v>0</v>
          </cell>
          <cell r="BE36">
            <v>0</v>
          </cell>
          <cell r="BF36">
            <v>0</v>
          </cell>
          <cell r="BH36">
            <v>0</v>
          </cell>
          <cell r="BI36">
            <v>0</v>
          </cell>
          <cell r="BJ36">
            <v>0</v>
          </cell>
          <cell r="BK36">
            <v>0</v>
          </cell>
          <cell r="BL36">
            <v>0</v>
          </cell>
          <cell r="BM36">
            <v>0</v>
          </cell>
          <cell r="BO36">
            <v>0</v>
          </cell>
          <cell r="BP36">
            <v>0</v>
          </cell>
          <cell r="BQ36">
            <v>0</v>
          </cell>
          <cell r="BR36">
            <v>0</v>
          </cell>
          <cell r="BS36">
            <v>0</v>
          </cell>
          <cell r="BT36">
            <v>0</v>
          </cell>
          <cell r="BV36">
            <v>0</v>
          </cell>
          <cell r="BW36">
            <v>0</v>
          </cell>
          <cell r="BX36">
            <v>0</v>
          </cell>
          <cell r="BY36">
            <v>0</v>
          </cell>
          <cell r="BZ36">
            <v>0</v>
          </cell>
          <cell r="CA36">
            <v>0</v>
          </cell>
          <cell r="CC36">
            <v>0</v>
          </cell>
          <cell r="CD36">
            <v>0</v>
          </cell>
          <cell r="CE36">
            <v>0</v>
          </cell>
          <cell r="CF36">
            <v>0</v>
          </cell>
          <cell r="CG36">
            <v>0</v>
          </cell>
          <cell r="CH36">
            <v>0</v>
          </cell>
          <cell r="CJ36">
            <v>0</v>
          </cell>
          <cell r="CK36">
            <v>0</v>
          </cell>
          <cell r="CL36">
            <v>0</v>
          </cell>
          <cell r="CM36">
            <v>0</v>
          </cell>
          <cell r="CN36">
            <v>0</v>
          </cell>
          <cell r="CQ36">
            <v>0</v>
          </cell>
          <cell r="CR36">
            <v>0</v>
          </cell>
          <cell r="CS36">
            <v>0</v>
          </cell>
          <cell r="CT36">
            <v>0</v>
          </cell>
          <cell r="CU36">
            <v>0</v>
          </cell>
          <cell r="CV36">
            <v>0</v>
          </cell>
          <cell r="CX36">
            <v>0</v>
          </cell>
          <cell r="CY36">
            <v>0</v>
          </cell>
          <cell r="CZ36">
            <v>0</v>
          </cell>
          <cell r="DA36">
            <v>0</v>
          </cell>
          <cell r="DB36">
            <v>0</v>
          </cell>
          <cell r="DC36">
            <v>0</v>
          </cell>
          <cell r="DE36">
            <v>0</v>
          </cell>
          <cell r="DF36">
            <v>0</v>
          </cell>
          <cell r="DG36">
            <v>0</v>
          </cell>
          <cell r="DH36">
            <v>0</v>
          </cell>
          <cell r="DI36">
            <v>0</v>
          </cell>
          <cell r="DJ36">
            <v>0</v>
          </cell>
          <cell r="DL36">
            <v>0</v>
          </cell>
          <cell r="DM36">
            <v>0</v>
          </cell>
          <cell r="DN36">
            <v>0</v>
          </cell>
          <cell r="DO36">
            <v>0</v>
          </cell>
          <cell r="DP36">
            <v>0</v>
          </cell>
          <cell r="DQ36">
            <v>0</v>
          </cell>
          <cell r="DS36">
            <v>0</v>
          </cell>
          <cell r="DT36">
            <v>0</v>
          </cell>
          <cell r="DU36">
            <v>0</v>
          </cell>
          <cell r="DV36">
            <v>0</v>
          </cell>
          <cell r="DW36">
            <v>0</v>
          </cell>
          <cell r="DX36">
            <v>0</v>
          </cell>
          <cell r="DZ36">
            <v>0</v>
          </cell>
          <cell r="EA36">
            <v>0</v>
          </cell>
          <cell r="EB36">
            <v>0</v>
          </cell>
          <cell r="EC36">
            <v>0</v>
          </cell>
          <cell r="ED36">
            <v>0</v>
          </cell>
          <cell r="EE36">
            <v>0</v>
          </cell>
          <cell r="EG36">
            <v>0</v>
          </cell>
          <cell r="EH36">
            <v>0</v>
          </cell>
          <cell r="EI36">
            <v>0</v>
          </cell>
          <cell r="EJ36">
            <v>0</v>
          </cell>
          <cell r="EK36">
            <v>0</v>
          </cell>
          <cell r="EL36">
            <v>0</v>
          </cell>
          <cell r="EN36">
            <v>0</v>
          </cell>
          <cell r="EO36">
            <v>0</v>
          </cell>
          <cell r="EP36">
            <v>0</v>
          </cell>
          <cell r="EQ36">
            <v>0</v>
          </cell>
          <cell r="ER36">
            <v>0</v>
          </cell>
          <cell r="ES36">
            <v>0</v>
          </cell>
          <cell r="EU36">
            <v>0</v>
          </cell>
          <cell r="EV36">
            <v>0</v>
          </cell>
          <cell r="EW36">
            <v>0</v>
          </cell>
          <cell r="EX36">
            <v>0</v>
          </cell>
          <cell r="EY36">
            <v>0</v>
          </cell>
          <cell r="EZ36">
            <v>0</v>
          </cell>
          <cell r="FB36">
            <v>0</v>
          </cell>
          <cell r="FC36">
            <v>0</v>
          </cell>
          <cell r="FD36">
            <v>0</v>
          </cell>
          <cell r="FE36">
            <v>0</v>
          </cell>
          <cell r="FF36">
            <v>0</v>
          </cell>
          <cell r="FG36">
            <v>0</v>
          </cell>
          <cell r="FI36">
            <v>0</v>
          </cell>
          <cell r="FJ36">
            <v>0</v>
          </cell>
          <cell r="FK36">
            <v>0</v>
          </cell>
          <cell r="FL36">
            <v>0</v>
          </cell>
          <cell r="FM36">
            <v>0</v>
          </cell>
          <cell r="FN36">
            <v>0</v>
          </cell>
          <cell r="FO36"/>
          <cell r="FP36">
            <v>0</v>
          </cell>
          <cell r="FQ36">
            <v>0</v>
          </cell>
          <cell r="FR36">
            <v>0</v>
          </cell>
          <cell r="FS36">
            <v>0</v>
          </cell>
          <cell r="FT36">
            <v>0</v>
          </cell>
          <cell r="FU36">
            <v>0</v>
          </cell>
        </row>
        <row r="37">
          <cell r="A37" t="str">
            <v>PCBA</v>
          </cell>
          <cell r="B37" t="str">
            <v>Volumetric</v>
          </cell>
          <cell r="D37">
            <v>0</v>
          </cell>
          <cell r="E37">
            <v>0</v>
          </cell>
          <cell r="F37">
            <v>0</v>
          </cell>
          <cell r="G37">
            <v>0</v>
          </cell>
          <cell r="H37">
            <v>0</v>
          </cell>
          <cell r="I37">
            <v>0</v>
          </cell>
          <cell r="K37">
            <v>0</v>
          </cell>
          <cell r="L37">
            <v>0</v>
          </cell>
          <cell r="M37">
            <v>0</v>
          </cell>
          <cell r="N37">
            <v>0</v>
          </cell>
          <cell r="O37">
            <v>0</v>
          </cell>
          <cell r="P37">
            <v>0</v>
          </cell>
          <cell r="R37">
            <v>0</v>
          </cell>
          <cell r="S37">
            <v>0</v>
          </cell>
          <cell r="T37">
            <v>0</v>
          </cell>
          <cell r="U37">
            <v>0</v>
          </cell>
          <cell r="V37">
            <v>0</v>
          </cell>
          <cell r="W37">
            <v>0</v>
          </cell>
          <cell r="Y37">
            <v>0</v>
          </cell>
          <cell r="Z37">
            <v>0</v>
          </cell>
          <cell r="AA37">
            <v>0</v>
          </cell>
          <cell r="AB37">
            <v>0</v>
          </cell>
          <cell r="AC37">
            <v>0</v>
          </cell>
          <cell r="AD37">
            <v>0</v>
          </cell>
          <cell r="AF37">
            <v>0</v>
          </cell>
          <cell r="AG37">
            <v>0</v>
          </cell>
          <cell r="AH37">
            <v>0</v>
          </cell>
          <cell r="AI37">
            <v>0</v>
          </cell>
          <cell r="AJ37">
            <v>0</v>
          </cell>
          <cell r="AK37">
            <v>0</v>
          </cell>
          <cell r="AM37">
            <v>0</v>
          </cell>
          <cell r="AN37">
            <v>0</v>
          </cell>
          <cell r="AO37">
            <v>0</v>
          </cell>
          <cell r="AP37">
            <v>0</v>
          </cell>
          <cell r="AQ37">
            <v>0</v>
          </cell>
          <cell r="AR37">
            <v>0</v>
          </cell>
          <cell r="AT37">
            <v>0</v>
          </cell>
          <cell r="AU37">
            <v>0</v>
          </cell>
          <cell r="AV37">
            <v>0</v>
          </cell>
          <cell r="AW37">
            <v>0</v>
          </cell>
          <cell r="AX37">
            <v>0</v>
          </cell>
          <cell r="AY37">
            <v>0</v>
          </cell>
          <cell r="BA37">
            <v>0</v>
          </cell>
          <cell r="BB37">
            <v>0</v>
          </cell>
          <cell r="BC37">
            <v>0</v>
          </cell>
          <cell r="BD37">
            <v>0</v>
          </cell>
          <cell r="BE37">
            <v>0</v>
          </cell>
          <cell r="BF37">
            <v>0</v>
          </cell>
          <cell r="BH37">
            <v>0</v>
          </cell>
          <cell r="BI37">
            <v>0</v>
          </cell>
          <cell r="BJ37">
            <v>0</v>
          </cell>
          <cell r="BK37">
            <v>0</v>
          </cell>
          <cell r="BL37">
            <v>0</v>
          </cell>
          <cell r="BM37">
            <v>0</v>
          </cell>
          <cell r="BO37">
            <v>0</v>
          </cell>
          <cell r="BP37">
            <v>0</v>
          </cell>
          <cell r="BQ37">
            <v>0</v>
          </cell>
          <cell r="BR37">
            <v>0</v>
          </cell>
          <cell r="BS37">
            <v>0</v>
          </cell>
          <cell r="BT37">
            <v>0</v>
          </cell>
          <cell r="BV37">
            <v>0</v>
          </cell>
          <cell r="BW37">
            <v>0</v>
          </cell>
          <cell r="BX37">
            <v>0</v>
          </cell>
          <cell r="BY37">
            <v>0</v>
          </cell>
          <cell r="BZ37">
            <v>0</v>
          </cell>
          <cell r="CA37">
            <v>0</v>
          </cell>
          <cell r="CC37">
            <v>0</v>
          </cell>
          <cell r="CD37">
            <v>0</v>
          </cell>
          <cell r="CE37">
            <v>0</v>
          </cell>
          <cell r="CF37">
            <v>0</v>
          </cell>
          <cell r="CG37">
            <v>0</v>
          </cell>
          <cell r="CH37">
            <v>0</v>
          </cell>
          <cell r="CJ37">
            <v>0</v>
          </cell>
          <cell r="CK37">
            <v>0</v>
          </cell>
          <cell r="CL37">
            <v>0</v>
          </cell>
          <cell r="CM37">
            <v>0</v>
          </cell>
          <cell r="CN37">
            <v>0</v>
          </cell>
          <cell r="CQ37">
            <v>0</v>
          </cell>
          <cell r="CR37">
            <v>0</v>
          </cell>
          <cell r="CS37">
            <v>0</v>
          </cell>
          <cell r="CT37">
            <v>0</v>
          </cell>
          <cell r="CU37">
            <v>0</v>
          </cell>
          <cell r="CV37">
            <v>0</v>
          </cell>
          <cell r="CX37">
            <v>0</v>
          </cell>
          <cell r="CY37">
            <v>0</v>
          </cell>
          <cell r="CZ37">
            <v>0</v>
          </cell>
          <cell r="DA37">
            <v>0</v>
          </cell>
          <cell r="DB37">
            <v>0</v>
          </cell>
          <cell r="DC37">
            <v>0</v>
          </cell>
          <cell r="DE37">
            <v>0</v>
          </cell>
          <cell r="DF37">
            <v>0</v>
          </cell>
          <cell r="DG37">
            <v>0</v>
          </cell>
          <cell r="DH37">
            <v>0</v>
          </cell>
          <cell r="DI37">
            <v>0</v>
          </cell>
          <cell r="DJ37">
            <v>0</v>
          </cell>
          <cell r="DL37">
            <v>0</v>
          </cell>
          <cell r="DM37">
            <v>0</v>
          </cell>
          <cell r="DN37">
            <v>0</v>
          </cell>
          <cell r="DO37">
            <v>0</v>
          </cell>
          <cell r="DP37">
            <v>0</v>
          </cell>
          <cell r="DQ37">
            <v>0</v>
          </cell>
          <cell r="DS37">
            <v>0</v>
          </cell>
          <cell r="DT37">
            <v>0</v>
          </cell>
          <cell r="DU37">
            <v>0</v>
          </cell>
          <cell r="DV37">
            <v>0</v>
          </cell>
          <cell r="DW37">
            <v>0</v>
          </cell>
          <cell r="DX37">
            <v>0</v>
          </cell>
          <cell r="DZ37">
            <v>0</v>
          </cell>
          <cell r="EA37">
            <v>0</v>
          </cell>
          <cell r="EB37">
            <v>0</v>
          </cell>
          <cell r="EC37">
            <v>0</v>
          </cell>
          <cell r="ED37">
            <v>0</v>
          </cell>
          <cell r="EE37">
            <v>0</v>
          </cell>
          <cell r="EG37">
            <v>0</v>
          </cell>
          <cell r="EH37">
            <v>0</v>
          </cell>
          <cell r="EI37">
            <v>0</v>
          </cell>
          <cell r="EJ37">
            <v>0</v>
          </cell>
          <cell r="EK37">
            <v>0</v>
          </cell>
          <cell r="EL37">
            <v>0</v>
          </cell>
          <cell r="EN37">
            <v>0</v>
          </cell>
          <cell r="EO37">
            <v>0</v>
          </cell>
          <cell r="EP37">
            <v>0</v>
          </cell>
          <cell r="EQ37">
            <v>0</v>
          </cell>
          <cell r="ER37">
            <v>0</v>
          </cell>
          <cell r="ES37">
            <v>0</v>
          </cell>
          <cell r="EU37">
            <v>0</v>
          </cell>
          <cell r="EV37">
            <v>0</v>
          </cell>
          <cell r="EW37">
            <v>0</v>
          </cell>
          <cell r="EX37">
            <v>0</v>
          </cell>
          <cell r="EY37">
            <v>0</v>
          </cell>
          <cell r="EZ37">
            <v>0</v>
          </cell>
          <cell r="FB37">
            <v>0</v>
          </cell>
          <cell r="FC37">
            <v>0</v>
          </cell>
          <cell r="FD37">
            <v>0</v>
          </cell>
          <cell r="FE37">
            <v>0</v>
          </cell>
          <cell r="FF37">
            <v>0</v>
          </cell>
          <cell r="FG37">
            <v>0</v>
          </cell>
          <cell r="FI37">
            <v>0</v>
          </cell>
          <cell r="FJ37">
            <v>0</v>
          </cell>
          <cell r="FK37">
            <v>0</v>
          </cell>
          <cell r="FL37">
            <v>0</v>
          </cell>
          <cell r="FM37">
            <v>0</v>
          </cell>
          <cell r="FN37">
            <v>0</v>
          </cell>
          <cell r="FO37"/>
          <cell r="FP37">
            <v>0</v>
          </cell>
          <cell r="FQ37">
            <v>0</v>
          </cell>
          <cell r="FR37">
            <v>0</v>
          </cell>
          <cell r="FS37">
            <v>0</v>
          </cell>
          <cell r="FT37">
            <v>0</v>
          </cell>
          <cell r="FU37">
            <v>0</v>
          </cell>
        </row>
        <row r="38">
          <cell r="A38" t="str">
            <v>HCBA</v>
          </cell>
          <cell r="B38" t="str">
            <v>Fixed</v>
          </cell>
          <cell r="D38">
            <v>0</v>
          </cell>
          <cell r="E38">
            <v>0</v>
          </cell>
          <cell r="F38">
            <v>0</v>
          </cell>
          <cell r="G38">
            <v>0</v>
          </cell>
          <cell r="H38">
            <v>0</v>
          </cell>
          <cell r="I38">
            <v>0</v>
          </cell>
          <cell r="K38">
            <v>0</v>
          </cell>
          <cell r="L38">
            <v>0</v>
          </cell>
          <cell r="M38">
            <v>0</v>
          </cell>
          <cell r="N38">
            <v>0</v>
          </cell>
          <cell r="O38">
            <v>0</v>
          </cell>
          <cell r="P38">
            <v>0</v>
          </cell>
          <cell r="R38">
            <v>0</v>
          </cell>
          <cell r="S38">
            <v>0</v>
          </cell>
          <cell r="T38">
            <v>0</v>
          </cell>
          <cell r="U38">
            <v>0</v>
          </cell>
          <cell r="V38">
            <v>0</v>
          </cell>
          <cell r="W38">
            <v>0</v>
          </cell>
          <cell r="Y38">
            <v>0</v>
          </cell>
          <cell r="Z38">
            <v>0</v>
          </cell>
          <cell r="AA38">
            <v>0</v>
          </cell>
          <cell r="AB38">
            <v>0</v>
          </cell>
          <cell r="AC38">
            <v>0</v>
          </cell>
          <cell r="AD38">
            <v>0</v>
          </cell>
          <cell r="AF38">
            <v>0</v>
          </cell>
          <cell r="AG38">
            <v>0</v>
          </cell>
          <cell r="AH38">
            <v>0</v>
          </cell>
          <cell r="AI38">
            <v>0</v>
          </cell>
          <cell r="AJ38">
            <v>0</v>
          </cell>
          <cell r="AK38">
            <v>0</v>
          </cell>
          <cell r="AM38">
            <v>0</v>
          </cell>
          <cell r="AN38">
            <v>0</v>
          </cell>
          <cell r="AO38">
            <v>0</v>
          </cell>
          <cell r="AP38">
            <v>0</v>
          </cell>
          <cell r="AQ38">
            <v>0</v>
          </cell>
          <cell r="AR38">
            <v>0</v>
          </cell>
          <cell r="AT38">
            <v>0</v>
          </cell>
          <cell r="AU38">
            <v>0</v>
          </cell>
          <cell r="AV38">
            <v>0</v>
          </cell>
          <cell r="AW38">
            <v>0</v>
          </cell>
          <cell r="AX38">
            <v>0</v>
          </cell>
          <cell r="AY38">
            <v>0</v>
          </cell>
          <cell r="BA38">
            <v>0</v>
          </cell>
          <cell r="BB38">
            <v>0</v>
          </cell>
          <cell r="BC38">
            <v>0</v>
          </cell>
          <cell r="BD38">
            <v>0</v>
          </cell>
          <cell r="BE38">
            <v>0</v>
          </cell>
          <cell r="BF38">
            <v>0</v>
          </cell>
          <cell r="BH38">
            <v>0</v>
          </cell>
          <cell r="BI38">
            <v>0</v>
          </cell>
          <cell r="BJ38">
            <v>0</v>
          </cell>
          <cell r="BK38">
            <v>0</v>
          </cell>
          <cell r="BL38">
            <v>0</v>
          </cell>
          <cell r="BM38">
            <v>0</v>
          </cell>
          <cell r="BO38">
            <v>0</v>
          </cell>
          <cell r="BP38">
            <v>0</v>
          </cell>
          <cell r="BQ38">
            <v>0</v>
          </cell>
          <cell r="BR38">
            <v>0</v>
          </cell>
          <cell r="BS38">
            <v>0</v>
          </cell>
          <cell r="BT38">
            <v>0</v>
          </cell>
          <cell r="BV38">
            <v>0</v>
          </cell>
          <cell r="BW38">
            <v>0</v>
          </cell>
          <cell r="BX38">
            <v>0</v>
          </cell>
          <cell r="BY38">
            <v>0</v>
          </cell>
          <cell r="BZ38">
            <v>0</v>
          </cell>
          <cell r="CA38">
            <v>0</v>
          </cell>
          <cell r="CC38">
            <v>0</v>
          </cell>
          <cell r="CD38">
            <v>0</v>
          </cell>
          <cell r="CE38">
            <v>0</v>
          </cell>
          <cell r="CF38">
            <v>0</v>
          </cell>
          <cell r="CG38">
            <v>0</v>
          </cell>
          <cell r="CH38">
            <v>0</v>
          </cell>
          <cell r="CJ38">
            <v>0</v>
          </cell>
          <cell r="CK38">
            <v>0</v>
          </cell>
          <cell r="CL38">
            <v>0</v>
          </cell>
          <cell r="CM38">
            <v>0</v>
          </cell>
          <cell r="CN38">
            <v>0</v>
          </cell>
          <cell r="CQ38">
            <v>0</v>
          </cell>
          <cell r="CR38">
            <v>0</v>
          </cell>
          <cell r="CS38">
            <v>0</v>
          </cell>
          <cell r="CT38">
            <v>0</v>
          </cell>
          <cell r="CU38">
            <v>0</v>
          </cell>
          <cell r="CV38">
            <v>0</v>
          </cell>
          <cell r="CX38">
            <v>0</v>
          </cell>
          <cell r="CY38">
            <v>0</v>
          </cell>
          <cell r="CZ38">
            <v>0</v>
          </cell>
          <cell r="DA38">
            <v>0</v>
          </cell>
          <cell r="DB38">
            <v>0</v>
          </cell>
          <cell r="DC38">
            <v>0</v>
          </cell>
          <cell r="DE38">
            <v>0</v>
          </cell>
          <cell r="DF38">
            <v>0</v>
          </cell>
          <cell r="DG38">
            <v>0</v>
          </cell>
          <cell r="DH38">
            <v>0</v>
          </cell>
          <cell r="DI38">
            <v>0</v>
          </cell>
          <cell r="DJ38">
            <v>0</v>
          </cell>
          <cell r="DL38">
            <v>0</v>
          </cell>
          <cell r="DM38">
            <v>0</v>
          </cell>
          <cell r="DN38">
            <v>0</v>
          </cell>
          <cell r="DO38">
            <v>0</v>
          </cell>
          <cell r="DP38">
            <v>0</v>
          </cell>
          <cell r="DQ38">
            <v>0</v>
          </cell>
          <cell r="DS38">
            <v>0</v>
          </cell>
          <cell r="DT38">
            <v>0</v>
          </cell>
          <cell r="DU38">
            <v>0</v>
          </cell>
          <cell r="DV38">
            <v>0</v>
          </cell>
          <cell r="DW38">
            <v>0</v>
          </cell>
          <cell r="DX38">
            <v>0</v>
          </cell>
          <cell r="DZ38">
            <v>0</v>
          </cell>
          <cell r="EA38">
            <v>0</v>
          </cell>
          <cell r="EB38">
            <v>0</v>
          </cell>
          <cell r="EC38">
            <v>0</v>
          </cell>
          <cell r="ED38">
            <v>0</v>
          </cell>
          <cell r="EE38">
            <v>0</v>
          </cell>
          <cell r="EG38">
            <v>0</v>
          </cell>
          <cell r="EH38">
            <v>0</v>
          </cell>
          <cell r="EI38">
            <v>0</v>
          </cell>
          <cell r="EJ38">
            <v>0</v>
          </cell>
          <cell r="EK38">
            <v>0</v>
          </cell>
          <cell r="EL38">
            <v>0</v>
          </cell>
          <cell r="EN38">
            <v>0</v>
          </cell>
          <cell r="EO38">
            <v>0</v>
          </cell>
          <cell r="EP38">
            <v>0</v>
          </cell>
          <cell r="EQ38">
            <v>0</v>
          </cell>
          <cell r="ER38">
            <v>0</v>
          </cell>
          <cell r="ES38">
            <v>0</v>
          </cell>
          <cell r="EU38">
            <v>0</v>
          </cell>
          <cell r="EV38">
            <v>0</v>
          </cell>
          <cell r="EW38">
            <v>0</v>
          </cell>
          <cell r="EX38">
            <v>0</v>
          </cell>
          <cell r="EY38">
            <v>0</v>
          </cell>
          <cell r="EZ38">
            <v>0</v>
          </cell>
          <cell r="FB38">
            <v>0</v>
          </cell>
          <cell r="FC38">
            <v>0</v>
          </cell>
          <cell r="FD38">
            <v>0</v>
          </cell>
          <cell r="FE38">
            <v>0</v>
          </cell>
          <cell r="FF38">
            <v>0</v>
          </cell>
          <cell r="FG38">
            <v>0</v>
          </cell>
          <cell r="FI38">
            <v>0</v>
          </cell>
          <cell r="FJ38">
            <v>0</v>
          </cell>
          <cell r="FK38">
            <v>0</v>
          </cell>
          <cell r="FL38">
            <v>0</v>
          </cell>
          <cell r="FM38">
            <v>0</v>
          </cell>
          <cell r="FN38">
            <v>0</v>
          </cell>
          <cell r="FO38"/>
          <cell r="FP38">
            <v>0</v>
          </cell>
          <cell r="FQ38">
            <v>0</v>
          </cell>
          <cell r="FR38">
            <v>0</v>
          </cell>
          <cell r="FS38">
            <v>0</v>
          </cell>
          <cell r="FT38">
            <v>0</v>
          </cell>
          <cell r="FU38">
            <v>0</v>
          </cell>
        </row>
        <row r="39">
          <cell r="A39" t="str">
            <v>DRMA</v>
          </cell>
          <cell r="B39" t="str">
            <v>Volumetric</v>
          </cell>
          <cell r="D39">
            <v>5.4000000000000003E-3</v>
          </cell>
          <cell r="E39">
            <v>5.4000000000000003E-3</v>
          </cell>
          <cell r="F39">
            <v>5.4000000000000003E-3</v>
          </cell>
          <cell r="G39">
            <v>5.4000000000000003E-3</v>
          </cell>
          <cell r="H39">
            <v>5.4000000000000003E-3</v>
          </cell>
          <cell r="I39">
            <v>5.4000000000000003E-3</v>
          </cell>
          <cell r="K39">
            <v>5.4000000000000003E-3</v>
          </cell>
          <cell r="L39">
            <v>5.4000000000000003E-3</v>
          </cell>
          <cell r="M39">
            <v>5.4000000000000003E-3</v>
          </cell>
          <cell r="N39">
            <v>5.4000000000000003E-3</v>
          </cell>
          <cell r="O39">
            <v>5.4000000000000003E-3</v>
          </cell>
          <cell r="P39">
            <v>5.4000000000000003E-3</v>
          </cell>
          <cell r="R39">
            <v>5.4000000000000003E-3</v>
          </cell>
          <cell r="S39">
            <v>5.4000000000000003E-3</v>
          </cell>
          <cell r="T39">
            <v>5.4000000000000003E-3</v>
          </cell>
          <cell r="U39">
            <v>5.4000000000000003E-3</v>
          </cell>
          <cell r="V39">
            <v>5.4000000000000003E-3</v>
          </cell>
          <cell r="W39">
            <v>0</v>
          </cell>
          <cell r="Y39">
            <v>0</v>
          </cell>
          <cell r="Z39">
            <v>0</v>
          </cell>
          <cell r="AA39">
            <v>0</v>
          </cell>
          <cell r="AB39">
            <v>0</v>
          </cell>
          <cell r="AC39">
            <v>0</v>
          </cell>
          <cell r="AD39">
            <v>0</v>
          </cell>
          <cell r="AF39">
            <v>0</v>
          </cell>
          <cell r="AG39">
            <v>0</v>
          </cell>
          <cell r="AH39">
            <v>0</v>
          </cell>
          <cell r="AI39">
            <v>0</v>
          </cell>
          <cell r="AJ39">
            <v>0</v>
          </cell>
          <cell r="AK39">
            <v>0</v>
          </cell>
          <cell r="AM39">
            <v>0</v>
          </cell>
          <cell r="AN39">
            <v>0</v>
          </cell>
          <cell r="AO39">
            <v>0</v>
          </cell>
          <cell r="AP39">
            <v>0</v>
          </cell>
          <cell r="AQ39">
            <v>0</v>
          </cell>
          <cell r="AR39">
            <v>0</v>
          </cell>
          <cell r="AT39">
            <v>0</v>
          </cell>
          <cell r="AU39">
            <v>0</v>
          </cell>
          <cell r="AV39">
            <v>0</v>
          </cell>
          <cell r="AW39">
            <v>0</v>
          </cell>
          <cell r="AX39">
            <v>0</v>
          </cell>
          <cell r="AY39">
            <v>0</v>
          </cell>
          <cell r="BA39">
            <v>0</v>
          </cell>
          <cell r="BB39">
            <v>0</v>
          </cell>
          <cell r="BC39">
            <v>0</v>
          </cell>
          <cell r="BD39">
            <v>0</v>
          </cell>
          <cell r="BE39">
            <v>0</v>
          </cell>
          <cell r="BF39">
            <v>0</v>
          </cell>
          <cell r="BH39">
            <v>0</v>
          </cell>
          <cell r="BI39">
            <v>0</v>
          </cell>
          <cell r="BJ39">
            <v>0</v>
          </cell>
          <cell r="BK39">
            <v>0</v>
          </cell>
          <cell r="BL39">
            <v>0</v>
          </cell>
          <cell r="BM39">
            <v>0</v>
          </cell>
          <cell r="BO39">
            <v>0</v>
          </cell>
          <cell r="BP39">
            <v>0</v>
          </cell>
          <cell r="BQ39">
            <v>0</v>
          </cell>
          <cell r="BR39">
            <v>0</v>
          </cell>
          <cell r="BS39">
            <v>0</v>
          </cell>
          <cell r="BT39">
            <v>0</v>
          </cell>
          <cell r="BV39">
            <v>0</v>
          </cell>
          <cell r="BW39">
            <v>0</v>
          </cell>
          <cell r="BX39">
            <v>0</v>
          </cell>
          <cell r="BY39">
            <v>0</v>
          </cell>
          <cell r="BZ39">
            <v>0</v>
          </cell>
          <cell r="CA39">
            <v>0</v>
          </cell>
          <cell r="CC39">
            <v>0</v>
          </cell>
          <cell r="CD39">
            <v>0</v>
          </cell>
          <cell r="CE39">
            <v>0</v>
          </cell>
          <cell r="CF39">
            <v>0</v>
          </cell>
          <cell r="CG39">
            <v>0</v>
          </cell>
          <cell r="CH39">
            <v>0</v>
          </cell>
          <cell r="CJ39">
            <v>0</v>
          </cell>
          <cell r="CK39">
            <v>0</v>
          </cell>
          <cell r="CL39">
            <v>0</v>
          </cell>
          <cell r="CM39">
            <v>0</v>
          </cell>
          <cell r="CN39">
            <v>0</v>
          </cell>
          <cell r="CQ39">
            <v>0</v>
          </cell>
          <cell r="CR39">
            <v>0</v>
          </cell>
          <cell r="CS39">
            <v>0</v>
          </cell>
          <cell r="CT39">
            <v>0</v>
          </cell>
          <cell r="CU39">
            <v>0</v>
          </cell>
          <cell r="CV39">
            <v>0</v>
          </cell>
          <cell r="CX39">
            <v>0</v>
          </cell>
          <cell r="CY39">
            <v>0</v>
          </cell>
          <cell r="CZ39">
            <v>0</v>
          </cell>
          <cell r="DA39">
            <v>0</v>
          </cell>
          <cell r="DB39">
            <v>0</v>
          </cell>
          <cell r="DC39">
            <v>0</v>
          </cell>
          <cell r="DE39">
            <v>0</v>
          </cell>
          <cell r="DF39">
            <v>0</v>
          </cell>
          <cell r="DG39">
            <v>0</v>
          </cell>
          <cell r="DH39">
            <v>0</v>
          </cell>
          <cell r="DI39">
            <v>0</v>
          </cell>
          <cell r="DJ39">
            <v>0</v>
          </cell>
          <cell r="DL39">
            <v>0</v>
          </cell>
          <cell r="DM39">
            <v>0</v>
          </cell>
          <cell r="DN39">
            <v>0</v>
          </cell>
          <cell r="DO39">
            <v>0</v>
          </cell>
          <cell r="DP39">
            <v>0</v>
          </cell>
          <cell r="DQ39">
            <v>0</v>
          </cell>
          <cell r="DS39">
            <v>0</v>
          </cell>
          <cell r="DT39">
            <v>0</v>
          </cell>
          <cell r="DU39">
            <v>0</v>
          </cell>
          <cell r="DV39">
            <v>0</v>
          </cell>
          <cell r="DW39">
            <v>0</v>
          </cell>
          <cell r="DX39">
            <v>0</v>
          </cell>
          <cell r="DZ39">
            <v>0</v>
          </cell>
          <cell r="EA39">
            <v>0</v>
          </cell>
          <cell r="EB39">
            <v>0</v>
          </cell>
          <cell r="EC39">
            <v>0</v>
          </cell>
          <cell r="ED39">
            <v>0</v>
          </cell>
          <cell r="EE39">
            <v>0</v>
          </cell>
          <cell r="EG39">
            <v>0</v>
          </cell>
          <cell r="EH39">
            <v>0</v>
          </cell>
          <cell r="EI39">
            <v>0</v>
          </cell>
          <cell r="EJ39">
            <v>0</v>
          </cell>
          <cell r="EK39">
            <v>0</v>
          </cell>
          <cell r="EL39">
            <v>0</v>
          </cell>
          <cell r="EN39">
            <v>0</v>
          </cell>
          <cell r="EO39">
            <v>0</v>
          </cell>
          <cell r="EP39">
            <v>0</v>
          </cell>
          <cell r="EQ39">
            <v>0</v>
          </cell>
          <cell r="ER39">
            <v>0</v>
          </cell>
          <cell r="ES39">
            <v>0</v>
          </cell>
          <cell r="EU39">
            <v>0</v>
          </cell>
          <cell r="EV39">
            <v>0</v>
          </cell>
          <cell r="EW39">
            <v>0</v>
          </cell>
          <cell r="EX39">
            <v>0</v>
          </cell>
          <cell r="EY39">
            <v>0</v>
          </cell>
          <cell r="EZ39">
            <v>0</v>
          </cell>
          <cell r="FB39">
            <v>0</v>
          </cell>
          <cell r="FC39">
            <v>0</v>
          </cell>
          <cell r="FD39">
            <v>0</v>
          </cell>
          <cell r="FE39">
            <v>0</v>
          </cell>
          <cell r="FF39">
            <v>0</v>
          </cell>
          <cell r="FG39">
            <v>0</v>
          </cell>
          <cell r="FI39">
            <v>0</v>
          </cell>
          <cell r="FJ39">
            <v>0</v>
          </cell>
          <cell r="FK39">
            <v>0</v>
          </cell>
          <cell r="FL39">
            <v>0</v>
          </cell>
          <cell r="FM39">
            <v>0</v>
          </cell>
          <cell r="FN39">
            <v>0</v>
          </cell>
          <cell r="FO39"/>
          <cell r="FP39">
            <v>0</v>
          </cell>
          <cell r="FQ39">
            <v>0</v>
          </cell>
          <cell r="FR39">
            <v>0</v>
          </cell>
          <cell r="FS39">
            <v>0</v>
          </cell>
          <cell r="FT39">
            <v>0</v>
          </cell>
          <cell r="FU39">
            <v>0</v>
          </cell>
        </row>
        <row r="40">
          <cell r="A40" t="str">
            <v>CEBA</v>
          </cell>
          <cell r="B40" t="str">
            <v>Fixed</v>
          </cell>
          <cell r="D40">
            <v>0</v>
          </cell>
          <cell r="E40">
            <v>0</v>
          </cell>
          <cell r="F40">
            <v>0</v>
          </cell>
          <cell r="G40">
            <v>0</v>
          </cell>
          <cell r="H40">
            <v>0</v>
          </cell>
          <cell r="I40">
            <v>0</v>
          </cell>
          <cell r="K40">
            <v>0</v>
          </cell>
          <cell r="L40">
            <v>0</v>
          </cell>
          <cell r="M40">
            <v>0</v>
          </cell>
          <cell r="N40">
            <v>0</v>
          </cell>
          <cell r="O40">
            <v>0</v>
          </cell>
          <cell r="P40">
            <v>0</v>
          </cell>
          <cell r="R40">
            <v>0</v>
          </cell>
          <cell r="S40">
            <v>0</v>
          </cell>
          <cell r="T40">
            <v>0</v>
          </cell>
          <cell r="U40">
            <v>0</v>
          </cell>
          <cell r="V40">
            <v>0</v>
          </cell>
          <cell r="W40">
            <v>0</v>
          </cell>
          <cell r="Y40">
            <v>0</v>
          </cell>
          <cell r="Z40">
            <v>0</v>
          </cell>
          <cell r="AA40">
            <v>0</v>
          </cell>
          <cell r="AB40">
            <v>0</v>
          </cell>
          <cell r="AC40">
            <v>0</v>
          </cell>
          <cell r="AD40">
            <v>0</v>
          </cell>
          <cell r="AF40">
            <v>0</v>
          </cell>
          <cell r="AG40">
            <v>0</v>
          </cell>
          <cell r="AH40">
            <v>0</v>
          </cell>
          <cell r="AI40">
            <v>0</v>
          </cell>
          <cell r="AJ40">
            <v>0</v>
          </cell>
          <cell r="AK40">
            <v>0</v>
          </cell>
          <cell r="AM40">
            <v>0</v>
          </cell>
          <cell r="AN40">
            <v>0</v>
          </cell>
          <cell r="AO40">
            <v>0</v>
          </cell>
          <cell r="AP40">
            <v>0</v>
          </cell>
          <cell r="AQ40">
            <v>0</v>
          </cell>
          <cell r="AR40">
            <v>0</v>
          </cell>
          <cell r="AT40">
            <v>0</v>
          </cell>
          <cell r="AU40">
            <v>0</v>
          </cell>
          <cell r="AV40">
            <v>0</v>
          </cell>
          <cell r="AW40">
            <v>0</v>
          </cell>
          <cell r="AX40">
            <v>0</v>
          </cell>
          <cell r="AY40">
            <v>0</v>
          </cell>
          <cell r="BA40">
            <v>0</v>
          </cell>
          <cell r="BB40">
            <v>0</v>
          </cell>
          <cell r="BC40">
            <v>0</v>
          </cell>
          <cell r="BD40">
            <v>0</v>
          </cell>
          <cell r="BE40">
            <v>0</v>
          </cell>
          <cell r="BF40">
            <v>0</v>
          </cell>
          <cell r="BH40">
            <v>0</v>
          </cell>
          <cell r="BI40">
            <v>0</v>
          </cell>
          <cell r="BJ40">
            <v>0</v>
          </cell>
          <cell r="BK40">
            <v>0</v>
          </cell>
          <cell r="BL40">
            <v>0</v>
          </cell>
          <cell r="BM40">
            <v>0</v>
          </cell>
          <cell r="BO40">
            <v>0</v>
          </cell>
          <cell r="BP40">
            <v>0</v>
          </cell>
          <cell r="BQ40">
            <v>0</v>
          </cell>
          <cell r="BR40">
            <v>0</v>
          </cell>
          <cell r="BS40">
            <v>0</v>
          </cell>
          <cell r="BT40">
            <v>0</v>
          </cell>
          <cell r="BV40">
            <v>0</v>
          </cell>
          <cell r="BW40">
            <v>0</v>
          </cell>
          <cell r="BX40">
            <v>0</v>
          </cell>
          <cell r="BY40">
            <v>0</v>
          </cell>
          <cell r="BZ40">
            <v>0</v>
          </cell>
          <cell r="CA40">
            <v>0</v>
          </cell>
          <cell r="CC40">
            <v>0</v>
          </cell>
          <cell r="CD40">
            <v>0</v>
          </cell>
          <cell r="CE40">
            <v>0</v>
          </cell>
          <cell r="CF40">
            <v>0</v>
          </cell>
          <cell r="CG40">
            <v>0</v>
          </cell>
          <cell r="CH40">
            <v>0</v>
          </cell>
          <cell r="CJ40">
            <v>0</v>
          </cell>
          <cell r="CK40">
            <v>0</v>
          </cell>
          <cell r="CL40">
            <v>0</v>
          </cell>
          <cell r="CM40">
            <v>0</v>
          </cell>
          <cell r="CN40">
            <v>0</v>
          </cell>
          <cell r="CQ40">
            <v>0</v>
          </cell>
          <cell r="CR40">
            <v>0</v>
          </cell>
          <cell r="CS40">
            <v>0</v>
          </cell>
          <cell r="CT40">
            <v>0</v>
          </cell>
          <cell r="CU40">
            <v>0</v>
          </cell>
          <cell r="CV40">
            <v>0</v>
          </cell>
          <cell r="CX40">
            <v>0</v>
          </cell>
          <cell r="CY40">
            <v>0</v>
          </cell>
          <cell r="CZ40">
            <v>0</v>
          </cell>
          <cell r="DA40">
            <v>0</v>
          </cell>
          <cell r="DB40">
            <v>0</v>
          </cell>
          <cell r="DC40">
            <v>0</v>
          </cell>
          <cell r="DE40">
            <v>0</v>
          </cell>
          <cell r="DF40">
            <v>0</v>
          </cell>
          <cell r="DG40">
            <v>0</v>
          </cell>
          <cell r="DH40">
            <v>0</v>
          </cell>
          <cell r="DI40">
            <v>0</v>
          </cell>
          <cell r="DJ40">
            <v>0</v>
          </cell>
          <cell r="DL40">
            <v>0</v>
          </cell>
          <cell r="DM40">
            <v>0</v>
          </cell>
          <cell r="DN40">
            <v>0</v>
          </cell>
          <cell r="DO40">
            <v>0</v>
          </cell>
          <cell r="DP40">
            <v>0</v>
          </cell>
          <cell r="DQ40">
            <v>0</v>
          </cell>
          <cell r="DS40">
            <v>0</v>
          </cell>
          <cell r="DT40">
            <v>0</v>
          </cell>
          <cell r="DU40">
            <v>0</v>
          </cell>
          <cell r="DV40">
            <v>0</v>
          </cell>
          <cell r="DW40">
            <v>0</v>
          </cell>
          <cell r="DX40">
            <v>0</v>
          </cell>
          <cell r="DZ40">
            <v>0</v>
          </cell>
          <cell r="EA40">
            <v>0</v>
          </cell>
          <cell r="EB40">
            <v>0</v>
          </cell>
          <cell r="EC40">
            <v>0</v>
          </cell>
          <cell r="ED40">
            <v>0</v>
          </cell>
          <cell r="EE40">
            <v>0</v>
          </cell>
          <cell r="EG40">
            <v>0</v>
          </cell>
          <cell r="EH40">
            <v>0</v>
          </cell>
          <cell r="EI40">
            <v>0</v>
          </cell>
          <cell r="EJ40">
            <v>0</v>
          </cell>
          <cell r="EK40">
            <v>0</v>
          </cell>
          <cell r="EL40">
            <v>0</v>
          </cell>
          <cell r="EN40">
            <v>0</v>
          </cell>
          <cell r="EO40">
            <v>0</v>
          </cell>
          <cell r="EP40">
            <v>0</v>
          </cell>
          <cell r="EQ40">
            <v>0</v>
          </cell>
          <cell r="ER40">
            <v>0</v>
          </cell>
          <cell r="ES40">
            <v>0</v>
          </cell>
          <cell r="EU40">
            <v>0</v>
          </cell>
          <cell r="EV40">
            <v>0</v>
          </cell>
          <cell r="EW40">
            <v>0</v>
          </cell>
          <cell r="EX40">
            <v>0</v>
          </cell>
          <cell r="EY40">
            <v>0</v>
          </cell>
          <cell r="EZ40">
            <v>0</v>
          </cell>
          <cell r="FB40">
            <v>0</v>
          </cell>
          <cell r="FC40">
            <v>0</v>
          </cell>
          <cell r="FD40">
            <v>0</v>
          </cell>
          <cell r="FE40">
            <v>0</v>
          </cell>
          <cell r="FF40">
            <v>0</v>
          </cell>
          <cell r="FG40">
            <v>0</v>
          </cell>
          <cell r="FI40">
            <v>0</v>
          </cell>
          <cell r="FJ40">
            <v>0</v>
          </cell>
          <cell r="FK40">
            <v>0</v>
          </cell>
          <cell r="FL40">
            <v>0</v>
          </cell>
          <cell r="FM40">
            <v>0</v>
          </cell>
          <cell r="FN40">
            <v>0</v>
          </cell>
          <cell r="FO40"/>
          <cell r="FP40">
            <v>0</v>
          </cell>
          <cell r="FQ40">
            <v>0</v>
          </cell>
          <cell r="FR40">
            <v>0</v>
          </cell>
          <cell r="FS40">
            <v>0</v>
          </cell>
          <cell r="FT40">
            <v>0</v>
          </cell>
          <cell r="FU40">
            <v>0</v>
          </cell>
        </row>
        <row r="41">
          <cell r="A41" t="str">
            <v>IRMA Cap Credit</v>
          </cell>
          <cell r="B41" t="str">
            <v>Fixed</v>
          </cell>
          <cell r="D41">
            <v>0</v>
          </cell>
          <cell r="E41">
            <v>0</v>
          </cell>
          <cell r="F41">
            <v>0</v>
          </cell>
          <cell r="G41">
            <v>0</v>
          </cell>
          <cell r="H41">
            <v>0</v>
          </cell>
          <cell r="I41">
            <v>0</v>
          </cell>
          <cell r="K41">
            <v>0</v>
          </cell>
          <cell r="L41">
            <v>0</v>
          </cell>
          <cell r="M41">
            <v>0</v>
          </cell>
          <cell r="N41">
            <v>0</v>
          </cell>
          <cell r="O41">
            <v>0</v>
          </cell>
          <cell r="P41">
            <v>0</v>
          </cell>
          <cell r="R41">
            <v>0</v>
          </cell>
          <cell r="S41">
            <v>0</v>
          </cell>
          <cell r="T41">
            <v>0</v>
          </cell>
          <cell r="U41">
            <v>0</v>
          </cell>
          <cell r="V41">
            <v>0</v>
          </cell>
          <cell r="W41">
            <v>0</v>
          </cell>
          <cell r="Y41">
            <v>0</v>
          </cell>
          <cell r="Z41">
            <v>0</v>
          </cell>
          <cell r="AA41">
            <v>0</v>
          </cell>
          <cell r="AB41">
            <v>0</v>
          </cell>
          <cell r="AC41">
            <v>0</v>
          </cell>
          <cell r="AD41">
            <v>0</v>
          </cell>
          <cell r="AF41">
            <v>0</v>
          </cell>
          <cell r="AG41">
            <v>0</v>
          </cell>
          <cell r="AH41">
            <v>0</v>
          </cell>
          <cell r="AI41">
            <v>0</v>
          </cell>
          <cell r="AJ41">
            <v>0</v>
          </cell>
          <cell r="AK41">
            <v>0</v>
          </cell>
          <cell r="AM41">
            <v>0</v>
          </cell>
          <cell r="AN41">
            <v>0</v>
          </cell>
          <cell r="AO41">
            <v>0</v>
          </cell>
          <cell r="AP41">
            <v>0</v>
          </cell>
          <cell r="AQ41">
            <v>0</v>
          </cell>
          <cell r="AR41">
            <v>0</v>
          </cell>
          <cell r="AT41">
            <v>0</v>
          </cell>
          <cell r="AU41">
            <v>0</v>
          </cell>
          <cell r="AV41">
            <v>0</v>
          </cell>
          <cell r="AW41">
            <v>0</v>
          </cell>
          <cell r="AX41">
            <v>0</v>
          </cell>
          <cell r="AY41">
            <v>0</v>
          </cell>
          <cell r="BA41">
            <v>0</v>
          </cell>
          <cell r="BB41">
            <v>0</v>
          </cell>
          <cell r="BC41">
            <v>0</v>
          </cell>
          <cell r="BD41">
            <v>0</v>
          </cell>
          <cell r="BE41">
            <v>0</v>
          </cell>
          <cell r="BF41">
            <v>0</v>
          </cell>
          <cell r="BH41">
            <v>0</v>
          </cell>
          <cell r="BI41">
            <v>0</v>
          </cell>
          <cell r="BJ41">
            <v>0</v>
          </cell>
          <cell r="BK41">
            <v>0</v>
          </cell>
          <cell r="BL41">
            <v>0</v>
          </cell>
          <cell r="BM41">
            <v>0</v>
          </cell>
          <cell r="BO41">
            <v>0</v>
          </cell>
          <cell r="BP41">
            <v>0</v>
          </cell>
          <cell r="BQ41">
            <v>0</v>
          </cell>
          <cell r="BR41">
            <v>0</v>
          </cell>
          <cell r="BS41">
            <v>0</v>
          </cell>
          <cell r="BT41">
            <v>0</v>
          </cell>
          <cell r="BV41">
            <v>0</v>
          </cell>
          <cell r="BW41">
            <v>0</v>
          </cell>
          <cell r="BX41">
            <v>0</v>
          </cell>
          <cell r="BY41">
            <v>0</v>
          </cell>
          <cell r="BZ41">
            <v>0</v>
          </cell>
          <cell r="CA41">
            <v>0</v>
          </cell>
          <cell r="CC41">
            <v>0</v>
          </cell>
          <cell r="CD41">
            <v>0</v>
          </cell>
          <cell r="CE41">
            <v>0</v>
          </cell>
          <cell r="CF41">
            <v>0</v>
          </cell>
          <cell r="CG41">
            <v>0</v>
          </cell>
          <cell r="CH41">
            <v>0</v>
          </cell>
          <cell r="CJ41">
            <v>0</v>
          </cell>
          <cell r="CK41">
            <v>0</v>
          </cell>
          <cell r="CL41">
            <v>0</v>
          </cell>
          <cell r="CM41">
            <v>0</v>
          </cell>
          <cell r="CN41">
            <v>0</v>
          </cell>
          <cell r="CQ41">
            <v>0</v>
          </cell>
          <cell r="CR41">
            <v>0</v>
          </cell>
          <cell r="CS41">
            <v>0</v>
          </cell>
          <cell r="CT41">
            <v>0</v>
          </cell>
          <cell r="CU41">
            <v>0</v>
          </cell>
          <cell r="CV41">
            <v>0</v>
          </cell>
          <cell r="CX41">
            <v>0</v>
          </cell>
          <cell r="CY41">
            <v>0</v>
          </cell>
          <cell r="CZ41">
            <v>0</v>
          </cell>
          <cell r="DA41">
            <v>0</v>
          </cell>
          <cell r="DB41">
            <v>0</v>
          </cell>
          <cell r="DC41">
            <v>0</v>
          </cell>
          <cell r="DE41">
            <v>0</v>
          </cell>
          <cell r="DF41">
            <v>0</v>
          </cell>
          <cell r="DG41">
            <v>0</v>
          </cell>
          <cell r="DH41">
            <v>0</v>
          </cell>
          <cell r="DI41">
            <v>0</v>
          </cell>
          <cell r="DJ41">
            <v>0</v>
          </cell>
          <cell r="DL41">
            <v>0</v>
          </cell>
          <cell r="DM41">
            <v>0</v>
          </cell>
          <cell r="DN41">
            <v>0</v>
          </cell>
          <cell r="DO41">
            <v>0</v>
          </cell>
          <cell r="DP41">
            <v>0</v>
          </cell>
          <cell r="DQ41">
            <v>0</v>
          </cell>
          <cell r="DS41">
            <v>0</v>
          </cell>
          <cell r="DT41">
            <v>0</v>
          </cell>
          <cell r="DU41">
            <v>0</v>
          </cell>
          <cell r="DV41">
            <v>0</v>
          </cell>
          <cell r="DW41">
            <v>0</v>
          </cell>
          <cell r="DX41">
            <v>0</v>
          </cell>
          <cell r="DZ41">
            <v>0</v>
          </cell>
          <cell r="EA41">
            <v>0</v>
          </cell>
          <cell r="EB41">
            <v>0</v>
          </cell>
          <cell r="EC41">
            <v>0</v>
          </cell>
          <cell r="ED41">
            <v>0</v>
          </cell>
          <cell r="EE41">
            <v>0</v>
          </cell>
          <cell r="EG41">
            <v>0</v>
          </cell>
          <cell r="EH41">
            <v>0</v>
          </cell>
          <cell r="EI41">
            <v>0</v>
          </cell>
          <cell r="EJ41">
            <v>0</v>
          </cell>
          <cell r="EK41">
            <v>0</v>
          </cell>
          <cell r="EL41">
            <v>0</v>
          </cell>
          <cell r="EN41">
            <v>0</v>
          </cell>
          <cell r="EO41">
            <v>0</v>
          </cell>
          <cell r="EP41">
            <v>0</v>
          </cell>
          <cell r="EQ41">
            <v>0</v>
          </cell>
          <cell r="ER41">
            <v>0</v>
          </cell>
          <cell r="ES41">
            <v>0</v>
          </cell>
          <cell r="EU41">
            <v>0</v>
          </cell>
          <cell r="EV41">
            <v>0</v>
          </cell>
          <cell r="EW41">
            <v>0</v>
          </cell>
          <cell r="EX41">
            <v>0</v>
          </cell>
          <cell r="EY41">
            <v>0</v>
          </cell>
          <cell r="EZ41">
            <v>0</v>
          </cell>
          <cell r="FB41">
            <v>0</v>
          </cell>
          <cell r="FC41">
            <v>0</v>
          </cell>
          <cell r="FD41">
            <v>0</v>
          </cell>
          <cell r="FE41">
            <v>0</v>
          </cell>
          <cell r="FF41">
            <v>0</v>
          </cell>
          <cell r="FG41">
            <v>0</v>
          </cell>
          <cell r="FI41">
            <v>0</v>
          </cell>
          <cell r="FJ41">
            <v>0</v>
          </cell>
          <cell r="FK41">
            <v>0</v>
          </cell>
          <cell r="FL41">
            <v>0</v>
          </cell>
          <cell r="FM41">
            <v>0</v>
          </cell>
          <cell r="FN41">
            <v>0</v>
          </cell>
          <cell r="FO41"/>
          <cell r="FP41">
            <v>0</v>
          </cell>
          <cell r="FQ41">
            <v>0</v>
          </cell>
          <cell r="FR41">
            <v>0</v>
          </cell>
          <cell r="FS41">
            <v>0</v>
          </cell>
          <cell r="FT41">
            <v>0</v>
          </cell>
          <cell r="FU41">
            <v>0</v>
          </cell>
        </row>
        <row r="42">
          <cell r="A42" t="str">
            <v>General Balancing Account</v>
          </cell>
          <cell r="B42" t="str">
            <v>Volumetric</v>
          </cell>
          <cell r="D42">
            <v>0</v>
          </cell>
          <cell r="E42">
            <v>0</v>
          </cell>
          <cell r="F42">
            <v>0</v>
          </cell>
          <cell r="G42">
            <v>0</v>
          </cell>
          <cell r="H42">
            <v>0</v>
          </cell>
          <cell r="I42">
            <v>0</v>
          </cell>
          <cell r="K42">
            <v>0</v>
          </cell>
          <cell r="L42">
            <v>0</v>
          </cell>
          <cell r="M42">
            <v>0</v>
          </cell>
          <cell r="N42">
            <v>0</v>
          </cell>
          <cell r="O42">
            <v>0</v>
          </cell>
          <cell r="P42">
            <v>0</v>
          </cell>
          <cell r="R42">
            <v>0</v>
          </cell>
          <cell r="S42">
            <v>0</v>
          </cell>
          <cell r="T42">
            <v>0</v>
          </cell>
          <cell r="U42">
            <v>0</v>
          </cell>
          <cell r="V42">
            <v>0</v>
          </cell>
          <cell r="W42">
            <v>0</v>
          </cell>
          <cell r="Y42">
            <v>0</v>
          </cell>
          <cell r="Z42">
            <v>0</v>
          </cell>
          <cell r="AA42">
            <v>0</v>
          </cell>
          <cell r="AB42">
            <v>0</v>
          </cell>
          <cell r="AC42">
            <v>0</v>
          </cell>
          <cell r="AD42">
            <v>0</v>
          </cell>
          <cell r="AF42">
            <v>0</v>
          </cell>
          <cell r="AG42">
            <v>0</v>
          </cell>
          <cell r="AH42">
            <v>0</v>
          </cell>
          <cell r="AI42">
            <v>0</v>
          </cell>
          <cell r="AJ42">
            <v>0</v>
          </cell>
          <cell r="AK42">
            <v>0</v>
          </cell>
          <cell r="AM42">
            <v>0</v>
          </cell>
          <cell r="AN42">
            <v>0</v>
          </cell>
          <cell r="AO42">
            <v>0</v>
          </cell>
          <cell r="AP42">
            <v>0</v>
          </cell>
          <cell r="AQ42">
            <v>0</v>
          </cell>
          <cell r="AR42">
            <v>0</v>
          </cell>
          <cell r="AT42">
            <v>0</v>
          </cell>
          <cell r="AU42">
            <v>0</v>
          </cell>
          <cell r="AV42">
            <v>0</v>
          </cell>
          <cell r="AW42">
            <v>0</v>
          </cell>
          <cell r="AX42">
            <v>0</v>
          </cell>
          <cell r="AY42">
            <v>0</v>
          </cell>
          <cell r="BA42">
            <v>0</v>
          </cell>
          <cell r="BB42">
            <v>0</v>
          </cell>
          <cell r="BC42">
            <v>0</v>
          </cell>
          <cell r="BD42">
            <v>0</v>
          </cell>
          <cell r="BE42">
            <v>0</v>
          </cell>
          <cell r="BF42">
            <v>0</v>
          </cell>
          <cell r="BH42">
            <v>0</v>
          </cell>
          <cell r="BI42">
            <v>0</v>
          </cell>
          <cell r="BJ42">
            <v>0</v>
          </cell>
          <cell r="BK42">
            <v>0</v>
          </cell>
          <cell r="BL42">
            <v>0</v>
          </cell>
          <cell r="BM42">
            <v>0</v>
          </cell>
          <cell r="BO42">
            <v>0</v>
          </cell>
          <cell r="BP42">
            <v>0</v>
          </cell>
          <cell r="BQ42">
            <v>0</v>
          </cell>
          <cell r="BR42">
            <v>0</v>
          </cell>
          <cell r="BS42">
            <v>0</v>
          </cell>
          <cell r="BT42">
            <v>0</v>
          </cell>
          <cell r="BV42">
            <v>0</v>
          </cell>
          <cell r="BW42">
            <v>0</v>
          </cell>
          <cell r="BX42">
            <v>0</v>
          </cell>
          <cell r="BY42">
            <v>0</v>
          </cell>
          <cell r="BZ42">
            <v>0</v>
          </cell>
          <cell r="CA42">
            <v>0</v>
          </cell>
          <cell r="CC42">
            <v>0</v>
          </cell>
          <cell r="CD42">
            <v>0</v>
          </cell>
          <cell r="CE42">
            <v>0</v>
          </cell>
          <cell r="CF42">
            <v>0</v>
          </cell>
          <cell r="CG42">
            <v>0</v>
          </cell>
          <cell r="CH42">
            <v>0</v>
          </cell>
          <cell r="CJ42">
            <v>0</v>
          </cell>
          <cell r="CK42">
            <v>0</v>
          </cell>
          <cell r="CL42">
            <v>0</v>
          </cell>
          <cell r="CM42">
            <v>0</v>
          </cell>
          <cell r="CN42">
            <v>0</v>
          </cell>
          <cell r="CQ42">
            <v>0</v>
          </cell>
          <cell r="CR42">
            <v>0</v>
          </cell>
          <cell r="CS42">
            <v>0</v>
          </cell>
          <cell r="CT42">
            <v>0</v>
          </cell>
          <cell r="CU42">
            <v>0</v>
          </cell>
          <cell r="CV42">
            <v>0</v>
          </cell>
          <cell r="CX42">
            <v>0</v>
          </cell>
          <cell r="CY42">
            <v>0</v>
          </cell>
          <cell r="CZ42">
            <v>0</v>
          </cell>
          <cell r="DA42">
            <v>0</v>
          </cell>
          <cell r="DB42">
            <v>0</v>
          </cell>
          <cell r="DC42">
            <v>0</v>
          </cell>
          <cell r="DE42">
            <v>0</v>
          </cell>
          <cell r="DF42">
            <v>0</v>
          </cell>
          <cell r="DG42">
            <v>0</v>
          </cell>
          <cell r="DH42">
            <v>0</v>
          </cell>
          <cell r="DI42">
            <v>0</v>
          </cell>
          <cell r="DJ42">
            <v>0</v>
          </cell>
          <cell r="DL42">
            <v>0</v>
          </cell>
          <cell r="DM42">
            <v>0</v>
          </cell>
          <cell r="DN42">
            <v>0</v>
          </cell>
          <cell r="DO42">
            <v>0</v>
          </cell>
          <cell r="DP42">
            <v>0</v>
          </cell>
          <cell r="DQ42">
            <v>0</v>
          </cell>
          <cell r="DS42">
            <v>0</v>
          </cell>
          <cell r="DT42">
            <v>0</v>
          </cell>
          <cell r="DU42">
            <v>0</v>
          </cell>
          <cell r="DV42">
            <v>0</v>
          </cell>
          <cell r="DW42">
            <v>0</v>
          </cell>
          <cell r="DX42">
            <v>0</v>
          </cell>
          <cell r="DZ42">
            <v>0</v>
          </cell>
          <cell r="EA42">
            <v>0</v>
          </cell>
          <cell r="EB42">
            <v>0</v>
          </cell>
          <cell r="EC42">
            <v>0</v>
          </cell>
          <cell r="ED42">
            <v>0</v>
          </cell>
          <cell r="EE42">
            <v>0</v>
          </cell>
          <cell r="EG42">
            <v>0</v>
          </cell>
          <cell r="EH42">
            <v>0</v>
          </cell>
          <cell r="EI42">
            <v>0</v>
          </cell>
          <cell r="EJ42">
            <v>0</v>
          </cell>
          <cell r="EK42">
            <v>0</v>
          </cell>
          <cell r="EL42">
            <v>0</v>
          </cell>
          <cell r="EN42">
            <v>0</v>
          </cell>
          <cell r="EO42">
            <v>0</v>
          </cell>
          <cell r="EP42">
            <v>0</v>
          </cell>
          <cell r="EQ42">
            <v>0</v>
          </cell>
          <cell r="ER42">
            <v>0</v>
          </cell>
          <cell r="ES42">
            <v>0</v>
          </cell>
          <cell r="EU42">
            <v>0</v>
          </cell>
          <cell r="EV42">
            <v>0</v>
          </cell>
          <cell r="EW42">
            <v>0</v>
          </cell>
          <cell r="EX42">
            <v>0</v>
          </cell>
          <cell r="EY42">
            <v>0</v>
          </cell>
          <cell r="EZ42">
            <v>0</v>
          </cell>
          <cell r="FB42">
            <v>0</v>
          </cell>
          <cell r="FC42">
            <v>0</v>
          </cell>
          <cell r="FD42">
            <v>0</v>
          </cell>
          <cell r="FE42">
            <v>0</v>
          </cell>
          <cell r="FF42">
            <v>0</v>
          </cell>
          <cell r="FG42">
            <v>0</v>
          </cell>
          <cell r="FI42">
            <v>0</v>
          </cell>
          <cell r="FJ42">
            <v>0</v>
          </cell>
          <cell r="FK42">
            <v>0</v>
          </cell>
          <cell r="FL42">
            <v>0</v>
          </cell>
          <cell r="FM42">
            <v>0</v>
          </cell>
          <cell r="FN42">
            <v>0</v>
          </cell>
          <cell r="FO42"/>
          <cell r="FP42">
            <v>0</v>
          </cell>
          <cell r="FQ42">
            <v>0</v>
          </cell>
          <cell r="FR42">
            <v>0</v>
          </cell>
          <cell r="FS42">
            <v>0</v>
          </cell>
          <cell r="FT42">
            <v>0</v>
          </cell>
          <cell r="FU42">
            <v>0</v>
          </cell>
        </row>
        <row r="43">
          <cell r="A43" t="str">
            <v>Lead Service Line</v>
          </cell>
          <cell r="B43" t="str">
            <v>Volumetric</v>
          </cell>
          <cell r="D43">
            <v>0</v>
          </cell>
          <cell r="E43">
            <v>0</v>
          </cell>
          <cell r="F43">
            <v>0</v>
          </cell>
          <cell r="G43">
            <v>0</v>
          </cell>
          <cell r="H43">
            <v>0</v>
          </cell>
          <cell r="I43">
            <v>0</v>
          </cell>
          <cell r="K43">
            <v>0</v>
          </cell>
          <cell r="L43">
            <v>0</v>
          </cell>
          <cell r="M43">
            <v>0</v>
          </cell>
          <cell r="N43">
            <v>0</v>
          </cell>
          <cell r="O43">
            <v>0</v>
          </cell>
          <cell r="P43">
            <v>0</v>
          </cell>
          <cell r="R43">
            <v>0</v>
          </cell>
          <cell r="S43">
            <v>0</v>
          </cell>
          <cell r="T43">
            <v>0</v>
          </cell>
          <cell r="U43">
            <v>0</v>
          </cell>
          <cell r="V43">
            <v>0</v>
          </cell>
          <cell r="W43">
            <v>0</v>
          </cell>
          <cell r="Y43">
            <v>0</v>
          </cell>
          <cell r="Z43">
            <v>0</v>
          </cell>
          <cell r="AA43">
            <v>0</v>
          </cell>
          <cell r="AB43">
            <v>0</v>
          </cell>
          <cell r="AC43">
            <v>0</v>
          </cell>
          <cell r="AD43">
            <v>0</v>
          </cell>
          <cell r="AF43">
            <v>0</v>
          </cell>
          <cell r="AG43">
            <v>0</v>
          </cell>
          <cell r="AH43">
            <v>0</v>
          </cell>
          <cell r="AI43">
            <v>0</v>
          </cell>
          <cell r="AJ43">
            <v>0</v>
          </cell>
          <cell r="AK43">
            <v>0</v>
          </cell>
          <cell r="AM43">
            <v>0</v>
          </cell>
          <cell r="AN43">
            <v>0</v>
          </cell>
          <cell r="AO43">
            <v>0</v>
          </cell>
          <cell r="AP43">
            <v>0</v>
          </cell>
          <cell r="AQ43">
            <v>0</v>
          </cell>
          <cell r="AR43">
            <v>0</v>
          </cell>
          <cell r="AT43">
            <v>0</v>
          </cell>
          <cell r="AU43">
            <v>0</v>
          </cell>
          <cell r="AV43">
            <v>0</v>
          </cell>
          <cell r="AW43">
            <v>0</v>
          </cell>
          <cell r="AX43">
            <v>0</v>
          </cell>
          <cell r="AY43">
            <v>0</v>
          </cell>
          <cell r="BA43">
            <v>0</v>
          </cell>
          <cell r="BB43">
            <v>0</v>
          </cell>
          <cell r="BC43">
            <v>0</v>
          </cell>
          <cell r="BD43">
            <v>0</v>
          </cell>
          <cell r="BE43">
            <v>0</v>
          </cell>
          <cell r="BF43">
            <v>0</v>
          </cell>
          <cell r="BH43">
            <v>0</v>
          </cell>
          <cell r="BI43">
            <v>0</v>
          </cell>
          <cell r="BJ43">
            <v>0</v>
          </cell>
          <cell r="BK43">
            <v>0</v>
          </cell>
          <cell r="BL43">
            <v>0</v>
          </cell>
          <cell r="BM43">
            <v>0</v>
          </cell>
          <cell r="BO43">
            <v>0</v>
          </cell>
          <cell r="BP43">
            <v>0</v>
          </cell>
          <cell r="BQ43">
            <v>0</v>
          </cell>
          <cell r="BR43">
            <v>0</v>
          </cell>
          <cell r="BS43">
            <v>0</v>
          </cell>
          <cell r="BT43">
            <v>0</v>
          </cell>
          <cell r="BV43">
            <v>0</v>
          </cell>
          <cell r="BW43">
            <v>0</v>
          </cell>
          <cell r="BX43">
            <v>0</v>
          </cell>
          <cell r="BY43">
            <v>0</v>
          </cell>
          <cell r="BZ43">
            <v>0</v>
          </cell>
          <cell r="CA43">
            <v>0</v>
          </cell>
          <cell r="CC43">
            <v>0</v>
          </cell>
          <cell r="CD43">
            <v>0</v>
          </cell>
          <cell r="CE43">
            <v>0</v>
          </cell>
          <cell r="CF43">
            <v>0</v>
          </cell>
          <cell r="CG43">
            <v>0</v>
          </cell>
          <cell r="CH43">
            <v>0</v>
          </cell>
          <cell r="CJ43">
            <v>0</v>
          </cell>
          <cell r="CK43">
            <v>0</v>
          </cell>
          <cell r="CL43">
            <v>0</v>
          </cell>
          <cell r="CM43">
            <v>0</v>
          </cell>
          <cell r="CN43">
            <v>0</v>
          </cell>
          <cell r="CQ43">
            <v>0</v>
          </cell>
          <cell r="CR43">
            <v>0</v>
          </cell>
          <cell r="CS43">
            <v>0</v>
          </cell>
          <cell r="CT43">
            <v>0</v>
          </cell>
          <cell r="CU43">
            <v>0</v>
          </cell>
          <cell r="CV43">
            <v>0</v>
          </cell>
          <cell r="CX43">
            <v>0</v>
          </cell>
          <cell r="CY43">
            <v>0</v>
          </cell>
          <cell r="CZ43">
            <v>0</v>
          </cell>
          <cell r="DA43">
            <v>0</v>
          </cell>
          <cell r="DB43">
            <v>0</v>
          </cell>
          <cell r="DC43">
            <v>0</v>
          </cell>
          <cell r="DE43">
            <v>0</v>
          </cell>
          <cell r="DF43">
            <v>0</v>
          </cell>
          <cell r="DG43">
            <v>0</v>
          </cell>
          <cell r="DH43">
            <v>0</v>
          </cell>
          <cell r="DI43">
            <v>0</v>
          </cell>
          <cell r="DJ43">
            <v>0</v>
          </cell>
          <cell r="DL43">
            <v>0</v>
          </cell>
          <cell r="DM43">
            <v>0</v>
          </cell>
          <cell r="DN43">
            <v>0</v>
          </cell>
          <cell r="DO43">
            <v>0</v>
          </cell>
          <cell r="DP43">
            <v>0</v>
          </cell>
          <cell r="DQ43">
            <v>0</v>
          </cell>
          <cell r="DS43">
            <v>0</v>
          </cell>
          <cell r="DT43">
            <v>0</v>
          </cell>
          <cell r="DU43">
            <v>0</v>
          </cell>
          <cell r="DV43">
            <v>0</v>
          </cell>
          <cell r="DW43">
            <v>0</v>
          </cell>
          <cell r="DX43">
            <v>0</v>
          </cell>
          <cell r="DZ43">
            <v>0</v>
          </cell>
          <cell r="EA43">
            <v>0</v>
          </cell>
          <cell r="EB43">
            <v>0</v>
          </cell>
          <cell r="EC43">
            <v>0</v>
          </cell>
          <cell r="ED43">
            <v>0</v>
          </cell>
          <cell r="EE43">
            <v>0</v>
          </cell>
          <cell r="EG43">
            <v>0</v>
          </cell>
          <cell r="EH43">
            <v>0</v>
          </cell>
          <cell r="EI43">
            <v>0</v>
          </cell>
          <cell r="EJ43">
            <v>0</v>
          </cell>
          <cell r="EK43">
            <v>0</v>
          </cell>
          <cell r="EL43">
            <v>0</v>
          </cell>
          <cell r="EN43">
            <v>0</v>
          </cell>
          <cell r="EO43">
            <v>0</v>
          </cell>
          <cell r="EP43">
            <v>0</v>
          </cell>
          <cell r="EQ43">
            <v>0</v>
          </cell>
          <cell r="ER43">
            <v>0</v>
          </cell>
          <cell r="ES43">
            <v>0</v>
          </cell>
          <cell r="EU43">
            <v>0</v>
          </cell>
          <cell r="EV43">
            <v>0</v>
          </cell>
          <cell r="EW43">
            <v>0</v>
          </cell>
          <cell r="EX43">
            <v>0</v>
          </cell>
          <cell r="EY43">
            <v>0</v>
          </cell>
          <cell r="EZ43">
            <v>0</v>
          </cell>
          <cell r="FB43">
            <v>0</v>
          </cell>
          <cell r="FC43">
            <v>0</v>
          </cell>
          <cell r="FD43">
            <v>0</v>
          </cell>
          <cell r="FE43">
            <v>0</v>
          </cell>
          <cell r="FF43">
            <v>0</v>
          </cell>
          <cell r="FG43">
            <v>0</v>
          </cell>
          <cell r="FI43">
            <v>0</v>
          </cell>
          <cell r="FJ43">
            <v>0</v>
          </cell>
          <cell r="FK43">
            <v>0</v>
          </cell>
          <cell r="FL43">
            <v>0</v>
          </cell>
          <cell r="FM43">
            <v>0</v>
          </cell>
          <cell r="FN43">
            <v>0</v>
          </cell>
          <cell r="FO43"/>
          <cell r="FP43">
            <v>0</v>
          </cell>
          <cell r="FQ43">
            <v>0</v>
          </cell>
          <cell r="FR43">
            <v>0</v>
          </cell>
          <cell r="FS43">
            <v>0</v>
          </cell>
          <cell r="FT43">
            <v>0</v>
          </cell>
          <cell r="FU43">
            <v>0</v>
          </cell>
        </row>
        <row r="44">
          <cell r="A44" t="str">
            <v>M-WRAM</v>
          </cell>
          <cell r="B44" t="str">
            <v>Volumetric</v>
          </cell>
          <cell r="D44">
            <v>0</v>
          </cell>
          <cell r="E44">
            <v>0</v>
          </cell>
          <cell r="F44">
            <v>0</v>
          </cell>
          <cell r="G44">
            <v>0</v>
          </cell>
          <cell r="H44">
            <v>0</v>
          </cell>
          <cell r="I44">
            <v>0</v>
          </cell>
          <cell r="K44">
            <v>0</v>
          </cell>
          <cell r="L44">
            <v>0</v>
          </cell>
          <cell r="M44">
            <v>0</v>
          </cell>
          <cell r="N44">
            <v>0</v>
          </cell>
          <cell r="O44">
            <v>0</v>
          </cell>
          <cell r="P44">
            <v>0</v>
          </cell>
          <cell r="R44">
            <v>0</v>
          </cell>
          <cell r="S44">
            <v>0</v>
          </cell>
          <cell r="T44">
            <v>0</v>
          </cell>
          <cell r="U44">
            <v>0</v>
          </cell>
          <cell r="V44">
            <v>0</v>
          </cell>
          <cell r="W44">
            <v>0</v>
          </cell>
          <cell r="Y44">
            <v>0</v>
          </cell>
          <cell r="Z44">
            <v>0</v>
          </cell>
          <cell r="AA44">
            <v>0</v>
          </cell>
          <cell r="AB44">
            <v>0</v>
          </cell>
          <cell r="AC44">
            <v>0</v>
          </cell>
          <cell r="AD44">
            <v>0</v>
          </cell>
          <cell r="AF44">
            <v>0</v>
          </cell>
          <cell r="AG44">
            <v>0</v>
          </cell>
          <cell r="AH44">
            <v>0</v>
          </cell>
          <cell r="AI44">
            <v>0</v>
          </cell>
          <cell r="AJ44">
            <v>0</v>
          </cell>
          <cell r="AK44">
            <v>0</v>
          </cell>
          <cell r="AM44">
            <v>0</v>
          </cell>
          <cell r="AN44">
            <v>0</v>
          </cell>
          <cell r="AO44">
            <v>0</v>
          </cell>
          <cell r="AP44">
            <v>0</v>
          </cell>
          <cell r="AQ44">
            <v>0</v>
          </cell>
          <cell r="AR44">
            <v>0</v>
          </cell>
          <cell r="AT44">
            <v>0</v>
          </cell>
          <cell r="AU44">
            <v>0</v>
          </cell>
          <cell r="AV44">
            <v>0</v>
          </cell>
          <cell r="AW44">
            <v>0</v>
          </cell>
          <cell r="AX44">
            <v>0</v>
          </cell>
          <cell r="AY44">
            <v>0</v>
          </cell>
          <cell r="BA44">
            <v>0</v>
          </cell>
          <cell r="BB44">
            <v>0</v>
          </cell>
          <cell r="BC44">
            <v>0</v>
          </cell>
          <cell r="BD44">
            <v>0</v>
          </cell>
          <cell r="BE44">
            <v>0</v>
          </cell>
          <cell r="BF44">
            <v>0</v>
          </cell>
          <cell r="BH44">
            <v>0</v>
          </cell>
          <cell r="BI44">
            <v>0</v>
          </cell>
          <cell r="BJ44">
            <v>0</v>
          </cell>
          <cell r="BK44">
            <v>0</v>
          </cell>
          <cell r="BL44">
            <v>0</v>
          </cell>
          <cell r="BM44">
            <v>0</v>
          </cell>
          <cell r="BO44">
            <v>0</v>
          </cell>
          <cell r="BP44">
            <v>0</v>
          </cell>
          <cell r="BQ44">
            <v>0</v>
          </cell>
          <cell r="BR44">
            <v>0</v>
          </cell>
          <cell r="BS44">
            <v>0</v>
          </cell>
          <cell r="BT44">
            <v>0</v>
          </cell>
          <cell r="BV44">
            <v>0</v>
          </cell>
          <cell r="BW44">
            <v>0</v>
          </cell>
          <cell r="BX44">
            <v>0</v>
          </cell>
          <cell r="BY44">
            <v>0</v>
          </cell>
          <cell r="BZ44">
            <v>0</v>
          </cell>
          <cell r="CA44">
            <v>0</v>
          </cell>
          <cell r="CC44">
            <v>0</v>
          </cell>
          <cell r="CD44">
            <v>0</v>
          </cell>
          <cell r="CE44">
            <v>0</v>
          </cell>
          <cell r="CF44">
            <v>0</v>
          </cell>
          <cell r="CG44">
            <v>0</v>
          </cell>
          <cell r="CH44">
            <v>0</v>
          </cell>
          <cell r="CJ44">
            <v>0</v>
          </cell>
          <cell r="CK44">
            <v>0</v>
          </cell>
          <cell r="CL44">
            <v>0</v>
          </cell>
          <cell r="CM44">
            <v>0</v>
          </cell>
          <cell r="CN44">
            <v>0</v>
          </cell>
          <cell r="CQ44">
            <v>0</v>
          </cell>
          <cell r="CR44">
            <v>0</v>
          </cell>
          <cell r="CS44">
            <v>0</v>
          </cell>
          <cell r="CT44">
            <v>0</v>
          </cell>
          <cell r="CU44">
            <v>0</v>
          </cell>
          <cell r="CV44">
            <v>0</v>
          </cell>
          <cell r="CX44">
            <v>0</v>
          </cell>
          <cell r="CY44">
            <v>0</v>
          </cell>
          <cell r="CZ44">
            <v>0</v>
          </cell>
          <cell r="DA44">
            <v>0</v>
          </cell>
          <cell r="DB44">
            <v>0</v>
          </cell>
          <cell r="DC44">
            <v>0</v>
          </cell>
          <cell r="DE44">
            <v>0</v>
          </cell>
          <cell r="DF44">
            <v>0</v>
          </cell>
          <cell r="DG44">
            <v>0</v>
          </cell>
          <cell r="DH44">
            <v>0</v>
          </cell>
          <cell r="DI44">
            <v>0</v>
          </cell>
          <cell r="DJ44">
            <v>0</v>
          </cell>
          <cell r="DL44">
            <v>0</v>
          </cell>
          <cell r="DM44">
            <v>0</v>
          </cell>
          <cell r="DN44">
            <v>0</v>
          </cell>
          <cell r="DO44">
            <v>0</v>
          </cell>
          <cell r="DP44">
            <v>0</v>
          </cell>
          <cell r="DQ44">
            <v>0</v>
          </cell>
          <cell r="DS44">
            <v>0</v>
          </cell>
          <cell r="DT44">
            <v>0</v>
          </cell>
          <cell r="DU44">
            <v>0</v>
          </cell>
          <cell r="DV44">
            <v>0</v>
          </cell>
          <cell r="DW44">
            <v>0</v>
          </cell>
          <cell r="DX44">
            <v>0</v>
          </cell>
          <cell r="DZ44">
            <v>0</v>
          </cell>
          <cell r="EA44">
            <v>0</v>
          </cell>
          <cell r="EB44">
            <v>0</v>
          </cell>
          <cell r="EC44">
            <v>0</v>
          </cell>
          <cell r="ED44">
            <v>0</v>
          </cell>
          <cell r="EE44">
            <v>0</v>
          </cell>
          <cell r="EG44">
            <v>0</v>
          </cell>
          <cell r="EH44">
            <v>0</v>
          </cell>
          <cell r="EI44">
            <v>0</v>
          </cell>
          <cell r="EJ44">
            <v>0</v>
          </cell>
          <cell r="EK44">
            <v>0</v>
          </cell>
          <cell r="EL44">
            <v>0</v>
          </cell>
          <cell r="EN44">
            <v>0</v>
          </cell>
          <cell r="EO44">
            <v>0</v>
          </cell>
          <cell r="EP44">
            <v>0</v>
          </cell>
          <cell r="EQ44">
            <v>0</v>
          </cell>
          <cell r="ER44">
            <v>0</v>
          </cell>
          <cell r="ES44">
            <v>0</v>
          </cell>
          <cell r="EU44">
            <v>0</v>
          </cell>
          <cell r="EV44">
            <v>0</v>
          </cell>
          <cell r="EW44">
            <v>0</v>
          </cell>
          <cell r="EX44">
            <v>0</v>
          </cell>
          <cell r="EY44">
            <v>0</v>
          </cell>
          <cell r="EZ44">
            <v>0</v>
          </cell>
          <cell r="FB44">
            <v>0</v>
          </cell>
          <cell r="FC44">
            <v>0</v>
          </cell>
          <cell r="FD44">
            <v>0</v>
          </cell>
          <cell r="FE44">
            <v>0</v>
          </cell>
          <cell r="FF44">
            <v>0</v>
          </cell>
          <cell r="FG44">
            <v>0</v>
          </cell>
          <cell r="FI44">
            <v>0</v>
          </cell>
          <cell r="FJ44">
            <v>0</v>
          </cell>
          <cell r="FK44">
            <v>0</v>
          </cell>
          <cell r="FL44">
            <v>0</v>
          </cell>
          <cell r="FM44">
            <v>0</v>
          </cell>
          <cell r="FN44">
            <v>0</v>
          </cell>
          <cell r="FO44"/>
          <cell r="FP44">
            <v>0</v>
          </cell>
          <cell r="FQ44">
            <v>0</v>
          </cell>
          <cell r="FR44">
            <v>0</v>
          </cell>
          <cell r="FS44">
            <v>0</v>
          </cell>
          <cell r="FT44">
            <v>0</v>
          </cell>
          <cell r="FU44">
            <v>0</v>
          </cell>
        </row>
        <row r="45">
          <cell r="A45" t="str">
            <v>ICBA</v>
          </cell>
          <cell r="B45" t="str">
            <v>Fixed</v>
          </cell>
          <cell r="D45">
            <v>0</v>
          </cell>
          <cell r="E45">
            <v>0</v>
          </cell>
          <cell r="F45">
            <v>0</v>
          </cell>
          <cell r="G45">
            <v>0</v>
          </cell>
          <cell r="H45">
            <v>0</v>
          </cell>
          <cell r="I45">
            <v>0</v>
          </cell>
          <cell r="K45">
            <v>0</v>
          </cell>
          <cell r="L45">
            <v>0</v>
          </cell>
          <cell r="M45">
            <v>0</v>
          </cell>
          <cell r="N45">
            <v>0</v>
          </cell>
          <cell r="O45">
            <v>0</v>
          </cell>
          <cell r="P45">
            <v>0</v>
          </cell>
          <cell r="R45">
            <v>0</v>
          </cell>
          <cell r="S45">
            <v>0</v>
          </cell>
          <cell r="T45">
            <v>0</v>
          </cell>
          <cell r="U45">
            <v>0</v>
          </cell>
          <cell r="V45">
            <v>0</v>
          </cell>
          <cell r="W45">
            <v>0</v>
          </cell>
          <cell r="Y45">
            <v>0</v>
          </cell>
          <cell r="Z45">
            <v>0</v>
          </cell>
          <cell r="AA45">
            <v>0</v>
          </cell>
          <cell r="AB45">
            <v>0</v>
          </cell>
          <cell r="AC45">
            <v>0</v>
          </cell>
          <cell r="AD45">
            <v>0</v>
          </cell>
          <cell r="AF45">
            <v>0</v>
          </cell>
          <cell r="AG45">
            <v>0</v>
          </cell>
          <cell r="AH45">
            <v>0</v>
          </cell>
          <cell r="AI45">
            <v>0</v>
          </cell>
          <cell r="AJ45">
            <v>0</v>
          </cell>
          <cell r="AK45">
            <v>0</v>
          </cell>
          <cell r="AM45">
            <v>0</v>
          </cell>
          <cell r="AN45">
            <v>0</v>
          </cell>
          <cell r="AO45">
            <v>0</v>
          </cell>
          <cell r="AP45">
            <v>0</v>
          </cell>
          <cell r="AQ45">
            <v>0</v>
          </cell>
          <cell r="AR45">
            <v>0</v>
          </cell>
          <cell r="AT45">
            <v>0</v>
          </cell>
          <cell r="AU45">
            <v>0</v>
          </cell>
          <cell r="AV45">
            <v>0</v>
          </cell>
          <cell r="AW45">
            <v>0</v>
          </cell>
          <cell r="AX45">
            <v>0</v>
          </cell>
          <cell r="AY45">
            <v>0</v>
          </cell>
          <cell r="BA45">
            <v>0</v>
          </cell>
          <cell r="BB45">
            <v>0</v>
          </cell>
          <cell r="BC45">
            <v>0</v>
          </cell>
          <cell r="BD45">
            <v>0</v>
          </cell>
          <cell r="BE45">
            <v>0</v>
          </cell>
          <cell r="BF45">
            <v>0</v>
          </cell>
          <cell r="BH45">
            <v>0</v>
          </cell>
          <cell r="BI45">
            <v>0</v>
          </cell>
          <cell r="BJ45">
            <v>0</v>
          </cell>
          <cell r="BK45">
            <v>0</v>
          </cell>
          <cell r="BL45">
            <v>0</v>
          </cell>
          <cell r="BM45">
            <v>0</v>
          </cell>
          <cell r="BO45">
            <v>0</v>
          </cell>
          <cell r="BP45">
            <v>0</v>
          </cell>
          <cell r="BQ45">
            <v>0</v>
          </cell>
          <cell r="BR45">
            <v>0</v>
          </cell>
          <cell r="BS45">
            <v>0</v>
          </cell>
          <cell r="BT45">
            <v>0</v>
          </cell>
          <cell r="BV45">
            <v>0</v>
          </cell>
          <cell r="BW45">
            <v>0</v>
          </cell>
          <cell r="BX45">
            <v>0</v>
          </cell>
          <cell r="BY45">
            <v>0</v>
          </cell>
          <cell r="BZ45">
            <v>0</v>
          </cell>
          <cell r="CA45">
            <v>0</v>
          </cell>
          <cell r="CC45">
            <v>0</v>
          </cell>
          <cell r="CD45">
            <v>0</v>
          </cell>
          <cell r="CE45">
            <v>0</v>
          </cell>
          <cell r="CF45">
            <v>0</v>
          </cell>
          <cell r="CG45">
            <v>0</v>
          </cell>
          <cell r="CH45">
            <v>0</v>
          </cell>
          <cell r="CJ45">
            <v>0</v>
          </cell>
          <cell r="CK45">
            <v>0</v>
          </cell>
          <cell r="CL45">
            <v>0</v>
          </cell>
          <cell r="CM45">
            <v>0</v>
          </cell>
          <cell r="CN45">
            <v>0</v>
          </cell>
          <cell r="CQ45">
            <v>0</v>
          </cell>
          <cell r="CR45">
            <v>0</v>
          </cell>
          <cell r="CS45">
            <v>0</v>
          </cell>
          <cell r="CT45">
            <v>0</v>
          </cell>
          <cell r="CU45">
            <v>0</v>
          </cell>
          <cell r="CV45">
            <v>0</v>
          </cell>
          <cell r="CX45">
            <v>0</v>
          </cell>
          <cell r="CY45">
            <v>0</v>
          </cell>
          <cell r="CZ45">
            <v>0</v>
          </cell>
          <cell r="DA45">
            <v>0</v>
          </cell>
          <cell r="DB45">
            <v>0</v>
          </cell>
          <cell r="DC45">
            <v>0</v>
          </cell>
          <cell r="DE45">
            <v>0</v>
          </cell>
          <cell r="DF45">
            <v>0</v>
          </cell>
          <cell r="DG45">
            <v>0</v>
          </cell>
          <cell r="DH45">
            <v>0</v>
          </cell>
          <cell r="DI45">
            <v>0</v>
          </cell>
          <cell r="DJ45">
            <v>0</v>
          </cell>
          <cell r="DL45">
            <v>0</v>
          </cell>
          <cell r="DM45">
            <v>0</v>
          </cell>
          <cell r="DN45">
            <v>0</v>
          </cell>
          <cell r="DO45">
            <v>0</v>
          </cell>
          <cell r="DP45">
            <v>0</v>
          </cell>
          <cell r="DQ45">
            <v>0</v>
          </cell>
          <cell r="DS45">
            <v>0</v>
          </cell>
          <cell r="DT45">
            <v>0</v>
          </cell>
          <cell r="DU45">
            <v>0</v>
          </cell>
          <cell r="DV45">
            <v>0</v>
          </cell>
          <cell r="DW45">
            <v>0</v>
          </cell>
          <cell r="DX45">
            <v>0</v>
          </cell>
          <cell r="DZ45">
            <v>0</v>
          </cell>
          <cell r="EA45">
            <v>0</v>
          </cell>
          <cell r="EB45">
            <v>0</v>
          </cell>
          <cell r="EC45">
            <v>0</v>
          </cell>
          <cell r="ED45">
            <v>0</v>
          </cell>
          <cell r="EE45">
            <v>0</v>
          </cell>
          <cell r="EG45">
            <v>0</v>
          </cell>
          <cell r="EH45">
            <v>0</v>
          </cell>
          <cell r="EI45">
            <v>0</v>
          </cell>
          <cell r="EJ45">
            <v>0</v>
          </cell>
          <cell r="EK45">
            <v>0</v>
          </cell>
          <cell r="EL45">
            <v>0</v>
          </cell>
          <cell r="EN45">
            <v>0</v>
          </cell>
          <cell r="EO45">
            <v>0</v>
          </cell>
          <cell r="EP45">
            <v>0</v>
          </cell>
          <cell r="EQ45">
            <v>0</v>
          </cell>
          <cell r="ER45">
            <v>0</v>
          </cell>
          <cell r="ES45">
            <v>0</v>
          </cell>
          <cell r="EU45">
            <v>0</v>
          </cell>
          <cell r="EV45">
            <v>0</v>
          </cell>
          <cell r="EW45">
            <v>0</v>
          </cell>
          <cell r="EX45">
            <v>0</v>
          </cell>
          <cell r="EY45">
            <v>0</v>
          </cell>
          <cell r="EZ45">
            <v>0</v>
          </cell>
          <cell r="FB45">
            <v>0</v>
          </cell>
          <cell r="FC45">
            <v>0</v>
          </cell>
          <cell r="FD45">
            <v>0</v>
          </cell>
          <cell r="FE45">
            <v>0</v>
          </cell>
          <cell r="FF45">
            <v>0</v>
          </cell>
          <cell r="FG45">
            <v>0</v>
          </cell>
          <cell r="FI45">
            <v>0</v>
          </cell>
          <cell r="FJ45">
            <v>0</v>
          </cell>
          <cell r="FK45">
            <v>0</v>
          </cell>
          <cell r="FL45">
            <v>0</v>
          </cell>
          <cell r="FM45">
            <v>0</v>
          </cell>
          <cell r="FN45">
            <v>0</v>
          </cell>
          <cell r="FO45"/>
          <cell r="FP45">
            <v>0</v>
          </cell>
          <cell r="FQ45">
            <v>0</v>
          </cell>
          <cell r="FR45">
            <v>0</v>
          </cell>
          <cell r="FS45">
            <v>0</v>
          </cell>
          <cell r="FT45">
            <v>0</v>
          </cell>
          <cell r="FU45">
            <v>0</v>
          </cell>
        </row>
        <row r="46">
          <cell r="A46" t="str">
            <v>IRMA</v>
          </cell>
          <cell r="B46" t="str">
            <v>Volumetric</v>
          </cell>
          <cell r="D46">
            <v>0.4506</v>
          </cell>
          <cell r="E46">
            <v>0.4506</v>
          </cell>
          <cell r="F46">
            <v>0.4506</v>
          </cell>
          <cell r="G46">
            <v>0.4506</v>
          </cell>
          <cell r="H46">
            <v>0.4506</v>
          </cell>
          <cell r="I46">
            <v>0.4506</v>
          </cell>
          <cell r="K46">
            <v>0.4506</v>
          </cell>
          <cell r="L46">
            <v>0.4506</v>
          </cell>
          <cell r="M46">
            <v>0.4506</v>
          </cell>
          <cell r="N46">
            <v>0.4506</v>
          </cell>
          <cell r="O46">
            <v>0.4506</v>
          </cell>
          <cell r="P46">
            <v>0.4506</v>
          </cell>
          <cell r="R46">
            <v>0.4506</v>
          </cell>
          <cell r="S46">
            <v>0.4506</v>
          </cell>
          <cell r="T46">
            <v>0.4506</v>
          </cell>
          <cell r="U46">
            <v>0.4506</v>
          </cell>
          <cell r="V46">
            <v>0.4506</v>
          </cell>
          <cell r="W46">
            <v>0.4506</v>
          </cell>
          <cell r="Y46">
            <v>0.4506</v>
          </cell>
          <cell r="Z46">
            <v>0.4506</v>
          </cell>
          <cell r="AA46">
            <v>0.4506</v>
          </cell>
          <cell r="AB46">
            <v>0.4506</v>
          </cell>
          <cell r="AC46">
            <v>0.4506</v>
          </cell>
          <cell r="AD46">
            <v>0.4506</v>
          </cell>
          <cell r="AF46">
            <v>0.4506</v>
          </cell>
          <cell r="AG46">
            <v>0.4506</v>
          </cell>
          <cell r="AH46">
            <v>0.4506</v>
          </cell>
          <cell r="AI46">
            <v>0.4506</v>
          </cell>
          <cell r="AJ46">
            <v>0.4506</v>
          </cell>
          <cell r="AK46">
            <v>0.4506</v>
          </cell>
          <cell r="AM46">
            <v>0.4506</v>
          </cell>
          <cell r="AN46">
            <v>0.4506</v>
          </cell>
          <cell r="AO46">
            <v>0.4506</v>
          </cell>
          <cell r="AP46">
            <v>0.4506</v>
          </cell>
          <cell r="AQ46">
            <v>0.4506</v>
          </cell>
          <cell r="AR46">
            <v>0.4506</v>
          </cell>
          <cell r="AT46">
            <v>0.4506</v>
          </cell>
          <cell r="AU46">
            <v>0.4506</v>
          </cell>
          <cell r="AV46">
            <v>0.4506</v>
          </cell>
          <cell r="AW46">
            <v>0.4506</v>
          </cell>
          <cell r="AX46">
            <v>0.4506</v>
          </cell>
          <cell r="AY46">
            <v>0.4506</v>
          </cell>
          <cell r="BA46">
            <v>0.4506</v>
          </cell>
          <cell r="BB46">
            <v>0.4506</v>
          </cell>
          <cell r="BC46">
            <v>0.4506</v>
          </cell>
          <cell r="BD46">
            <v>0.4506</v>
          </cell>
          <cell r="BE46">
            <v>0.4506</v>
          </cell>
          <cell r="BF46">
            <v>0.4506</v>
          </cell>
          <cell r="BH46">
            <v>0.4506</v>
          </cell>
          <cell r="BI46">
            <v>0.4506</v>
          </cell>
          <cell r="BJ46">
            <v>0.4506</v>
          </cell>
          <cell r="BK46">
            <v>0.4506</v>
          </cell>
          <cell r="BL46">
            <v>0.4506</v>
          </cell>
          <cell r="BM46">
            <v>0.4506</v>
          </cell>
          <cell r="BO46">
            <v>0.4506</v>
          </cell>
          <cell r="BP46">
            <v>0.4506</v>
          </cell>
          <cell r="BQ46">
            <v>0.4506</v>
          </cell>
          <cell r="BR46">
            <v>0.4506</v>
          </cell>
          <cell r="BS46">
            <v>0.4506</v>
          </cell>
          <cell r="BT46">
            <v>0.4506</v>
          </cell>
          <cell r="BV46">
            <v>0.4506</v>
          </cell>
          <cell r="BW46">
            <v>0.4506</v>
          </cell>
          <cell r="BX46">
            <v>0.4506</v>
          </cell>
          <cell r="BY46">
            <v>0.4506</v>
          </cell>
          <cell r="BZ46">
            <v>0.4506</v>
          </cell>
          <cell r="CA46">
            <v>0.4506</v>
          </cell>
          <cell r="CC46">
            <v>0.4506</v>
          </cell>
          <cell r="CD46">
            <v>0.4506</v>
          </cell>
          <cell r="CE46">
            <v>0.4506</v>
          </cell>
          <cell r="CF46">
            <v>0.4506</v>
          </cell>
          <cell r="CG46">
            <v>0.4506</v>
          </cell>
          <cell r="CH46">
            <v>0.4506</v>
          </cell>
          <cell r="CJ46">
            <v>0.4506</v>
          </cell>
          <cell r="CK46">
            <v>0.4506</v>
          </cell>
          <cell r="CL46">
            <v>0.4506</v>
          </cell>
          <cell r="CM46">
            <v>0.4506</v>
          </cell>
          <cell r="CN46">
            <v>0.4506</v>
          </cell>
          <cell r="CQ46">
            <v>0.4506</v>
          </cell>
          <cell r="CR46">
            <v>0.4506</v>
          </cell>
          <cell r="CS46">
            <v>0.4506</v>
          </cell>
          <cell r="CT46">
            <v>0.4506</v>
          </cell>
          <cell r="CU46">
            <v>0.4506</v>
          </cell>
          <cell r="CV46">
            <v>0.4506</v>
          </cell>
          <cell r="CX46">
            <v>0.4506</v>
          </cell>
          <cell r="CY46">
            <v>0.4506</v>
          </cell>
          <cell r="CZ46">
            <v>0.4506</v>
          </cell>
          <cell r="DA46">
            <v>0.4506</v>
          </cell>
          <cell r="DB46">
            <v>0.4506</v>
          </cell>
          <cell r="DC46">
            <v>0.4506</v>
          </cell>
          <cell r="DE46">
            <v>0.4506</v>
          </cell>
          <cell r="DF46">
            <v>0.4506</v>
          </cell>
          <cell r="DG46">
            <v>0.4506</v>
          </cell>
          <cell r="DH46">
            <v>0.4506</v>
          </cell>
          <cell r="DI46">
            <v>0.4506</v>
          </cell>
          <cell r="DJ46">
            <v>0.4506</v>
          </cell>
          <cell r="DL46">
            <v>0.4506</v>
          </cell>
          <cell r="DM46">
            <v>0.4506</v>
          </cell>
          <cell r="DN46">
            <v>0.4506</v>
          </cell>
          <cell r="DO46">
            <v>0.4506</v>
          </cell>
          <cell r="DP46">
            <v>0.4506</v>
          </cell>
          <cell r="DQ46">
            <v>0.4506</v>
          </cell>
          <cell r="DS46">
            <v>0.4506</v>
          </cell>
          <cell r="DT46">
            <v>0.4506</v>
          </cell>
          <cell r="DU46">
            <v>0.4506</v>
          </cell>
          <cell r="DV46">
            <v>0.4506</v>
          </cell>
          <cell r="DW46">
            <v>0.4506</v>
          </cell>
          <cell r="DX46">
            <v>0.4506</v>
          </cell>
          <cell r="DZ46">
            <v>0.4506</v>
          </cell>
          <cell r="EA46">
            <v>0.4506</v>
          </cell>
          <cell r="EB46">
            <v>0.4506</v>
          </cell>
          <cell r="EC46">
            <v>0.4506</v>
          </cell>
          <cell r="ED46">
            <v>0.4506</v>
          </cell>
          <cell r="EE46">
            <v>0.4506</v>
          </cell>
          <cell r="EG46">
            <v>0.4506</v>
          </cell>
          <cell r="EH46">
            <v>0.4506</v>
          </cell>
          <cell r="EI46">
            <v>0.4506</v>
          </cell>
          <cell r="EJ46">
            <v>0.4506</v>
          </cell>
          <cell r="EK46">
            <v>0.4506</v>
          </cell>
          <cell r="EL46">
            <v>0.4506</v>
          </cell>
          <cell r="EN46">
            <v>0.4506</v>
          </cell>
          <cell r="EO46">
            <v>0.4506</v>
          </cell>
          <cell r="EP46">
            <v>0.4506</v>
          </cell>
          <cell r="EQ46">
            <v>0.4506</v>
          </cell>
          <cell r="ER46">
            <v>0.4506</v>
          </cell>
          <cell r="ES46">
            <v>0.4506</v>
          </cell>
          <cell r="EU46">
            <v>0</v>
          </cell>
          <cell r="EV46">
            <v>0</v>
          </cell>
          <cell r="EW46">
            <v>0</v>
          </cell>
          <cell r="EX46">
            <v>0</v>
          </cell>
          <cell r="EY46">
            <v>0</v>
          </cell>
          <cell r="EZ46">
            <v>0</v>
          </cell>
          <cell r="FB46">
            <v>0</v>
          </cell>
          <cell r="FC46">
            <v>0</v>
          </cell>
          <cell r="FD46">
            <v>0</v>
          </cell>
          <cell r="FE46">
            <v>0</v>
          </cell>
          <cell r="FF46">
            <v>0</v>
          </cell>
          <cell r="FG46">
            <v>0</v>
          </cell>
          <cell r="FI46">
            <v>0</v>
          </cell>
          <cell r="FJ46">
            <v>0</v>
          </cell>
          <cell r="FK46">
            <v>0</v>
          </cell>
          <cell r="FL46">
            <v>0</v>
          </cell>
          <cell r="FM46">
            <v>0</v>
          </cell>
          <cell r="FN46">
            <v>0</v>
          </cell>
          <cell r="FO46"/>
          <cell r="FP46">
            <v>0</v>
          </cell>
          <cell r="FQ46">
            <v>0</v>
          </cell>
          <cell r="FR46">
            <v>0</v>
          </cell>
          <cell r="FS46">
            <v>0</v>
          </cell>
          <cell r="FT46">
            <v>0</v>
          </cell>
          <cell r="FU46">
            <v>0</v>
          </cell>
        </row>
        <row r="47">
          <cell r="A47" t="str">
            <v>Reserved</v>
          </cell>
          <cell r="B47"/>
          <cell r="D47">
            <v>0</v>
          </cell>
          <cell r="E47">
            <v>0</v>
          </cell>
          <cell r="F47">
            <v>0</v>
          </cell>
          <cell r="G47">
            <v>0</v>
          </cell>
          <cell r="H47">
            <v>0</v>
          </cell>
          <cell r="I47">
            <v>0</v>
          </cell>
          <cell r="K47">
            <v>0</v>
          </cell>
          <cell r="L47">
            <v>0</v>
          </cell>
          <cell r="M47">
            <v>0</v>
          </cell>
          <cell r="N47">
            <v>0</v>
          </cell>
          <cell r="O47">
            <v>0</v>
          </cell>
          <cell r="P47">
            <v>0</v>
          </cell>
          <cell r="R47">
            <v>0</v>
          </cell>
          <cell r="S47">
            <v>0</v>
          </cell>
          <cell r="T47">
            <v>0</v>
          </cell>
          <cell r="U47">
            <v>0</v>
          </cell>
          <cell r="V47">
            <v>0</v>
          </cell>
          <cell r="W47">
            <v>0</v>
          </cell>
          <cell r="Y47">
            <v>0</v>
          </cell>
          <cell r="Z47">
            <v>0</v>
          </cell>
          <cell r="AA47">
            <v>0</v>
          </cell>
          <cell r="AB47">
            <v>0</v>
          </cell>
          <cell r="AC47">
            <v>0</v>
          </cell>
          <cell r="AD47">
            <v>0</v>
          </cell>
          <cell r="AF47">
            <v>0</v>
          </cell>
          <cell r="AG47">
            <v>0</v>
          </cell>
          <cell r="AH47">
            <v>0</v>
          </cell>
          <cell r="AI47">
            <v>0</v>
          </cell>
          <cell r="AJ47">
            <v>0</v>
          </cell>
          <cell r="AK47">
            <v>0</v>
          </cell>
          <cell r="AM47">
            <v>0</v>
          </cell>
          <cell r="AN47">
            <v>0</v>
          </cell>
          <cell r="AO47">
            <v>0</v>
          </cell>
          <cell r="AP47">
            <v>0</v>
          </cell>
          <cell r="AQ47">
            <v>0</v>
          </cell>
          <cell r="AR47">
            <v>0</v>
          </cell>
          <cell r="AT47">
            <v>0</v>
          </cell>
          <cell r="AU47">
            <v>0</v>
          </cell>
          <cell r="AV47">
            <v>0</v>
          </cell>
          <cell r="AW47">
            <v>0</v>
          </cell>
          <cell r="AX47">
            <v>0</v>
          </cell>
          <cell r="AY47">
            <v>0</v>
          </cell>
          <cell r="BA47">
            <v>0</v>
          </cell>
          <cell r="BB47">
            <v>0</v>
          </cell>
          <cell r="BC47">
            <v>0</v>
          </cell>
          <cell r="BD47">
            <v>0</v>
          </cell>
          <cell r="BE47">
            <v>0</v>
          </cell>
          <cell r="BF47">
            <v>0</v>
          </cell>
          <cell r="BH47">
            <v>0</v>
          </cell>
          <cell r="BI47">
            <v>0</v>
          </cell>
          <cell r="BJ47">
            <v>0</v>
          </cell>
          <cell r="BK47">
            <v>0</v>
          </cell>
          <cell r="BL47">
            <v>0</v>
          </cell>
          <cell r="BM47">
            <v>0</v>
          </cell>
          <cell r="BO47">
            <v>0</v>
          </cell>
          <cell r="BP47">
            <v>0</v>
          </cell>
          <cell r="BQ47">
            <v>0</v>
          </cell>
          <cell r="BR47">
            <v>0</v>
          </cell>
          <cell r="BS47">
            <v>0</v>
          </cell>
          <cell r="BT47">
            <v>0</v>
          </cell>
          <cell r="BV47">
            <v>0</v>
          </cell>
          <cell r="BW47">
            <v>0</v>
          </cell>
          <cell r="BX47">
            <v>0</v>
          </cell>
          <cell r="BY47">
            <v>0</v>
          </cell>
          <cell r="BZ47">
            <v>0</v>
          </cell>
          <cell r="CA47">
            <v>0</v>
          </cell>
          <cell r="CC47">
            <v>0</v>
          </cell>
          <cell r="CD47">
            <v>0</v>
          </cell>
          <cell r="CE47">
            <v>0</v>
          </cell>
          <cell r="CF47">
            <v>0</v>
          </cell>
          <cell r="CG47">
            <v>0</v>
          </cell>
          <cell r="CH47">
            <v>0</v>
          </cell>
          <cell r="CJ47">
            <v>0</v>
          </cell>
          <cell r="CK47">
            <v>0</v>
          </cell>
          <cell r="CL47">
            <v>0</v>
          </cell>
          <cell r="CM47">
            <v>0</v>
          </cell>
          <cell r="CN47">
            <v>0</v>
          </cell>
          <cell r="CQ47">
            <v>0</v>
          </cell>
          <cell r="CR47">
            <v>0</v>
          </cell>
          <cell r="CS47">
            <v>0</v>
          </cell>
          <cell r="CT47">
            <v>0</v>
          </cell>
          <cell r="CU47">
            <v>0</v>
          </cell>
          <cell r="CV47">
            <v>0</v>
          </cell>
          <cell r="CX47">
            <v>0</v>
          </cell>
          <cell r="CY47">
            <v>0</v>
          </cell>
          <cell r="CZ47">
            <v>0</v>
          </cell>
          <cell r="DA47">
            <v>0</v>
          </cell>
          <cell r="DB47">
            <v>0</v>
          </cell>
          <cell r="DC47">
            <v>0</v>
          </cell>
          <cell r="DE47">
            <v>0</v>
          </cell>
          <cell r="DF47">
            <v>0</v>
          </cell>
          <cell r="DG47">
            <v>0</v>
          </cell>
          <cell r="DH47">
            <v>0</v>
          </cell>
          <cell r="DI47">
            <v>0</v>
          </cell>
          <cell r="DJ47">
            <v>0</v>
          </cell>
          <cell r="DL47">
            <v>0</v>
          </cell>
          <cell r="DM47">
            <v>0</v>
          </cell>
          <cell r="DN47">
            <v>0</v>
          </cell>
          <cell r="DO47">
            <v>0</v>
          </cell>
          <cell r="DP47">
            <v>0</v>
          </cell>
          <cell r="DQ47">
            <v>0</v>
          </cell>
          <cell r="DS47">
            <v>0</v>
          </cell>
          <cell r="DT47">
            <v>0</v>
          </cell>
          <cell r="DU47">
            <v>0</v>
          </cell>
          <cell r="DV47">
            <v>0</v>
          </cell>
          <cell r="DW47">
            <v>0</v>
          </cell>
          <cell r="DX47">
            <v>0</v>
          </cell>
          <cell r="DZ47">
            <v>0</v>
          </cell>
          <cell r="EA47">
            <v>0</v>
          </cell>
          <cell r="EB47">
            <v>0</v>
          </cell>
          <cell r="EC47">
            <v>0</v>
          </cell>
          <cell r="ED47">
            <v>0</v>
          </cell>
          <cell r="EE47">
            <v>0</v>
          </cell>
          <cell r="EG47">
            <v>0</v>
          </cell>
          <cell r="EH47">
            <v>0</v>
          </cell>
          <cell r="EI47">
            <v>0</v>
          </cell>
          <cell r="EJ47">
            <v>0</v>
          </cell>
          <cell r="EK47">
            <v>0</v>
          </cell>
          <cell r="EL47">
            <v>0</v>
          </cell>
          <cell r="EN47">
            <v>0</v>
          </cell>
          <cell r="EO47">
            <v>0</v>
          </cell>
          <cell r="EP47">
            <v>0</v>
          </cell>
          <cell r="EQ47">
            <v>0</v>
          </cell>
          <cell r="ER47">
            <v>0</v>
          </cell>
          <cell r="ES47">
            <v>0</v>
          </cell>
          <cell r="EU47">
            <v>0</v>
          </cell>
          <cell r="EV47">
            <v>0</v>
          </cell>
          <cell r="EW47">
            <v>0</v>
          </cell>
          <cell r="EX47">
            <v>0</v>
          </cell>
          <cell r="EY47">
            <v>0</v>
          </cell>
          <cell r="EZ47">
            <v>0</v>
          </cell>
          <cell r="FB47">
            <v>0</v>
          </cell>
          <cell r="FC47">
            <v>0</v>
          </cell>
          <cell r="FD47">
            <v>0</v>
          </cell>
          <cell r="FE47">
            <v>0</v>
          </cell>
          <cell r="FF47">
            <v>0</v>
          </cell>
          <cell r="FG47">
            <v>0</v>
          </cell>
          <cell r="FI47">
            <v>0</v>
          </cell>
          <cell r="FJ47">
            <v>0</v>
          </cell>
          <cell r="FK47">
            <v>0</v>
          </cell>
          <cell r="FL47">
            <v>0</v>
          </cell>
          <cell r="FM47">
            <v>0</v>
          </cell>
          <cell r="FN47">
            <v>0</v>
          </cell>
          <cell r="FO47"/>
          <cell r="FP47">
            <v>0</v>
          </cell>
          <cell r="FQ47">
            <v>0</v>
          </cell>
          <cell r="FR47">
            <v>0</v>
          </cell>
          <cell r="FS47">
            <v>0</v>
          </cell>
          <cell r="FT47">
            <v>0</v>
          </cell>
          <cell r="FU47">
            <v>0</v>
          </cell>
        </row>
        <row r="48">
          <cell r="A48" t="str">
            <v>Reserved</v>
          </cell>
          <cell r="B48"/>
          <cell r="D48">
            <v>0</v>
          </cell>
          <cell r="E48">
            <v>0</v>
          </cell>
          <cell r="F48">
            <v>0</v>
          </cell>
          <cell r="G48">
            <v>0</v>
          </cell>
          <cell r="H48">
            <v>0</v>
          </cell>
          <cell r="I48">
            <v>0</v>
          </cell>
          <cell r="K48">
            <v>0</v>
          </cell>
          <cell r="L48">
            <v>0</v>
          </cell>
          <cell r="M48">
            <v>0</v>
          </cell>
          <cell r="N48">
            <v>0</v>
          </cell>
          <cell r="O48">
            <v>0</v>
          </cell>
          <cell r="P48">
            <v>0</v>
          </cell>
          <cell r="R48">
            <v>0</v>
          </cell>
          <cell r="S48">
            <v>0</v>
          </cell>
          <cell r="T48">
            <v>0</v>
          </cell>
          <cell r="U48">
            <v>0</v>
          </cell>
          <cell r="V48">
            <v>0</v>
          </cell>
          <cell r="W48">
            <v>0</v>
          </cell>
          <cell r="Y48">
            <v>0</v>
          </cell>
          <cell r="Z48">
            <v>0</v>
          </cell>
          <cell r="AA48">
            <v>0</v>
          </cell>
          <cell r="AB48">
            <v>0</v>
          </cell>
          <cell r="AC48">
            <v>0</v>
          </cell>
          <cell r="AD48">
            <v>0</v>
          </cell>
          <cell r="AF48">
            <v>0</v>
          </cell>
          <cell r="AG48">
            <v>0</v>
          </cell>
          <cell r="AH48">
            <v>0</v>
          </cell>
          <cell r="AI48">
            <v>0</v>
          </cell>
          <cell r="AJ48">
            <v>0</v>
          </cell>
          <cell r="AK48">
            <v>0</v>
          </cell>
          <cell r="AM48">
            <v>0</v>
          </cell>
          <cell r="AN48">
            <v>0</v>
          </cell>
          <cell r="AO48">
            <v>0</v>
          </cell>
          <cell r="AP48">
            <v>0</v>
          </cell>
          <cell r="AQ48">
            <v>0</v>
          </cell>
          <cell r="AR48">
            <v>0</v>
          </cell>
          <cell r="AT48">
            <v>0</v>
          </cell>
          <cell r="AU48">
            <v>0</v>
          </cell>
          <cell r="AV48">
            <v>0</v>
          </cell>
          <cell r="AW48">
            <v>0</v>
          </cell>
          <cell r="AX48">
            <v>0</v>
          </cell>
          <cell r="AY48">
            <v>0</v>
          </cell>
          <cell r="BA48">
            <v>0</v>
          </cell>
          <cell r="BB48">
            <v>0</v>
          </cell>
          <cell r="BC48">
            <v>0</v>
          </cell>
          <cell r="BD48">
            <v>0</v>
          </cell>
          <cell r="BE48">
            <v>0</v>
          </cell>
          <cell r="BF48">
            <v>0</v>
          </cell>
          <cell r="BH48">
            <v>0</v>
          </cell>
          <cell r="BI48">
            <v>0</v>
          </cell>
          <cell r="BJ48">
            <v>0</v>
          </cell>
          <cell r="BK48">
            <v>0</v>
          </cell>
          <cell r="BL48">
            <v>0</v>
          </cell>
          <cell r="BM48">
            <v>0</v>
          </cell>
          <cell r="BO48">
            <v>0</v>
          </cell>
          <cell r="BP48">
            <v>0</v>
          </cell>
          <cell r="BQ48">
            <v>0</v>
          </cell>
          <cell r="BR48">
            <v>0</v>
          </cell>
          <cell r="BS48">
            <v>0</v>
          </cell>
          <cell r="BT48">
            <v>0</v>
          </cell>
          <cell r="BV48">
            <v>0</v>
          </cell>
          <cell r="BW48">
            <v>0</v>
          </cell>
          <cell r="BX48">
            <v>0</v>
          </cell>
          <cell r="BY48">
            <v>0</v>
          </cell>
          <cell r="BZ48">
            <v>0</v>
          </cell>
          <cell r="CA48">
            <v>0</v>
          </cell>
          <cell r="CC48">
            <v>0</v>
          </cell>
          <cell r="CD48">
            <v>0</v>
          </cell>
          <cell r="CE48">
            <v>0</v>
          </cell>
          <cell r="CF48">
            <v>0</v>
          </cell>
          <cell r="CG48">
            <v>0</v>
          </cell>
          <cell r="CH48">
            <v>0</v>
          </cell>
          <cell r="CJ48">
            <v>0</v>
          </cell>
          <cell r="CK48">
            <v>0</v>
          </cell>
          <cell r="CL48">
            <v>0</v>
          </cell>
          <cell r="CM48">
            <v>0</v>
          </cell>
          <cell r="CN48">
            <v>0</v>
          </cell>
          <cell r="CQ48">
            <v>0</v>
          </cell>
          <cell r="CR48">
            <v>0</v>
          </cell>
          <cell r="CS48">
            <v>0</v>
          </cell>
          <cell r="CT48">
            <v>0</v>
          </cell>
          <cell r="CU48">
            <v>0</v>
          </cell>
          <cell r="CV48">
            <v>0</v>
          </cell>
          <cell r="CX48">
            <v>0</v>
          </cell>
          <cell r="CY48">
            <v>0</v>
          </cell>
          <cell r="CZ48">
            <v>0</v>
          </cell>
          <cell r="DA48">
            <v>0</v>
          </cell>
          <cell r="DB48">
            <v>0</v>
          </cell>
          <cell r="DC48">
            <v>0</v>
          </cell>
          <cell r="DE48">
            <v>0</v>
          </cell>
          <cell r="DF48">
            <v>0</v>
          </cell>
          <cell r="DG48">
            <v>0</v>
          </cell>
          <cell r="DH48">
            <v>0</v>
          </cell>
          <cell r="DI48">
            <v>0</v>
          </cell>
          <cell r="DJ48">
            <v>0</v>
          </cell>
          <cell r="DL48">
            <v>0</v>
          </cell>
          <cell r="DM48">
            <v>0</v>
          </cell>
          <cell r="DN48">
            <v>0</v>
          </cell>
          <cell r="DO48">
            <v>0</v>
          </cell>
          <cell r="DP48">
            <v>0</v>
          </cell>
          <cell r="DQ48">
            <v>0</v>
          </cell>
          <cell r="DS48">
            <v>0</v>
          </cell>
          <cell r="DT48">
            <v>0</v>
          </cell>
          <cell r="DU48">
            <v>0</v>
          </cell>
          <cell r="DV48">
            <v>0</v>
          </cell>
          <cell r="DW48">
            <v>0</v>
          </cell>
          <cell r="DX48">
            <v>0</v>
          </cell>
          <cell r="DZ48">
            <v>0</v>
          </cell>
          <cell r="EA48">
            <v>0</v>
          </cell>
          <cell r="EB48">
            <v>0</v>
          </cell>
          <cell r="EC48">
            <v>0</v>
          </cell>
          <cell r="ED48">
            <v>0</v>
          </cell>
          <cell r="EE48">
            <v>0</v>
          </cell>
          <cell r="EG48">
            <v>0</v>
          </cell>
          <cell r="EH48">
            <v>0</v>
          </cell>
          <cell r="EI48">
            <v>0</v>
          </cell>
          <cell r="EJ48">
            <v>0</v>
          </cell>
          <cell r="EK48">
            <v>0</v>
          </cell>
          <cell r="EL48">
            <v>0</v>
          </cell>
          <cell r="EN48">
            <v>0</v>
          </cell>
          <cell r="EO48">
            <v>0</v>
          </cell>
          <cell r="EP48">
            <v>0</v>
          </cell>
          <cell r="EQ48">
            <v>0</v>
          </cell>
          <cell r="ER48">
            <v>0</v>
          </cell>
          <cell r="ES48">
            <v>0</v>
          </cell>
          <cell r="EU48">
            <v>0</v>
          </cell>
          <cell r="EV48">
            <v>0</v>
          </cell>
          <cell r="EW48">
            <v>0</v>
          </cell>
          <cell r="EX48">
            <v>0</v>
          </cell>
          <cell r="EY48">
            <v>0</v>
          </cell>
          <cell r="EZ48">
            <v>0</v>
          </cell>
          <cell r="FB48">
            <v>0</v>
          </cell>
          <cell r="FC48">
            <v>0</v>
          </cell>
          <cell r="FD48">
            <v>0</v>
          </cell>
          <cell r="FE48">
            <v>0</v>
          </cell>
          <cell r="FF48">
            <v>0</v>
          </cell>
          <cell r="FG48">
            <v>0</v>
          </cell>
          <cell r="FI48">
            <v>0</v>
          </cell>
          <cell r="FJ48">
            <v>0</v>
          </cell>
          <cell r="FK48">
            <v>0</v>
          </cell>
          <cell r="FL48">
            <v>0</v>
          </cell>
          <cell r="FM48">
            <v>0</v>
          </cell>
          <cell r="FN48">
            <v>0</v>
          </cell>
          <cell r="FO48"/>
          <cell r="FP48">
            <v>0</v>
          </cell>
          <cell r="FQ48">
            <v>0</v>
          </cell>
          <cell r="FR48">
            <v>0</v>
          </cell>
          <cell r="FS48">
            <v>0</v>
          </cell>
          <cell r="FT48">
            <v>0</v>
          </cell>
          <cell r="FU48">
            <v>0</v>
          </cell>
        </row>
        <row r="49">
          <cell r="A49" t="str">
            <v>Reserved</v>
          </cell>
          <cell r="B49"/>
          <cell r="D49">
            <v>0</v>
          </cell>
          <cell r="E49">
            <v>0</v>
          </cell>
          <cell r="F49">
            <v>0</v>
          </cell>
          <cell r="G49">
            <v>0</v>
          </cell>
          <cell r="H49">
            <v>0</v>
          </cell>
          <cell r="I49">
            <v>0</v>
          </cell>
          <cell r="K49">
            <v>0</v>
          </cell>
          <cell r="L49">
            <v>0</v>
          </cell>
          <cell r="M49">
            <v>0</v>
          </cell>
          <cell r="N49">
            <v>0</v>
          </cell>
          <cell r="O49">
            <v>0</v>
          </cell>
          <cell r="P49">
            <v>0</v>
          </cell>
          <cell r="R49">
            <v>0</v>
          </cell>
          <cell r="S49">
            <v>0</v>
          </cell>
          <cell r="T49">
            <v>0</v>
          </cell>
          <cell r="U49">
            <v>0</v>
          </cell>
          <cell r="V49">
            <v>0</v>
          </cell>
          <cell r="W49">
            <v>0</v>
          </cell>
          <cell r="Y49">
            <v>0</v>
          </cell>
          <cell r="Z49">
            <v>0</v>
          </cell>
          <cell r="AA49">
            <v>0</v>
          </cell>
          <cell r="AB49">
            <v>0</v>
          </cell>
          <cell r="AC49">
            <v>0</v>
          </cell>
          <cell r="AD49">
            <v>0</v>
          </cell>
          <cell r="AF49">
            <v>0</v>
          </cell>
          <cell r="AG49">
            <v>0</v>
          </cell>
          <cell r="AH49">
            <v>0</v>
          </cell>
          <cell r="AI49">
            <v>0</v>
          </cell>
          <cell r="AJ49">
            <v>0</v>
          </cell>
          <cell r="AK49">
            <v>0</v>
          </cell>
          <cell r="AM49">
            <v>0</v>
          </cell>
          <cell r="AN49">
            <v>0</v>
          </cell>
          <cell r="AO49">
            <v>0</v>
          </cell>
          <cell r="AP49">
            <v>0</v>
          </cell>
          <cell r="AQ49">
            <v>0</v>
          </cell>
          <cell r="AR49">
            <v>0</v>
          </cell>
          <cell r="AT49">
            <v>0</v>
          </cell>
          <cell r="AU49">
            <v>0</v>
          </cell>
          <cell r="AV49">
            <v>0</v>
          </cell>
          <cell r="AW49">
            <v>0</v>
          </cell>
          <cell r="AX49">
            <v>0</v>
          </cell>
          <cell r="AY49">
            <v>0</v>
          </cell>
          <cell r="BA49">
            <v>0</v>
          </cell>
          <cell r="BB49">
            <v>0</v>
          </cell>
          <cell r="BC49">
            <v>0</v>
          </cell>
          <cell r="BD49">
            <v>0</v>
          </cell>
          <cell r="BE49">
            <v>0</v>
          </cell>
          <cell r="BF49">
            <v>0</v>
          </cell>
          <cell r="BH49">
            <v>0</v>
          </cell>
          <cell r="BI49">
            <v>0</v>
          </cell>
          <cell r="BJ49">
            <v>0</v>
          </cell>
          <cell r="BK49">
            <v>0</v>
          </cell>
          <cell r="BL49">
            <v>0</v>
          </cell>
          <cell r="BM49">
            <v>0</v>
          </cell>
          <cell r="BO49">
            <v>0</v>
          </cell>
          <cell r="BP49">
            <v>0</v>
          </cell>
          <cell r="BQ49">
            <v>0</v>
          </cell>
          <cell r="BR49">
            <v>0</v>
          </cell>
          <cell r="BS49">
            <v>0</v>
          </cell>
          <cell r="BT49">
            <v>0</v>
          </cell>
          <cell r="BV49">
            <v>0</v>
          </cell>
          <cell r="BW49">
            <v>0</v>
          </cell>
          <cell r="BX49">
            <v>0</v>
          </cell>
          <cell r="BY49">
            <v>0</v>
          </cell>
          <cell r="BZ49">
            <v>0</v>
          </cell>
          <cell r="CA49">
            <v>0</v>
          </cell>
          <cell r="CC49">
            <v>0</v>
          </cell>
          <cell r="CD49">
            <v>0</v>
          </cell>
          <cell r="CE49">
            <v>0</v>
          </cell>
          <cell r="CF49">
            <v>0</v>
          </cell>
          <cell r="CG49">
            <v>0</v>
          </cell>
          <cell r="CH49">
            <v>0</v>
          </cell>
          <cell r="CJ49">
            <v>0</v>
          </cell>
          <cell r="CK49">
            <v>0</v>
          </cell>
          <cell r="CL49">
            <v>0</v>
          </cell>
          <cell r="CM49">
            <v>0</v>
          </cell>
          <cell r="CN49">
            <v>0</v>
          </cell>
          <cell r="CQ49">
            <v>0</v>
          </cell>
          <cell r="CR49">
            <v>0</v>
          </cell>
          <cell r="CS49">
            <v>0</v>
          </cell>
          <cell r="CT49">
            <v>0</v>
          </cell>
          <cell r="CU49">
            <v>0</v>
          </cell>
          <cell r="CV49">
            <v>0</v>
          </cell>
          <cell r="CX49">
            <v>0</v>
          </cell>
          <cell r="CY49">
            <v>0</v>
          </cell>
          <cell r="CZ49">
            <v>0</v>
          </cell>
          <cell r="DA49">
            <v>0</v>
          </cell>
          <cell r="DB49">
            <v>0</v>
          </cell>
          <cell r="DC49">
            <v>0</v>
          </cell>
          <cell r="DE49">
            <v>0</v>
          </cell>
          <cell r="DF49">
            <v>0</v>
          </cell>
          <cell r="DG49">
            <v>0</v>
          </cell>
          <cell r="DH49">
            <v>0</v>
          </cell>
          <cell r="DI49">
            <v>0</v>
          </cell>
          <cell r="DJ49">
            <v>0</v>
          </cell>
          <cell r="DL49">
            <v>0</v>
          </cell>
          <cell r="DM49">
            <v>0</v>
          </cell>
          <cell r="DN49">
            <v>0</v>
          </cell>
          <cell r="DO49">
            <v>0</v>
          </cell>
          <cell r="DP49">
            <v>0</v>
          </cell>
          <cell r="DQ49">
            <v>0</v>
          </cell>
          <cell r="DS49">
            <v>0</v>
          </cell>
          <cell r="DT49">
            <v>0</v>
          </cell>
          <cell r="DU49">
            <v>0</v>
          </cell>
          <cell r="DV49">
            <v>0</v>
          </cell>
          <cell r="DW49">
            <v>0</v>
          </cell>
          <cell r="DX49">
            <v>0</v>
          </cell>
          <cell r="DZ49">
            <v>0</v>
          </cell>
          <cell r="EA49">
            <v>0</v>
          </cell>
          <cell r="EB49">
            <v>0</v>
          </cell>
          <cell r="EC49">
            <v>0</v>
          </cell>
          <cell r="ED49">
            <v>0</v>
          </cell>
          <cell r="EE49">
            <v>0</v>
          </cell>
          <cell r="EG49">
            <v>0</v>
          </cell>
          <cell r="EH49">
            <v>0</v>
          </cell>
          <cell r="EI49">
            <v>0</v>
          </cell>
          <cell r="EJ49">
            <v>0</v>
          </cell>
          <cell r="EK49">
            <v>0</v>
          </cell>
          <cell r="EL49">
            <v>0</v>
          </cell>
          <cell r="EN49">
            <v>0</v>
          </cell>
          <cell r="EO49">
            <v>0</v>
          </cell>
          <cell r="EP49">
            <v>0</v>
          </cell>
          <cell r="EQ49">
            <v>0</v>
          </cell>
          <cell r="ER49">
            <v>0</v>
          </cell>
          <cell r="ES49">
            <v>0</v>
          </cell>
          <cell r="EU49">
            <v>0</v>
          </cell>
          <cell r="EV49">
            <v>0</v>
          </cell>
          <cell r="EW49">
            <v>0</v>
          </cell>
          <cell r="EX49">
            <v>0</v>
          </cell>
          <cell r="EY49">
            <v>0</v>
          </cell>
          <cell r="EZ49">
            <v>0</v>
          </cell>
          <cell r="FB49">
            <v>0</v>
          </cell>
          <cell r="FC49">
            <v>0</v>
          </cell>
          <cell r="FD49">
            <v>0</v>
          </cell>
          <cell r="FE49">
            <v>0</v>
          </cell>
          <cell r="FF49">
            <v>0</v>
          </cell>
          <cell r="FG49">
            <v>0</v>
          </cell>
          <cell r="FI49">
            <v>0</v>
          </cell>
          <cell r="FJ49">
            <v>0</v>
          </cell>
          <cell r="FK49">
            <v>0</v>
          </cell>
          <cell r="FL49">
            <v>0</v>
          </cell>
          <cell r="FM49">
            <v>0</v>
          </cell>
          <cell r="FN49">
            <v>0</v>
          </cell>
          <cell r="FO49"/>
          <cell r="FP49">
            <v>0</v>
          </cell>
          <cell r="FQ49">
            <v>0</v>
          </cell>
          <cell r="FR49">
            <v>0</v>
          </cell>
          <cell r="FS49">
            <v>0</v>
          </cell>
          <cell r="FT49">
            <v>0</v>
          </cell>
          <cell r="FU49">
            <v>0</v>
          </cell>
        </row>
        <row r="50">
          <cell r="A50"/>
          <cell r="B50"/>
        </row>
        <row r="54">
          <cell r="A54" t="str">
            <v>CPUC Fee</v>
          </cell>
          <cell r="D54">
            <v>6.7999999999999996E-3</v>
          </cell>
          <cell r="E54">
            <v>6.7999999999999996E-3</v>
          </cell>
          <cell r="F54">
            <v>6.7999999999999996E-3</v>
          </cell>
          <cell r="G54">
            <v>6.7999999999999996E-3</v>
          </cell>
          <cell r="H54">
            <v>6.7999999999999996E-3</v>
          </cell>
          <cell r="I54">
            <v>6.7999999999999996E-3</v>
          </cell>
          <cell r="K54">
            <v>6.7999999999999996E-3</v>
          </cell>
          <cell r="L54">
            <v>6.7999999999999996E-3</v>
          </cell>
          <cell r="M54">
            <v>6.7999999999999996E-3</v>
          </cell>
          <cell r="N54">
            <v>6.7999999999999996E-3</v>
          </cell>
          <cell r="O54">
            <v>6.7999999999999996E-3</v>
          </cell>
          <cell r="P54">
            <v>6.7999999999999996E-3</v>
          </cell>
          <cell r="R54">
            <v>6.7999999999999996E-3</v>
          </cell>
          <cell r="S54">
            <v>6.7999999999999996E-3</v>
          </cell>
          <cell r="T54">
            <v>6.7999999999999996E-3</v>
          </cell>
          <cell r="U54">
            <v>6.7999999999999996E-3</v>
          </cell>
          <cell r="V54">
            <v>6.7999999999999996E-3</v>
          </cell>
          <cell r="W54">
            <v>6.7999999999999996E-3</v>
          </cell>
          <cell r="Y54">
            <v>6.7999999999999996E-3</v>
          </cell>
          <cell r="Z54">
            <v>6.7999999999999996E-3</v>
          </cell>
          <cell r="AA54">
            <v>6.7999999999999996E-3</v>
          </cell>
          <cell r="AB54">
            <v>6.7999999999999996E-3</v>
          </cell>
          <cell r="AC54">
            <v>6.7999999999999996E-3</v>
          </cell>
          <cell r="AD54">
            <v>6.7999999999999996E-3</v>
          </cell>
          <cell r="AF54">
            <v>6.7999999999999996E-3</v>
          </cell>
          <cell r="AG54">
            <v>6.7999999999999996E-3</v>
          </cell>
          <cell r="AH54">
            <v>6.7999999999999996E-3</v>
          </cell>
          <cell r="AI54">
            <v>6.7999999999999996E-3</v>
          </cell>
          <cell r="AJ54">
            <v>6.7999999999999996E-3</v>
          </cell>
          <cell r="AK54">
            <v>6.7999999999999996E-3</v>
          </cell>
          <cell r="AM54">
            <v>6.7999999999999996E-3</v>
          </cell>
          <cell r="AN54">
            <v>6.7999999999999996E-3</v>
          </cell>
          <cell r="AO54">
            <v>6.7999999999999996E-3</v>
          </cell>
          <cell r="AP54">
            <v>6.7999999999999996E-3</v>
          </cell>
          <cell r="AQ54">
            <v>6.7999999999999996E-3</v>
          </cell>
          <cell r="AR54">
            <v>6.7999999999999996E-3</v>
          </cell>
          <cell r="AT54">
            <v>6.7999999999999996E-3</v>
          </cell>
          <cell r="AU54">
            <v>6.7999999999999996E-3</v>
          </cell>
          <cell r="AV54">
            <v>6.7999999999999996E-3</v>
          </cell>
          <cell r="AW54">
            <v>6.7999999999999996E-3</v>
          </cell>
          <cell r="AX54">
            <v>6.7999999999999996E-3</v>
          </cell>
          <cell r="AY54">
            <v>6.7999999999999996E-3</v>
          </cell>
          <cell r="BA54">
            <v>6.7999999999999996E-3</v>
          </cell>
          <cell r="BB54">
            <v>6.7999999999999996E-3</v>
          </cell>
          <cell r="BC54">
            <v>6.7999999999999996E-3</v>
          </cell>
          <cell r="BD54">
            <v>6.7999999999999996E-3</v>
          </cell>
          <cell r="BE54">
            <v>6.7999999999999996E-3</v>
          </cell>
          <cell r="BF54">
            <v>6.7999999999999996E-3</v>
          </cell>
          <cell r="BH54">
            <v>6.7999999999999996E-3</v>
          </cell>
          <cell r="BI54">
            <v>6.7999999999999996E-3</v>
          </cell>
          <cell r="BJ54">
            <v>6.7999999999999996E-3</v>
          </cell>
          <cell r="BK54">
            <v>6.7999999999999996E-3</v>
          </cell>
          <cell r="BL54">
            <v>6.7999999999999996E-3</v>
          </cell>
          <cell r="BM54">
            <v>6.7999999999999996E-3</v>
          </cell>
          <cell r="BO54">
            <v>6.7999999999999996E-3</v>
          </cell>
          <cell r="BP54">
            <v>6.7999999999999996E-3</v>
          </cell>
          <cell r="BQ54">
            <v>6.7999999999999996E-3</v>
          </cell>
          <cell r="BR54">
            <v>6.7999999999999996E-3</v>
          </cell>
          <cell r="BS54">
            <v>6.7999999999999996E-3</v>
          </cell>
          <cell r="BT54">
            <v>6.7999999999999996E-3</v>
          </cell>
          <cell r="BV54">
            <v>6.7999999999999996E-3</v>
          </cell>
          <cell r="BW54">
            <v>6.7999999999999996E-3</v>
          </cell>
          <cell r="BX54">
            <v>6.7999999999999996E-3</v>
          </cell>
          <cell r="BY54">
            <v>6.7999999999999996E-3</v>
          </cell>
          <cell r="BZ54">
            <v>6.7999999999999996E-3</v>
          </cell>
          <cell r="CA54">
            <v>6.7999999999999996E-3</v>
          </cell>
          <cell r="CC54">
            <v>6.7999999999999996E-3</v>
          </cell>
          <cell r="CD54">
            <v>6.7999999999999996E-3</v>
          </cell>
          <cell r="CE54">
            <v>6.7999999999999996E-3</v>
          </cell>
          <cell r="CF54">
            <v>6.7999999999999996E-3</v>
          </cell>
          <cell r="CG54">
            <v>6.7999999999999996E-3</v>
          </cell>
          <cell r="CH54">
            <v>6.7999999999999996E-3</v>
          </cell>
          <cell r="CJ54">
            <v>6.7999999999999996E-3</v>
          </cell>
          <cell r="CK54">
            <v>6.7999999999999996E-3</v>
          </cell>
          <cell r="CL54">
            <v>6.7999999999999996E-3</v>
          </cell>
          <cell r="CM54">
            <v>6.7999999999999996E-3</v>
          </cell>
          <cell r="CN54">
            <v>6.7999999999999996E-3</v>
          </cell>
          <cell r="CQ54">
            <v>6.7999999999999996E-3</v>
          </cell>
          <cell r="CR54">
            <v>6.7999999999999996E-3</v>
          </cell>
          <cell r="CS54">
            <v>6.7999999999999996E-3</v>
          </cell>
          <cell r="CT54">
            <v>6.7999999999999996E-3</v>
          </cell>
          <cell r="CU54">
            <v>6.7999999999999996E-3</v>
          </cell>
          <cell r="CV54">
            <v>6.7999999999999996E-3</v>
          </cell>
          <cell r="CX54">
            <v>6.7999999999999996E-3</v>
          </cell>
          <cell r="CY54">
            <v>6.7999999999999996E-3</v>
          </cell>
          <cell r="CZ54">
            <v>6.7999999999999996E-3</v>
          </cell>
          <cell r="DA54">
            <v>6.7999999999999996E-3</v>
          </cell>
          <cell r="DB54">
            <v>6.7999999999999996E-3</v>
          </cell>
          <cell r="DC54">
            <v>6.7999999999999996E-3</v>
          </cell>
          <cell r="DE54">
            <v>6.7999999999999996E-3</v>
          </cell>
          <cell r="DF54">
            <v>6.7999999999999996E-3</v>
          </cell>
          <cell r="DG54">
            <v>6.7999999999999996E-3</v>
          </cell>
          <cell r="DH54">
            <v>6.7999999999999996E-3</v>
          </cell>
          <cell r="DI54">
            <v>6.7999999999999996E-3</v>
          </cell>
          <cell r="DJ54">
            <v>6.7999999999999996E-3</v>
          </cell>
          <cell r="DL54">
            <v>6.7999999999999996E-3</v>
          </cell>
          <cell r="DM54">
            <v>6.7999999999999996E-3</v>
          </cell>
          <cell r="DN54">
            <v>6.7999999999999996E-3</v>
          </cell>
          <cell r="DO54">
            <v>6.7999999999999996E-3</v>
          </cell>
          <cell r="DP54">
            <v>6.7999999999999996E-3</v>
          </cell>
          <cell r="DQ54">
            <v>6.7999999999999996E-3</v>
          </cell>
          <cell r="DS54">
            <v>6.7999999999999996E-3</v>
          </cell>
          <cell r="DT54">
            <v>6.7999999999999996E-3</v>
          </cell>
          <cell r="DU54">
            <v>6.7999999999999996E-3</v>
          </cell>
          <cell r="DV54">
            <v>6.7999999999999996E-3</v>
          </cell>
          <cell r="DW54">
            <v>6.7999999999999996E-3</v>
          </cell>
          <cell r="DX54">
            <v>6.7999999999999996E-3</v>
          </cell>
          <cell r="DZ54">
            <v>6.7999999999999996E-3</v>
          </cell>
          <cell r="EA54">
            <v>6.7999999999999996E-3</v>
          </cell>
          <cell r="EB54">
            <v>6.7999999999999996E-3</v>
          </cell>
          <cell r="EC54">
            <v>6.7999999999999996E-3</v>
          </cell>
          <cell r="ED54">
            <v>6.7999999999999996E-3</v>
          </cell>
          <cell r="EE54">
            <v>6.7999999999999996E-3</v>
          </cell>
          <cell r="EG54">
            <v>6.7999999999999996E-3</v>
          </cell>
          <cell r="EH54">
            <v>6.7999999999999996E-3</v>
          </cell>
          <cell r="EI54">
            <v>6.7999999999999996E-3</v>
          </cell>
          <cell r="EJ54">
            <v>6.7999999999999996E-3</v>
          </cell>
          <cell r="EK54">
            <v>6.7999999999999996E-3</v>
          </cell>
          <cell r="EL54">
            <v>6.7999999999999996E-3</v>
          </cell>
          <cell r="EN54">
            <v>6.7999999999999996E-3</v>
          </cell>
          <cell r="EO54">
            <v>6.7999999999999996E-3</v>
          </cell>
          <cell r="EP54">
            <v>6.7999999999999996E-3</v>
          </cell>
          <cell r="EQ54">
            <v>6.7999999999999996E-3</v>
          </cell>
          <cell r="ER54">
            <v>6.7999999999999996E-3</v>
          </cell>
          <cell r="ES54">
            <v>6.7999999999999996E-3</v>
          </cell>
          <cell r="EU54">
            <v>6.7999999999999996E-3</v>
          </cell>
          <cell r="EV54">
            <v>6.7999999999999996E-3</v>
          </cell>
          <cell r="EW54">
            <v>6.7999999999999996E-3</v>
          </cell>
          <cell r="EX54">
            <v>6.7999999999999996E-3</v>
          </cell>
          <cell r="EY54">
            <v>6.7999999999999996E-3</v>
          </cell>
          <cell r="EZ54">
            <v>6.7999999999999996E-3</v>
          </cell>
          <cell r="FB54">
            <v>6.7999999999999996E-3</v>
          </cell>
          <cell r="FC54">
            <v>6.7999999999999996E-3</v>
          </cell>
          <cell r="FD54">
            <v>6.7999999999999996E-3</v>
          </cell>
          <cell r="FE54">
            <v>6.7999999999999996E-3</v>
          </cell>
          <cell r="FF54">
            <v>6.7999999999999996E-3</v>
          </cell>
          <cell r="FG54">
            <v>6.7999999999999996E-3</v>
          </cell>
          <cell r="FI54">
            <v>6.7999999999999996E-3</v>
          </cell>
          <cell r="FJ54">
            <v>6.7999999999999996E-3</v>
          </cell>
          <cell r="FK54">
            <v>6.7999999999999996E-3</v>
          </cell>
          <cell r="FL54">
            <v>6.7999999999999996E-3</v>
          </cell>
          <cell r="FM54">
            <v>6.7999999999999996E-3</v>
          </cell>
          <cell r="FN54">
            <v>6.7999999999999996E-3</v>
          </cell>
          <cell r="FO54"/>
          <cell r="FP54">
            <v>6.7999999999999996E-3</v>
          </cell>
          <cell r="FQ54">
            <v>6.7999999999999996E-3</v>
          </cell>
          <cell r="FR54">
            <v>6.7999999999999996E-3</v>
          </cell>
          <cell r="FS54">
            <v>6.7999999999999996E-3</v>
          </cell>
          <cell r="FT54">
            <v>6.7999999999999996E-3</v>
          </cell>
          <cell r="FU54">
            <v>6.7999999999999996E-3</v>
          </cell>
        </row>
        <row r="55">
          <cell r="A55" t="str">
            <v>Reserved</v>
          </cell>
          <cell r="E55"/>
          <cell r="F55"/>
          <cell r="G55"/>
          <cell r="H55"/>
          <cell r="I55"/>
          <cell r="K55"/>
          <cell r="L55"/>
          <cell r="M55"/>
          <cell r="N55"/>
          <cell r="O55"/>
          <cell r="P55"/>
          <cell r="R55"/>
          <cell r="S55"/>
          <cell r="T55"/>
          <cell r="U55"/>
          <cell r="V55"/>
          <cell r="W55"/>
          <cell r="Y55"/>
          <cell r="Z55"/>
          <cell r="AA55"/>
          <cell r="AB55"/>
          <cell r="AC55"/>
          <cell r="AD55"/>
          <cell r="AF55"/>
          <cell r="AG55"/>
          <cell r="AH55"/>
          <cell r="AI55"/>
          <cell r="AJ55"/>
          <cell r="AK55"/>
          <cell r="AM55"/>
          <cell r="AN55"/>
          <cell r="AO55"/>
          <cell r="AP55"/>
          <cell r="AQ55"/>
          <cell r="AR55"/>
          <cell r="AT55"/>
          <cell r="AU55"/>
          <cell r="AV55"/>
          <cell r="AW55"/>
          <cell r="AX55"/>
          <cell r="AY55"/>
          <cell r="BA55"/>
          <cell r="BB55"/>
          <cell r="BC55"/>
          <cell r="BD55"/>
          <cell r="BE55"/>
          <cell r="BF55"/>
          <cell r="BH55"/>
          <cell r="BI55"/>
          <cell r="BJ55"/>
          <cell r="BK55"/>
          <cell r="BL55"/>
          <cell r="BM55"/>
          <cell r="BO55"/>
          <cell r="BP55"/>
          <cell r="BQ55"/>
          <cell r="BR55"/>
          <cell r="BS55"/>
          <cell r="BT55"/>
          <cell r="BV55"/>
          <cell r="BW55"/>
          <cell r="BX55"/>
          <cell r="BY55"/>
          <cell r="BZ55"/>
          <cell r="CA55"/>
          <cell r="CC55"/>
          <cell r="CD55"/>
          <cell r="CE55"/>
          <cell r="CF55"/>
          <cell r="CG55"/>
          <cell r="CH55"/>
          <cell r="CJ55"/>
          <cell r="CK55"/>
          <cell r="CL55"/>
          <cell r="CM55"/>
          <cell r="CN55"/>
          <cell r="CQ55"/>
          <cell r="CR55"/>
          <cell r="CS55"/>
          <cell r="CT55"/>
          <cell r="CU55"/>
          <cell r="CV55"/>
          <cell r="CX55"/>
          <cell r="CY55"/>
          <cell r="CZ55"/>
          <cell r="DA55"/>
          <cell r="DB55"/>
          <cell r="DC55"/>
          <cell r="DE55"/>
          <cell r="DF55"/>
          <cell r="DG55"/>
          <cell r="DH55"/>
          <cell r="DI55"/>
          <cell r="DJ55"/>
          <cell r="DL55"/>
          <cell r="DM55"/>
          <cell r="DN55"/>
          <cell r="DO55"/>
          <cell r="DP55"/>
          <cell r="DQ55"/>
          <cell r="DS55"/>
          <cell r="DT55"/>
          <cell r="DU55"/>
          <cell r="DV55"/>
          <cell r="DW55"/>
          <cell r="DX55"/>
          <cell r="DZ55"/>
          <cell r="EA55"/>
          <cell r="EB55"/>
          <cell r="EC55"/>
          <cell r="ED55"/>
          <cell r="EE55"/>
          <cell r="EG55"/>
          <cell r="EH55"/>
          <cell r="EI55"/>
          <cell r="EJ55"/>
          <cell r="EK55"/>
          <cell r="EL55"/>
          <cell r="EN55"/>
          <cell r="EO55"/>
          <cell r="EP55"/>
          <cell r="EQ55"/>
          <cell r="ER55"/>
          <cell r="ES55"/>
          <cell r="EU55"/>
          <cell r="EV55"/>
          <cell r="EW55"/>
          <cell r="EX55"/>
          <cell r="EY55"/>
          <cell r="EZ55"/>
          <cell r="FB55"/>
          <cell r="FC55"/>
          <cell r="FD55"/>
          <cell r="FE55"/>
          <cell r="FF55"/>
          <cell r="FG55"/>
          <cell r="FI55"/>
          <cell r="FJ55"/>
          <cell r="FK55"/>
          <cell r="FL55"/>
          <cell r="FM55"/>
          <cell r="FN55"/>
          <cell r="FO55"/>
          <cell r="FP55"/>
          <cell r="FQ55"/>
          <cell r="FR55"/>
          <cell r="FS55"/>
          <cell r="FT55"/>
          <cell r="FU55"/>
        </row>
        <row r="56">
          <cell r="A56" t="str">
            <v>Reserved</v>
          </cell>
          <cell r="E56"/>
          <cell r="F56"/>
          <cell r="G56"/>
          <cell r="H56"/>
          <cell r="I56"/>
          <cell r="K56"/>
          <cell r="L56"/>
          <cell r="M56"/>
          <cell r="N56"/>
          <cell r="O56"/>
          <cell r="P56"/>
          <cell r="R56"/>
          <cell r="S56"/>
          <cell r="T56"/>
          <cell r="U56"/>
          <cell r="V56"/>
          <cell r="W56"/>
          <cell r="Y56"/>
          <cell r="Z56"/>
          <cell r="AA56"/>
          <cell r="AB56"/>
          <cell r="AC56"/>
          <cell r="AD56"/>
          <cell r="AF56"/>
          <cell r="AG56"/>
          <cell r="AH56"/>
          <cell r="AI56"/>
          <cell r="AJ56"/>
          <cell r="AK56"/>
          <cell r="AM56"/>
          <cell r="AN56"/>
          <cell r="AO56"/>
          <cell r="AP56"/>
          <cell r="AQ56"/>
          <cell r="AR56"/>
          <cell r="AT56"/>
          <cell r="AU56"/>
          <cell r="AV56"/>
          <cell r="AW56"/>
          <cell r="AX56"/>
          <cell r="AY56"/>
          <cell r="BA56"/>
          <cell r="BB56"/>
          <cell r="BC56"/>
          <cell r="BD56"/>
          <cell r="BE56"/>
          <cell r="BF56"/>
          <cell r="BH56"/>
          <cell r="BI56"/>
          <cell r="BJ56"/>
          <cell r="BK56"/>
          <cell r="BL56"/>
          <cell r="BM56"/>
          <cell r="BO56"/>
          <cell r="BP56"/>
          <cell r="BQ56"/>
          <cell r="BR56"/>
          <cell r="BS56"/>
          <cell r="BT56"/>
          <cell r="BV56"/>
          <cell r="BW56"/>
          <cell r="BX56"/>
          <cell r="BY56"/>
          <cell r="BZ56"/>
          <cell r="CA56"/>
          <cell r="CC56"/>
          <cell r="CD56"/>
          <cell r="CE56"/>
          <cell r="CF56"/>
          <cell r="CG56"/>
          <cell r="CH56"/>
          <cell r="CJ56"/>
          <cell r="CK56"/>
          <cell r="CL56"/>
          <cell r="CM56"/>
          <cell r="CN56"/>
          <cell r="CQ56"/>
          <cell r="CR56"/>
          <cell r="CS56"/>
          <cell r="CT56"/>
          <cell r="CU56"/>
          <cell r="CV56"/>
          <cell r="CX56"/>
          <cell r="CY56"/>
          <cell r="CZ56"/>
          <cell r="DA56"/>
          <cell r="DB56"/>
          <cell r="DC56"/>
          <cell r="DE56"/>
          <cell r="DF56"/>
          <cell r="DG56"/>
          <cell r="DH56"/>
          <cell r="DI56"/>
          <cell r="DJ56"/>
          <cell r="DL56"/>
          <cell r="DM56"/>
          <cell r="DN56"/>
          <cell r="DO56"/>
          <cell r="DP56"/>
          <cell r="DQ56"/>
          <cell r="DS56"/>
          <cell r="DT56"/>
          <cell r="DU56"/>
          <cell r="DV56"/>
          <cell r="DW56"/>
          <cell r="DX56"/>
          <cell r="DZ56"/>
          <cell r="EA56"/>
          <cell r="EB56"/>
          <cell r="EC56"/>
          <cell r="ED56"/>
          <cell r="EE56"/>
          <cell r="EG56"/>
          <cell r="EH56"/>
          <cell r="EI56"/>
          <cell r="EJ56"/>
          <cell r="EK56"/>
          <cell r="EL56"/>
          <cell r="EN56"/>
          <cell r="EO56"/>
          <cell r="EP56"/>
          <cell r="EQ56"/>
          <cell r="ER56"/>
          <cell r="ES56"/>
          <cell r="EU56"/>
          <cell r="EV56"/>
          <cell r="EW56"/>
          <cell r="EX56"/>
          <cell r="EY56"/>
          <cell r="EZ56"/>
          <cell r="FB56"/>
          <cell r="FC56"/>
          <cell r="FD56"/>
          <cell r="FE56"/>
          <cell r="FF56"/>
          <cell r="FG56"/>
          <cell r="FI56"/>
          <cell r="FJ56"/>
          <cell r="FK56"/>
          <cell r="FL56"/>
          <cell r="FM56"/>
          <cell r="FN56"/>
          <cell r="FO56"/>
          <cell r="FP56"/>
          <cell r="FQ56"/>
          <cell r="FR56"/>
          <cell r="FS56"/>
          <cell r="FT56"/>
          <cell r="FU56"/>
        </row>
        <row r="57">
          <cell r="A57" t="str">
            <v>Reserved</v>
          </cell>
          <cell r="E57"/>
          <cell r="F57"/>
          <cell r="G57"/>
          <cell r="H57"/>
          <cell r="I57"/>
          <cell r="K57"/>
          <cell r="L57"/>
          <cell r="M57"/>
          <cell r="N57"/>
          <cell r="O57"/>
          <cell r="P57"/>
          <cell r="R57"/>
          <cell r="S57"/>
          <cell r="T57"/>
          <cell r="U57"/>
          <cell r="V57"/>
          <cell r="W57"/>
          <cell r="Y57"/>
          <cell r="Z57"/>
          <cell r="AA57"/>
          <cell r="AB57"/>
          <cell r="AC57"/>
          <cell r="AD57"/>
          <cell r="AF57"/>
          <cell r="AG57"/>
          <cell r="AH57"/>
          <cell r="AI57"/>
          <cell r="AJ57"/>
          <cell r="AK57"/>
          <cell r="AM57"/>
          <cell r="AN57"/>
          <cell r="AO57"/>
          <cell r="AP57"/>
          <cell r="AQ57"/>
          <cell r="AR57"/>
          <cell r="AT57"/>
          <cell r="AU57"/>
          <cell r="AV57"/>
          <cell r="AW57"/>
          <cell r="AX57"/>
          <cell r="AY57"/>
          <cell r="BA57"/>
          <cell r="BB57"/>
          <cell r="BC57"/>
          <cell r="BD57"/>
          <cell r="BE57"/>
          <cell r="BF57"/>
          <cell r="BH57"/>
          <cell r="BI57"/>
          <cell r="BJ57"/>
          <cell r="BK57"/>
          <cell r="BL57"/>
          <cell r="BM57"/>
          <cell r="BO57"/>
          <cell r="BP57"/>
          <cell r="BQ57"/>
          <cell r="BR57"/>
          <cell r="BS57"/>
          <cell r="BT57"/>
          <cell r="BV57"/>
          <cell r="BW57"/>
          <cell r="BX57"/>
          <cell r="BY57"/>
          <cell r="BZ57"/>
          <cell r="CA57"/>
          <cell r="CC57"/>
          <cell r="CD57"/>
          <cell r="CE57"/>
          <cell r="CF57"/>
          <cell r="CG57"/>
          <cell r="CH57"/>
          <cell r="CJ57"/>
          <cell r="CK57"/>
          <cell r="CL57"/>
          <cell r="CM57"/>
          <cell r="CN57"/>
          <cell r="CQ57"/>
          <cell r="CR57"/>
          <cell r="CS57"/>
          <cell r="CT57"/>
          <cell r="CU57"/>
          <cell r="CV57"/>
          <cell r="CX57"/>
          <cell r="CY57"/>
          <cell r="CZ57"/>
          <cell r="DA57"/>
          <cell r="DB57"/>
          <cell r="DC57"/>
          <cell r="DE57"/>
          <cell r="DF57"/>
          <cell r="DG57"/>
          <cell r="DH57"/>
          <cell r="DI57"/>
          <cell r="DJ57"/>
          <cell r="DL57"/>
          <cell r="DM57"/>
          <cell r="DN57"/>
          <cell r="DO57"/>
          <cell r="DP57"/>
          <cell r="DQ57"/>
          <cell r="DS57"/>
          <cell r="DT57"/>
          <cell r="DU57"/>
          <cell r="DV57"/>
          <cell r="DW57"/>
          <cell r="DX57"/>
          <cell r="DZ57"/>
          <cell r="EA57"/>
          <cell r="EB57"/>
          <cell r="EC57"/>
          <cell r="ED57"/>
          <cell r="EE57"/>
          <cell r="EG57"/>
          <cell r="EH57"/>
          <cell r="EI57"/>
          <cell r="EJ57"/>
          <cell r="EK57"/>
          <cell r="EL57"/>
          <cell r="EN57"/>
          <cell r="EO57"/>
          <cell r="EP57"/>
          <cell r="EQ57"/>
          <cell r="ER57"/>
          <cell r="ES57"/>
          <cell r="EU57"/>
          <cell r="EV57"/>
          <cell r="EW57"/>
          <cell r="EX57"/>
          <cell r="EY57"/>
          <cell r="EZ57"/>
          <cell r="FB57"/>
          <cell r="FC57"/>
          <cell r="FD57"/>
          <cell r="FE57"/>
          <cell r="FF57"/>
          <cell r="FG57"/>
          <cell r="FI57"/>
          <cell r="FJ57"/>
          <cell r="FK57"/>
          <cell r="FL57"/>
          <cell r="FM57"/>
          <cell r="FN57"/>
          <cell r="FO57"/>
          <cell r="FP57"/>
          <cell r="FQ57"/>
          <cell r="FR57"/>
          <cell r="FS57"/>
          <cell r="FT57"/>
          <cell r="FU57"/>
        </row>
        <row r="58">
          <cell r="A58" t="str">
            <v>Reserved</v>
          </cell>
          <cell r="E58"/>
          <cell r="F58"/>
          <cell r="G58"/>
          <cell r="H58"/>
          <cell r="I58"/>
          <cell r="K58"/>
          <cell r="L58"/>
          <cell r="M58"/>
          <cell r="N58"/>
          <cell r="O58"/>
          <cell r="P58"/>
          <cell r="R58"/>
          <cell r="S58"/>
          <cell r="T58"/>
          <cell r="U58"/>
          <cell r="V58"/>
          <cell r="W58"/>
          <cell r="Y58"/>
          <cell r="Z58"/>
          <cell r="AA58"/>
          <cell r="AB58"/>
          <cell r="AC58"/>
          <cell r="AD58"/>
          <cell r="AF58"/>
          <cell r="AG58"/>
          <cell r="AH58"/>
          <cell r="AI58"/>
          <cell r="AJ58"/>
          <cell r="AK58"/>
          <cell r="AM58"/>
          <cell r="AN58"/>
          <cell r="AO58"/>
          <cell r="AP58"/>
          <cell r="AQ58"/>
          <cell r="AR58"/>
          <cell r="AT58"/>
          <cell r="AU58"/>
          <cell r="AV58"/>
          <cell r="AW58"/>
          <cell r="AX58"/>
          <cell r="AY58"/>
          <cell r="BA58"/>
          <cell r="BB58"/>
          <cell r="BC58"/>
          <cell r="BD58"/>
          <cell r="BE58"/>
          <cell r="BF58"/>
          <cell r="BH58"/>
          <cell r="BI58"/>
          <cell r="BJ58"/>
          <cell r="BK58"/>
          <cell r="BL58"/>
          <cell r="BM58"/>
          <cell r="BO58"/>
          <cell r="BP58"/>
          <cell r="BQ58"/>
          <cell r="BR58"/>
          <cell r="BS58"/>
          <cell r="BT58"/>
          <cell r="BV58"/>
          <cell r="BW58"/>
          <cell r="BX58"/>
          <cell r="BY58"/>
          <cell r="BZ58"/>
          <cell r="CA58"/>
          <cell r="CC58"/>
          <cell r="CD58"/>
          <cell r="CE58"/>
          <cell r="CF58"/>
          <cell r="CG58"/>
          <cell r="CH58"/>
          <cell r="CJ58"/>
          <cell r="CK58"/>
          <cell r="CL58"/>
          <cell r="CM58"/>
          <cell r="CN58"/>
          <cell r="CQ58"/>
          <cell r="CR58"/>
          <cell r="CS58"/>
          <cell r="CT58"/>
          <cell r="CU58"/>
          <cell r="CV58"/>
          <cell r="CX58"/>
          <cell r="CY58"/>
          <cell r="CZ58"/>
          <cell r="DA58"/>
          <cell r="DB58"/>
          <cell r="DC58"/>
          <cell r="DE58"/>
          <cell r="DF58"/>
          <cell r="DG58"/>
          <cell r="DH58"/>
          <cell r="DI58"/>
          <cell r="DJ58"/>
          <cell r="DL58"/>
          <cell r="DM58"/>
          <cell r="DN58"/>
          <cell r="DO58"/>
          <cell r="DP58"/>
          <cell r="DQ58"/>
          <cell r="DS58"/>
          <cell r="DT58"/>
          <cell r="DU58"/>
          <cell r="DV58"/>
          <cell r="DW58"/>
          <cell r="DX58"/>
          <cell r="DZ58"/>
          <cell r="EA58"/>
          <cell r="EB58"/>
          <cell r="EC58"/>
          <cell r="ED58"/>
          <cell r="EE58"/>
          <cell r="EG58"/>
          <cell r="EH58"/>
          <cell r="EI58"/>
          <cell r="EJ58"/>
          <cell r="EK58"/>
          <cell r="EL58"/>
          <cell r="EN58"/>
          <cell r="EO58"/>
          <cell r="EP58"/>
          <cell r="EQ58"/>
          <cell r="ER58"/>
          <cell r="ES58"/>
          <cell r="EU58"/>
          <cell r="EV58"/>
          <cell r="EW58"/>
          <cell r="EX58"/>
          <cell r="EY58"/>
          <cell r="EZ58"/>
          <cell r="FB58"/>
          <cell r="FC58"/>
          <cell r="FD58"/>
          <cell r="FE58"/>
          <cell r="FF58"/>
          <cell r="FG58"/>
          <cell r="FI58"/>
          <cell r="FJ58"/>
          <cell r="FK58"/>
          <cell r="FL58"/>
          <cell r="FM58"/>
          <cell r="FN58"/>
          <cell r="FO58"/>
          <cell r="FP58"/>
          <cell r="FQ58"/>
          <cell r="FR58"/>
          <cell r="FS58"/>
          <cell r="FT58"/>
          <cell r="FU58"/>
        </row>
        <row r="59">
          <cell r="A59" t="str">
            <v>Reserved</v>
          </cell>
          <cell r="E59"/>
          <cell r="F59"/>
          <cell r="G59"/>
          <cell r="H59"/>
          <cell r="I59"/>
          <cell r="K59"/>
          <cell r="L59"/>
          <cell r="M59"/>
          <cell r="N59"/>
          <cell r="O59"/>
          <cell r="P59"/>
          <cell r="R59"/>
          <cell r="S59"/>
          <cell r="T59"/>
          <cell r="U59"/>
          <cell r="V59"/>
          <cell r="W59"/>
          <cell r="Y59"/>
          <cell r="Z59"/>
          <cell r="AA59"/>
          <cell r="AB59"/>
          <cell r="AC59"/>
          <cell r="AD59"/>
          <cell r="AF59"/>
          <cell r="AG59"/>
          <cell r="AH59"/>
          <cell r="AI59"/>
          <cell r="AJ59"/>
          <cell r="AK59"/>
          <cell r="AM59"/>
          <cell r="AN59"/>
          <cell r="AO59"/>
          <cell r="AP59"/>
          <cell r="AQ59"/>
          <cell r="AR59"/>
          <cell r="AT59"/>
          <cell r="AU59"/>
          <cell r="AV59"/>
          <cell r="AW59"/>
          <cell r="AX59"/>
          <cell r="AY59"/>
          <cell r="BA59"/>
          <cell r="BB59"/>
          <cell r="BC59"/>
          <cell r="BD59"/>
          <cell r="BE59"/>
          <cell r="BF59"/>
          <cell r="BH59"/>
          <cell r="BI59"/>
          <cell r="BJ59"/>
          <cell r="BK59"/>
          <cell r="BL59"/>
          <cell r="BM59"/>
          <cell r="BO59"/>
          <cell r="BP59"/>
          <cell r="BQ59"/>
          <cell r="BR59"/>
          <cell r="BS59"/>
          <cell r="BT59"/>
          <cell r="BV59"/>
          <cell r="BW59"/>
          <cell r="BX59"/>
          <cell r="BY59"/>
          <cell r="BZ59"/>
          <cell r="CA59"/>
          <cell r="CC59"/>
          <cell r="CD59"/>
          <cell r="CE59"/>
          <cell r="CF59"/>
          <cell r="CG59"/>
          <cell r="CH59"/>
          <cell r="CJ59"/>
          <cell r="CK59"/>
          <cell r="CL59"/>
          <cell r="CM59"/>
          <cell r="CN59"/>
          <cell r="CQ59"/>
          <cell r="CR59"/>
          <cell r="CS59"/>
          <cell r="CT59"/>
          <cell r="CU59"/>
          <cell r="CV59"/>
          <cell r="CX59"/>
          <cell r="CY59"/>
          <cell r="CZ59"/>
          <cell r="DA59"/>
          <cell r="DB59"/>
          <cell r="DC59"/>
          <cell r="DE59"/>
          <cell r="DF59"/>
          <cell r="DG59"/>
          <cell r="DH59"/>
          <cell r="DI59"/>
          <cell r="DJ59"/>
          <cell r="DL59"/>
          <cell r="DM59"/>
          <cell r="DN59"/>
          <cell r="DO59"/>
          <cell r="DP59"/>
          <cell r="DQ59"/>
          <cell r="DS59"/>
          <cell r="DT59"/>
          <cell r="DU59"/>
          <cell r="DV59"/>
          <cell r="DW59"/>
          <cell r="DX59"/>
          <cell r="DZ59"/>
          <cell r="EA59"/>
          <cell r="EB59"/>
          <cell r="EC59"/>
          <cell r="ED59"/>
          <cell r="EE59"/>
          <cell r="EG59"/>
          <cell r="EH59"/>
          <cell r="EI59"/>
          <cell r="EJ59"/>
          <cell r="EK59"/>
          <cell r="EL59"/>
          <cell r="EN59"/>
          <cell r="EO59"/>
          <cell r="EP59"/>
          <cell r="EQ59"/>
          <cell r="ER59"/>
          <cell r="ES59"/>
          <cell r="EU59"/>
          <cell r="EV59"/>
          <cell r="EW59"/>
          <cell r="EX59"/>
          <cell r="EY59"/>
          <cell r="EZ59"/>
          <cell r="FB59"/>
          <cell r="FC59"/>
          <cell r="FD59"/>
          <cell r="FE59"/>
          <cell r="FF59"/>
          <cell r="FG59"/>
          <cell r="FI59"/>
          <cell r="FJ59"/>
          <cell r="FK59"/>
          <cell r="FL59"/>
          <cell r="FM59"/>
          <cell r="FN59"/>
          <cell r="FO59"/>
          <cell r="FP59"/>
          <cell r="FQ59"/>
          <cell r="FR59"/>
          <cell r="FS59"/>
          <cell r="FT59"/>
          <cell r="FU59"/>
        </row>
      </sheetData>
      <sheetData sheetId="6"/>
      <sheetData sheetId="7"/>
      <sheetData sheetId="8">
        <row r="11">
          <cell r="D11">
            <v>46023</v>
          </cell>
        </row>
      </sheetData>
      <sheetData sheetId="9"/>
      <sheetData sheetId="10"/>
      <sheetData sheetId="11"/>
      <sheetData sheetId="12">
        <row r="11">
          <cell r="D11">
            <v>46023</v>
          </cell>
        </row>
      </sheetData>
      <sheetData sheetId="13"/>
      <sheetData sheetId="14">
        <row r="11">
          <cell r="D11">
            <v>46023</v>
          </cell>
        </row>
      </sheetData>
      <sheetData sheetId="15">
        <row r="11">
          <cell r="D11">
            <v>46023</v>
          </cell>
        </row>
      </sheetData>
      <sheetData sheetId="16"/>
      <sheetData sheetId="17"/>
      <sheetData sheetId="18">
        <row r="11">
          <cell r="D11">
            <v>46023</v>
          </cell>
        </row>
      </sheetData>
      <sheetData sheetId="19"/>
      <sheetData sheetId="20"/>
      <sheetData sheetId="21"/>
      <sheetData sheetId="22"/>
      <sheetData sheetId="23"/>
      <sheetData sheetId="24"/>
      <sheetData sheetId="25"/>
    </sheetDataSet>
  </externalBook>
</externalLink>
</file>

<file path=xl/persons/person.xml><?xml version="1.0" encoding="utf-8"?>
<personList xmlns="http://schemas.microsoft.com/office/spreadsheetml/2018/threadedcomments" xmlns:x="http://schemas.openxmlformats.org/spreadsheetml/2006/main">
  <person displayName="Truong, Alan" id="{58BE70CD-E278-4FB1-B674-4C6BC6A0B82C}" userId="S::atruong@calwater.com::783f3b93-dd86-4d20-9826-4863b2eb7686" providerId="AD"/>
  <person displayName="Ho, Jeremy" id="{EAB395D8-8C6E-4C24-A070-C044DF280BC8}" userId="S::Jeremy.Ho@cpuc.ca.gov::b3352b81-0f0c-4bb5-9f7f-33a168ccf984"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2" dT="2023-09-18T16:50:24.48" personId="{EAB395D8-8C6E-4C24-A070-C044DF280BC8}" id="{5F9368DE-A5B7-4AAD-8EFA-66272AD45A55}">
    <text>Updated Definition</text>
  </threadedComment>
  <threadedComment ref="A8" dT="2023-09-19T16:00:01.24" personId="{EAB395D8-8C6E-4C24-A070-C044DF280BC8}" id="{1CC183A7-ED7D-4230-8E7D-297C425FDCE5}">
    <text>Added definition</text>
  </threadedComment>
</ThreadedComments>
</file>

<file path=xl/threadedComments/threadedComment2.xml><?xml version="1.0" encoding="utf-8"?>
<ThreadedComments xmlns="http://schemas.microsoft.com/office/spreadsheetml/2018/threadedcomments" xmlns:x="http://schemas.openxmlformats.org/spreadsheetml/2006/main">
  <threadedComment ref="E3" dT="2023-02-08T21:58:13.76" personId="{EAB395D8-8C6E-4C24-A070-C044DF280BC8}" id="{556673A4-B38F-4F9B-A975-46269E5604D4}">
    <text>12 months prior column</text>
  </threadedComment>
  <threadedComment ref="F3" dT="2024-07-01T16:06:10.54" personId="{EAB395D8-8C6E-4C24-A070-C044DF280BC8}" id="{3D0A98C3-454E-42FB-A7B4-3A67547B0590}">
    <text>Current Year</text>
  </threadedComment>
  <threadedComment ref="A4" dT="2023-02-02T23:36:56.28" personId="{EAB395D8-8C6E-4C24-A070-C044DF280BC8}" id="{F06C52C6-AB87-4604-A464-EDE3003437D4}">
    <text>Do not change</text>
  </threadedComment>
  <threadedComment ref="B4" dT="2023-03-03T23:48:03.84" personId="{EAB395D8-8C6E-4C24-A070-C044DF280BC8}" id="{95BFB732-72DA-46A0-A5F2-912723CE1805}">
    <text xml:space="preserve">Revenue Requirement as of January 1 for prior year. Can be an advice letter or proceeding/decision number. </text>
  </threadedComment>
  <threadedComment ref="E4" dT="2023-02-02T23:36:31.18" personId="{EAB395D8-8C6E-4C24-A070-C044DF280BC8}" id="{0B0513ED-B126-4695-AA88-ADFD2FD90937}">
    <text>Input total authorized revenue at beginning of the year</text>
  </threadedComment>
  <threadedComment ref="E5" dT="2023-02-08T21:57:22.34" personId="{EAB395D8-8C6E-4C24-A070-C044DF280BC8}" id="{9CFB495B-D966-41B0-9C93-B531A640468F}">
    <text>Incremental Revenue Requirements starting this row.</text>
  </threadedComment>
</ThreadedComments>
</file>

<file path=xl/threadedComments/threadedComment3.xml><?xml version="1.0" encoding="utf-8"?>
<ThreadedComments xmlns="http://schemas.microsoft.com/office/spreadsheetml/2018/threadedcomments" xmlns:x="http://schemas.openxmlformats.org/spreadsheetml/2006/main">
  <threadedComment ref="A38" dT="2024-01-17T20:12:43.60" personId="{58BE70CD-E278-4FB1-B674-4C6BC6A0B82C}" id="{83BBCE98-E47B-41AF-9D72-CB2F6B14C575}">
    <text>As of 12/17/2024:
Tier 3 AL not approved</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4" Type="http://schemas.microsoft.com/office/2017/10/relationships/threadedComment" Target="../threadedComments/threadedComment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 Id="rId4" Type="http://schemas.microsoft.com/office/2017/10/relationships/threadedComment" Target="../threadedComments/threadedComment2.xml"/></Relationships>
</file>

<file path=xl/worksheets/_rels/sheet6.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5.bin"/><Relationship Id="rId4" Type="http://schemas.microsoft.com/office/2017/10/relationships/threadedComment" Target="../threadedComments/threadedComment3.x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46"/>
  <sheetViews>
    <sheetView view="pageBreakPreview" zoomScale="115" zoomScaleNormal="100" zoomScaleSheetLayoutView="115" workbookViewId="0">
      <selection activeCell="A15" sqref="A15"/>
    </sheetView>
  </sheetViews>
  <sheetFormatPr defaultRowHeight="14.4" x14ac:dyDescent="0.3"/>
  <cols>
    <col min="1" max="1" width="15" customWidth="1"/>
    <col min="9" max="9" width="9.33203125" customWidth="1"/>
  </cols>
  <sheetData>
    <row r="1" spans="1:1" x14ac:dyDescent="0.3">
      <c r="A1" s="55" t="s">
        <v>65</v>
      </c>
    </row>
    <row r="3" spans="1:1" x14ac:dyDescent="0.3">
      <c r="A3" s="55" t="s">
        <v>66</v>
      </c>
    </row>
    <row r="4" spans="1:1" x14ac:dyDescent="0.3">
      <c r="A4" s="31" t="s">
        <v>64</v>
      </c>
    </row>
    <row r="5" spans="1:1" x14ac:dyDescent="0.3">
      <c r="A5" s="56" t="s">
        <v>67</v>
      </c>
    </row>
    <row r="6" spans="1:1" x14ac:dyDescent="0.3">
      <c r="A6" s="57" t="s">
        <v>71</v>
      </c>
    </row>
    <row r="8" spans="1:1" x14ac:dyDescent="0.3">
      <c r="A8" s="55" t="s">
        <v>68</v>
      </c>
    </row>
    <row r="9" spans="1:1" x14ac:dyDescent="0.3">
      <c r="A9" s="1" t="s">
        <v>69</v>
      </c>
    </row>
    <row r="10" spans="1:1" x14ac:dyDescent="0.3">
      <c r="A10" s="58" t="s">
        <v>176</v>
      </c>
    </row>
    <row r="11" spans="1:1" x14ac:dyDescent="0.3">
      <c r="A11" s="58" t="s">
        <v>79</v>
      </c>
    </row>
    <row r="12" spans="1:1" x14ac:dyDescent="0.3">
      <c r="A12" s="58" t="s">
        <v>80</v>
      </c>
    </row>
    <row r="13" spans="1:1" x14ac:dyDescent="0.3">
      <c r="A13" s="58" t="s">
        <v>81</v>
      </c>
    </row>
    <row r="14" spans="1:1" x14ac:dyDescent="0.3">
      <c r="A14" s="58" t="s">
        <v>80</v>
      </c>
    </row>
    <row r="15" spans="1:1" x14ac:dyDescent="0.3">
      <c r="A15" s="58" t="s">
        <v>82</v>
      </c>
    </row>
    <row r="16" spans="1:1" x14ac:dyDescent="0.3">
      <c r="A16" s="58" t="s">
        <v>83</v>
      </c>
    </row>
    <row r="17" spans="1:1" x14ac:dyDescent="0.3">
      <c r="A17" s="58" t="s">
        <v>84</v>
      </c>
    </row>
    <row r="18" spans="1:1" x14ac:dyDescent="0.3">
      <c r="A18" s="58" t="s">
        <v>85</v>
      </c>
    </row>
    <row r="19" spans="1:1" x14ac:dyDescent="0.3">
      <c r="A19" s="58" t="s">
        <v>86</v>
      </c>
    </row>
    <row r="20" spans="1:1" x14ac:dyDescent="0.3">
      <c r="A20" s="58" t="s">
        <v>87</v>
      </c>
    </row>
    <row r="21" spans="1:1" x14ac:dyDescent="0.3">
      <c r="A21" s="58" t="s">
        <v>88</v>
      </c>
    </row>
    <row r="22" spans="1:1" x14ac:dyDescent="0.3">
      <c r="A22" s="58" t="s">
        <v>89</v>
      </c>
    </row>
    <row r="23" spans="1:1" x14ac:dyDescent="0.3">
      <c r="A23" s="58" t="s">
        <v>113</v>
      </c>
    </row>
    <row r="24" spans="1:1" x14ac:dyDescent="0.3">
      <c r="A24" s="58" t="s">
        <v>114</v>
      </c>
    </row>
    <row r="26" spans="1:1" x14ac:dyDescent="0.3">
      <c r="A26" s="5" t="s">
        <v>76</v>
      </c>
    </row>
    <row r="27" spans="1:1" x14ac:dyDescent="0.3">
      <c r="A27" s="58" t="s">
        <v>111</v>
      </c>
    </row>
    <row r="28" spans="1:1" x14ac:dyDescent="0.3">
      <c r="A28" s="58" t="s">
        <v>112</v>
      </c>
    </row>
    <row r="29" spans="1:1" x14ac:dyDescent="0.3">
      <c r="A29" s="59" t="s">
        <v>90</v>
      </c>
    </row>
    <row r="30" spans="1:1" x14ac:dyDescent="0.3">
      <c r="A30" s="59" t="s">
        <v>91</v>
      </c>
    </row>
    <row r="31" spans="1:1" x14ac:dyDescent="0.3">
      <c r="A31" s="59" t="s">
        <v>92</v>
      </c>
    </row>
    <row r="32" spans="1:1" x14ac:dyDescent="0.3">
      <c r="A32" s="59" t="s">
        <v>70</v>
      </c>
    </row>
    <row r="33" spans="1:1" x14ac:dyDescent="0.3">
      <c r="A33" s="58" t="s">
        <v>72</v>
      </c>
    </row>
    <row r="34" spans="1:1" x14ac:dyDescent="0.3">
      <c r="A34" s="59" t="s">
        <v>93</v>
      </c>
    </row>
    <row r="35" spans="1:1" x14ac:dyDescent="0.3">
      <c r="A35" s="59" t="s">
        <v>94</v>
      </c>
    </row>
    <row r="36" spans="1:1" x14ac:dyDescent="0.3">
      <c r="A36" s="59" t="s">
        <v>95</v>
      </c>
    </row>
    <row r="37" spans="1:1" x14ac:dyDescent="0.3">
      <c r="A37" s="59" t="s">
        <v>96</v>
      </c>
    </row>
    <row r="38" spans="1:1" x14ac:dyDescent="0.3">
      <c r="A38" s="59" t="s">
        <v>97</v>
      </c>
    </row>
    <row r="39" spans="1:1" x14ac:dyDescent="0.3">
      <c r="A39" s="58" t="s">
        <v>110</v>
      </c>
    </row>
    <row r="40" spans="1:1" x14ac:dyDescent="0.3">
      <c r="A40" s="58"/>
    </row>
    <row r="41" spans="1:1" x14ac:dyDescent="0.3">
      <c r="A41" s="1" t="s">
        <v>73</v>
      </c>
    </row>
    <row r="42" spans="1:1" x14ac:dyDescent="0.3">
      <c r="A42" s="59" t="s">
        <v>100</v>
      </c>
    </row>
    <row r="43" spans="1:1" x14ac:dyDescent="0.3">
      <c r="A43" s="59" t="s">
        <v>101</v>
      </c>
    </row>
    <row r="44" spans="1:1" x14ac:dyDescent="0.3">
      <c r="A44" s="59" t="s">
        <v>102</v>
      </c>
    </row>
    <row r="45" spans="1:1" x14ac:dyDescent="0.3">
      <c r="A45" s="59" t="s">
        <v>103</v>
      </c>
    </row>
    <row r="46" spans="1:1" x14ac:dyDescent="0.3">
      <c r="A46" s="59" t="s">
        <v>104</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B0166C-5D3A-4B10-A2BE-C5A11A815669}">
  <dimension ref="A1:A8"/>
  <sheetViews>
    <sheetView zoomScale="150" zoomScaleNormal="150" workbookViewId="0">
      <selection activeCell="A11" sqref="A11"/>
    </sheetView>
  </sheetViews>
  <sheetFormatPr defaultRowHeight="14.4" x14ac:dyDescent="0.3"/>
  <cols>
    <col min="1" max="1" width="74.6640625" customWidth="1"/>
  </cols>
  <sheetData>
    <row r="1" spans="1:1" x14ac:dyDescent="0.3">
      <c r="A1" s="92" t="s">
        <v>141</v>
      </c>
    </row>
    <row r="2" spans="1:1" x14ac:dyDescent="0.3">
      <c r="A2" s="92" t="s">
        <v>158</v>
      </c>
    </row>
    <row r="3" spans="1:1" x14ac:dyDescent="0.3">
      <c r="A3" s="93" t="s">
        <v>124</v>
      </c>
    </row>
    <row r="4" spans="1:1" x14ac:dyDescent="0.3">
      <c r="A4" s="93" t="s">
        <v>125</v>
      </c>
    </row>
    <row r="5" spans="1:1" x14ac:dyDescent="0.3">
      <c r="A5" s="93" t="s">
        <v>126</v>
      </c>
    </row>
    <row r="6" spans="1:1" x14ac:dyDescent="0.3">
      <c r="A6" s="93" t="s">
        <v>140</v>
      </c>
    </row>
    <row r="7" spans="1:1" x14ac:dyDescent="0.3">
      <c r="A7" s="93" t="s">
        <v>157</v>
      </c>
    </row>
    <row r="8" spans="1:1" x14ac:dyDescent="0.3">
      <c r="A8" s="93" t="s">
        <v>168</v>
      </c>
    </row>
  </sheetData>
  <pageMargins left="0.7" right="0.7" top="0.75" bottom="0.75" header="0.3" footer="0.3"/>
  <pageSetup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FEA71D-FAC5-4A02-BFF2-5877CCBEE72D}">
  <dimension ref="A1:D26"/>
  <sheetViews>
    <sheetView zoomScale="160" zoomScaleNormal="160" workbookViewId="0">
      <selection activeCell="D26" sqref="D26"/>
    </sheetView>
  </sheetViews>
  <sheetFormatPr defaultRowHeight="14.4" x14ac:dyDescent="0.3"/>
  <cols>
    <col min="1" max="1" width="11" bestFit="1" customWidth="1"/>
    <col min="2" max="2" width="23" customWidth="1"/>
    <col min="3" max="3" width="26.6640625" customWidth="1"/>
    <col min="4" max="4" width="83.44140625" customWidth="1"/>
  </cols>
  <sheetData>
    <row r="1" spans="1:4" x14ac:dyDescent="0.3">
      <c r="A1" s="1" t="s">
        <v>118</v>
      </c>
      <c r="B1" s="1" t="s">
        <v>120</v>
      </c>
      <c r="C1" s="1" t="s">
        <v>121</v>
      </c>
      <c r="D1" s="1" t="s">
        <v>119</v>
      </c>
    </row>
    <row r="2" spans="1:4" x14ac:dyDescent="0.3">
      <c r="A2" s="91">
        <v>44749</v>
      </c>
      <c r="B2" t="s">
        <v>136</v>
      </c>
      <c r="C2" t="s">
        <v>137</v>
      </c>
      <c r="D2" t="s">
        <v>138</v>
      </c>
    </row>
    <row r="3" spans="1:4" x14ac:dyDescent="0.3">
      <c r="A3" s="91">
        <v>44749</v>
      </c>
      <c r="B3" t="s">
        <v>122</v>
      </c>
      <c r="C3" t="s">
        <v>123</v>
      </c>
      <c r="D3" t="s">
        <v>132</v>
      </c>
    </row>
    <row r="4" spans="1:4" x14ac:dyDescent="0.3">
      <c r="A4" s="91">
        <v>44749</v>
      </c>
      <c r="B4" t="s">
        <v>122</v>
      </c>
      <c r="C4" t="s">
        <v>133</v>
      </c>
      <c r="D4" t="s">
        <v>139</v>
      </c>
    </row>
    <row r="5" spans="1:4" x14ac:dyDescent="0.3">
      <c r="A5" s="91">
        <v>44749</v>
      </c>
      <c r="B5" t="s">
        <v>122</v>
      </c>
      <c r="C5" t="s">
        <v>134</v>
      </c>
      <c r="D5" t="s">
        <v>135</v>
      </c>
    </row>
    <row r="6" spans="1:4" x14ac:dyDescent="0.3">
      <c r="A6" s="91">
        <v>44749</v>
      </c>
      <c r="B6" t="s">
        <v>127</v>
      </c>
      <c r="C6" t="s">
        <v>128</v>
      </c>
      <c r="D6" t="s">
        <v>129</v>
      </c>
    </row>
    <row r="7" spans="1:4" x14ac:dyDescent="0.3">
      <c r="A7" s="91">
        <v>44749</v>
      </c>
      <c r="B7" t="s">
        <v>127</v>
      </c>
      <c r="C7" t="s">
        <v>15</v>
      </c>
      <c r="D7" t="s">
        <v>142</v>
      </c>
    </row>
    <row r="8" spans="1:4" x14ac:dyDescent="0.3">
      <c r="A8" s="91">
        <v>44749</v>
      </c>
      <c r="B8" t="s">
        <v>127</v>
      </c>
      <c r="C8" t="s">
        <v>31</v>
      </c>
      <c r="D8" t="s">
        <v>143</v>
      </c>
    </row>
    <row r="9" spans="1:4" x14ac:dyDescent="0.3">
      <c r="A9" s="91">
        <v>44813</v>
      </c>
      <c r="B9" t="s">
        <v>127</v>
      </c>
      <c r="C9" t="s">
        <v>145</v>
      </c>
      <c r="D9" t="s">
        <v>144</v>
      </c>
    </row>
    <row r="10" spans="1:4" x14ac:dyDescent="0.3">
      <c r="A10" s="91">
        <v>44813</v>
      </c>
      <c r="B10" t="s">
        <v>122</v>
      </c>
      <c r="C10" t="s">
        <v>146</v>
      </c>
      <c r="D10" t="s">
        <v>147</v>
      </c>
    </row>
    <row r="11" spans="1:4" x14ac:dyDescent="0.3">
      <c r="A11" s="91">
        <v>44852</v>
      </c>
      <c r="B11" t="s">
        <v>122</v>
      </c>
      <c r="C11" t="s">
        <v>148</v>
      </c>
      <c r="D11" t="s">
        <v>149</v>
      </c>
    </row>
    <row r="12" spans="1:4" x14ac:dyDescent="0.3">
      <c r="A12" s="91">
        <v>44852</v>
      </c>
      <c r="B12" t="s">
        <v>152</v>
      </c>
      <c r="C12" t="s">
        <v>153</v>
      </c>
      <c r="D12" t="s">
        <v>154</v>
      </c>
    </row>
    <row r="13" spans="1:4" x14ac:dyDescent="0.3">
      <c r="A13" s="91">
        <v>44852</v>
      </c>
      <c r="B13" t="s">
        <v>127</v>
      </c>
      <c r="C13" t="s">
        <v>155</v>
      </c>
      <c r="D13" t="s">
        <v>156</v>
      </c>
    </row>
    <row r="14" spans="1:4" x14ac:dyDescent="0.3">
      <c r="A14" s="91">
        <v>45187</v>
      </c>
      <c r="B14" t="s">
        <v>160</v>
      </c>
      <c r="D14" t="s">
        <v>159</v>
      </c>
    </row>
    <row r="15" spans="1:4" x14ac:dyDescent="0.3">
      <c r="A15" s="91">
        <v>45187</v>
      </c>
      <c r="B15" t="s">
        <v>160</v>
      </c>
      <c r="D15" t="s">
        <v>169</v>
      </c>
    </row>
    <row r="16" spans="1:4" x14ac:dyDescent="0.3">
      <c r="A16" s="91">
        <v>45187</v>
      </c>
      <c r="D16" t="s">
        <v>170</v>
      </c>
    </row>
    <row r="17" spans="1:4" x14ac:dyDescent="0.3">
      <c r="A17" s="91">
        <v>45187</v>
      </c>
      <c r="B17" t="s">
        <v>127</v>
      </c>
      <c r="C17" t="s">
        <v>177</v>
      </c>
      <c r="D17" t="s">
        <v>178</v>
      </c>
    </row>
    <row r="18" spans="1:4" x14ac:dyDescent="0.3">
      <c r="A18" s="91">
        <v>45187</v>
      </c>
      <c r="B18" t="s">
        <v>180</v>
      </c>
      <c r="D18" t="s">
        <v>179</v>
      </c>
    </row>
    <row r="19" spans="1:4" x14ac:dyDescent="0.3">
      <c r="A19" s="91">
        <v>45392</v>
      </c>
      <c r="B19" t="s">
        <v>160</v>
      </c>
      <c r="D19" t="s">
        <v>183</v>
      </c>
    </row>
    <row r="20" spans="1:4" x14ac:dyDescent="0.3">
      <c r="A20" s="91">
        <v>45392</v>
      </c>
      <c r="B20" t="s">
        <v>160</v>
      </c>
      <c r="D20" t="s">
        <v>184</v>
      </c>
    </row>
    <row r="21" spans="1:4" x14ac:dyDescent="0.3">
      <c r="A21" s="91">
        <v>45429</v>
      </c>
      <c r="D21" t="s">
        <v>186</v>
      </c>
    </row>
    <row r="22" spans="1:4" x14ac:dyDescent="0.3">
      <c r="A22" s="91">
        <v>45429</v>
      </c>
      <c r="B22" t="s">
        <v>185</v>
      </c>
      <c r="D22" t="s">
        <v>191</v>
      </c>
    </row>
    <row r="23" spans="1:4" x14ac:dyDescent="0.3">
      <c r="A23" s="91">
        <v>45429</v>
      </c>
      <c r="D23" t="s">
        <v>192</v>
      </c>
    </row>
    <row r="24" spans="1:4" x14ac:dyDescent="0.3">
      <c r="A24" s="91">
        <v>45597</v>
      </c>
      <c r="B24" t="s">
        <v>127</v>
      </c>
      <c r="C24" t="s">
        <v>194</v>
      </c>
      <c r="D24" t="s">
        <v>195</v>
      </c>
    </row>
    <row r="25" spans="1:4" x14ac:dyDescent="0.3">
      <c r="A25" s="91">
        <v>45597</v>
      </c>
      <c r="B25" t="s">
        <v>127</v>
      </c>
      <c r="C25" t="s">
        <v>193</v>
      </c>
      <c r="D25" t="s">
        <v>196</v>
      </c>
    </row>
    <row r="26" spans="1:4" x14ac:dyDescent="0.3">
      <c r="A26" s="91">
        <v>45597</v>
      </c>
      <c r="B26" t="s">
        <v>197</v>
      </c>
      <c r="C26" t="s">
        <v>198</v>
      </c>
      <c r="D26" t="s">
        <v>199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theme="5" tint="0.39997558519241921"/>
  </sheetPr>
  <dimension ref="A1:AA40"/>
  <sheetViews>
    <sheetView tabSelected="1" zoomScale="85" zoomScaleNormal="85" workbookViewId="0">
      <selection activeCell="H39" sqref="H39"/>
    </sheetView>
  </sheetViews>
  <sheetFormatPr defaultRowHeight="14.4" x14ac:dyDescent="0.3"/>
  <cols>
    <col min="1" max="1" width="24.6640625" customWidth="1"/>
    <col min="2" max="2" width="16.33203125" customWidth="1"/>
    <col min="3" max="4" width="11.6640625" customWidth="1"/>
    <col min="5" max="5" width="12.44140625" customWidth="1"/>
    <col min="6" max="6" width="12.6640625" customWidth="1"/>
    <col min="7" max="7" width="11.6640625" customWidth="1"/>
    <col min="8" max="8" width="22.6640625" customWidth="1"/>
    <col min="9" max="9" width="11.6640625" customWidth="1"/>
    <col min="11" max="11" width="8.33203125" bestFit="1" customWidth="1"/>
    <col min="12" max="14" width="11.6640625" customWidth="1"/>
    <col min="15" max="15" width="26.6640625" customWidth="1"/>
    <col min="16" max="16" width="11.33203125" bestFit="1" customWidth="1"/>
    <col min="17" max="19" width="11.6640625" customWidth="1"/>
    <col min="22" max="22" width="24.6640625" customWidth="1"/>
  </cols>
  <sheetData>
    <row r="1" spans="1:27" x14ac:dyDescent="0.3">
      <c r="A1" s="1" t="str">
        <f>Input!A1</f>
        <v>CALIFORNIA WATER SERVICE COMPANY</v>
      </c>
    </row>
    <row r="2" spans="1:27" x14ac:dyDescent="0.3">
      <c r="A2" s="1" t="str">
        <f>Input!A74</f>
        <v>East Los Angeles</v>
      </c>
    </row>
    <row r="3" spans="1:27" ht="15" thickBot="1" x14ac:dyDescent="0.35">
      <c r="A3" s="1"/>
    </row>
    <row r="4" spans="1:27" ht="15.6" x14ac:dyDescent="0.3">
      <c r="A4" s="157" t="s">
        <v>116</v>
      </c>
      <c r="B4" s="158"/>
      <c r="C4" s="158"/>
      <c r="D4" s="158"/>
      <c r="E4" s="158"/>
      <c r="F4" s="159"/>
      <c r="H4" s="157" t="s">
        <v>117</v>
      </c>
      <c r="I4" s="158"/>
      <c r="J4" s="158"/>
      <c r="K4" s="158"/>
      <c r="L4" s="158"/>
      <c r="M4" s="159"/>
      <c r="O4" s="157" t="s">
        <v>189</v>
      </c>
      <c r="P4" s="158"/>
      <c r="Q4" s="158"/>
      <c r="R4" s="158"/>
      <c r="S4" s="158"/>
      <c r="T4" s="159"/>
      <c r="V4" s="157" t="s">
        <v>190</v>
      </c>
      <c r="W4" s="158"/>
      <c r="X4" s="158"/>
      <c r="Y4" s="158"/>
      <c r="Z4" s="158"/>
      <c r="AA4" s="159"/>
    </row>
    <row r="5" spans="1:27" x14ac:dyDescent="0.3">
      <c r="A5" s="118"/>
      <c r="B5" s="4" t="s">
        <v>34</v>
      </c>
      <c r="C5" s="4" t="s">
        <v>63</v>
      </c>
      <c r="F5" s="15"/>
      <c r="H5" s="118"/>
      <c r="I5" s="4" t="s">
        <v>34</v>
      </c>
      <c r="J5" s="4" t="s">
        <v>63</v>
      </c>
      <c r="M5" s="15"/>
      <c r="O5" s="118"/>
      <c r="P5" s="4" t="s">
        <v>34</v>
      </c>
      <c r="Q5" s="4" t="s">
        <v>63</v>
      </c>
      <c r="T5" s="15"/>
      <c r="V5" s="118"/>
      <c r="W5" s="4" t="s">
        <v>34</v>
      </c>
      <c r="X5" s="4" t="s">
        <v>63</v>
      </c>
      <c r="AA5" s="15"/>
    </row>
    <row r="6" spans="1:27" x14ac:dyDescent="0.3">
      <c r="A6" s="119" t="s">
        <v>167</v>
      </c>
      <c r="B6" s="6">
        <f>B11</f>
        <v>65.72</v>
      </c>
      <c r="C6" s="6">
        <f>B6*12</f>
        <v>788.64</v>
      </c>
      <c r="F6" s="15"/>
      <c r="H6" s="119" t="s">
        <v>167</v>
      </c>
      <c r="I6" s="6">
        <f>I11</f>
        <v>51.93</v>
      </c>
      <c r="J6" s="6">
        <f>I6*12</f>
        <v>623.16</v>
      </c>
      <c r="M6" s="15"/>
      <c r="O6" s="119" t="s">
        <v>167</v>
      </c>
      <c r="P6" s="6">
        <f>P11</f>
        <v>55.43</v>
      </c>
      <c r="Q6" s="6">
        <f>P6*12</f>
        <v>665.16</v>
      </c>
      <c r="T6" s="15"/>
      <c r="V6" s="119" t="s">
        <v>167</v>
      </c>
      <c r="W6" s="6">
        <f>W11</f>
        <v>41.92</v>
      </c>
      <c r="X6" s="6">
        <f>W6*12</f>
        <v>503.04</v>
      </c>
      <c r="AA6" s="15"/>
    </row>
    <row r="7" spans="1:27" ht="15" thickBot="1" x14ac:dyDescent="0.35">
      <c r="A7" s="12" t="s">
        <v>6</v>
      </c>
      <c r="B7" s="117">
        <f>'Residential Bills_Yr 1_avg'!$B$7</f>
        <v>8</v>
      </c>
      <c r="C7" s="117">
        <f>'Residential Bills_Yr 2_avg'!$B$7</f>
        <v>8</v>
      </c>
      <c r="D7" s="117">
        <f>'Residential Bills_Yr 3_avg'!$B$7</f>
        <v>8</v>
      </c>
      <c r="E7" s="117">
        <f>'Residential Bills_Yr 4_avg'!$B$7</f>
        <v>8</v>
      </c>
      <c r="F7" s="25">
        <f>'Residential Bills_Yr 5_avg'!$B$7</f>
        <v>8</v>
      </c>
      <c r="G7" s="4"/>
      <c r="H7" s="12" t="s">
        <v>6</v>
      </c>
      <c r="I7" s="2">
        <f>'Residential Bills_Yr 1_avg'!$B$55</f>
        <v>8</v>
      </c>
      <c r="J7" s="2">
        <f>'Residential Bills_Yr 2_avg'!$B$55</f>
        <v>8</v>
      </c>
      <c r="K7" s="2">
        <f>'Residential Bills_Yr 3_avg'!$B$55</f>
        <v>8</v>
      </c>
      <c r="L7" s="2">
        <f>'Residential Bills_Yr 4_avg'!$B$55</f>
        <v>8</v>
      </c>
      <c r="M7" s="11">
        <f>'Residential Bills_Yr 5_avg'!$B$55</f>
        <v>8</v>
      </c>
      <c r="O7" s="12" t="s">
        <v>6</v>
      </c>
      <c r="P7" s="117">
        <f>'Residential Bills_Yr 1_6 Units'!$B$7</f>
        <v>6</v>
      </c>
      <c r="Q7" s="117">
        <f>'Residential Bills_Yr 2_6 Units'!$B$7</f>
        <v>6</v>
      </c>
      <c r="R7" s="117">
        <f>'Residential Bills_Yr 3_6 Units'!$B$7</f>
        <v>6</v>
      </c>
      <c r="S7" s="117">
        <f>'Residential Bills_Yr 4_6 Units'!$B$7</f>
        <v>6</v>
      </c>
      <c r="T7" s="25">
        <f>'Residential Bills_Yr 5_6 Units'!$B$7</f>
        <v>6</v>
      </c>
      <c r="U7" s="4"/>
      <c r="V7" s="12" t="s">
        <v>6</v>
      </c>
      <c r="W7" s="2">
        <f>'Residential Bills_Yr 1_6 Units'!$B$55</f>
        <v>6</v>
      </c>
      <c r="X7" s="2">
        <f>'Residential Bills_Yr 2_6 Units'!$B$55</f>
        <v>6</v>
      </c>
      <c r="Y7" s="2">
        <f>'Residential Bills_Yr 3_6 Units'!$B$55</f>
        <v>6</v>
      </c>
      <c r="Z7" s="2">
        <f>'Residential Bills_Yr 4_6 Units'!$B$55</f>
        <v>6</v>
      </c>
      <c r="AA7" s="11">
        <f>'Residential Bills_Yr 5_6 Units'!$B$55</f>
        <v>6</v>
      </c>
    </row>
    <row r="8" spans="1:27" x14ac:dyDescent="0.3">
      <c r="A8" s="80" t="s">
        <v>187</v>
      </c>
      <c r="B8" s="81"/>
      <c r="C8" s="81"/>
      <c r="D8" s="81"/>
      <c r="E8" s="81"/>
      <c r="F8" s="82"/>
      <c r="H8" s="80" t="s">
        <v>187</v>
      </c>
      <c r="I8" s="81"/>
      <c r="J8" s="81"/>
      <c r="K8" s="81"/>
      <c r="L8" s="81"/>
      <c r="M8" s="82"/>
      <c r="O8" s="80" t="s">
        <v>187</v>
      </c>
      <c r="P8" s="81"/>
      <c r="Q8" s="81"/>
      <c r="R8" s="81"/>
      <c r="S8" s="81"/>
      <c r="T8" s="82"/>
      <c r="V8" s="80" t="s">
        <v>187</v>
      </c>
      <c r="W8" s="81"/>
      <c r="X8" s="81"/>
      <c r="Y8" s="81"/>
      <c r="Z8" s="81"/>
      <c r="AA8" s="82"/>
    </row>
    <row r="9" spans="1:27" ht="15" thickBot="1" x14ac:dyDescent="0.35">
      <c r="A9" s="87" t="s">
        <v>188</v>
      </c>
      <c r="B9" s="83"/>
      <c r="C9" s="83"/>
      <c r="D9" s="83"/>
      <c r="E9" s="83"/>
      <c r="F9" s="84"/>
      <c r="H9" s="87" t="s">
        <v>188</v>
      </c>
      <c r="I9" s="83"/>
      <c r="J9" s="83"/>
      <c r="K9" s="83"/>
      <c r="L9" s="83"/>
      <c r="M9" s="84"/>
      <c r="O9" s="87" t="s">
        <v>188</v>
      </c>
      <c r="P9" s="83"/>
      <c r="Q9" s="83"/>
      <c r="R9" s="83"/>
      <c r="S9" s="83"/>
      <c r="T9" s="84"/>
      <c r="V9" s="87" t="s">
        <v>188</v>
      </c>
      <c r="W9" s="83"/>
      <c r="X9" s="83"/>
      <c r="Y9" s="83"/>
      <c r="Z9" s="83"/>
      <c r="AA9" s="84"/>
    </row>
    <row r="10" spans="1:27" x14ac:dyDescent="0.3">
      <c r="A10" s="8" t="s">
        <v>58</v>
      </c>
      <c r="B10" s="37">
        <f>Input!$B$8</f>
        <v>2023</v>
      </c>
      <c r="C10" s="37">
        <f>Input!$B$9</f>
        <v>2024</v>
      </c>
      <c r="D10" s="37">
        <f>Input!$B$10</f>
        <v>2025</v>
      </c>
      <c r="E10" s="37">
        <f>Input!$B$11</f>
        <v>2026</v>
      </c>
      <c r="F10" s="38">
        <f>Input!$B$12</f>
        <v>2027</v>
      </c>
      <c r="H10" s="8" t="s">
        <v>58</v>
      </c>
      <c r="I10" s="37">
        <f>Input!$B$8</f>
        <v>2023</v>
      </c>
      <c r="J10" s="37">
        <f>Input!$B$9</f>
        <v>2024</v>
      </c>
      <c r="K10" s="37">
        <f>Input!$B$10</f>
        <v>2025</v>
      </c>
      <c r="L10" s="37">
        <f>Input!$B$11</f>
        <v>2026</v>
      </c>
      <c r="M10" s="38">
        <f>Input!$B$12</f>
        <v>2027</v>
      </c>
      <c r="O10" s="8" t="s">
        <v>58</v>
      </c>
      <c r="P10" s="37">
        <f>Input!$B$8</f>
        <v>2023</v>
      </c>
      <c r="Q10" s="37">
        <f>Input!$B$9</f>
        <v>2024</v>
      </c>
      <c r="R10" s="37">
        <f>Input!$B$10</f>
        <v>2025</v>
      </c>
      <c r="S10" s="37">
        <f>Input!$B$11</f>
        <v>2026</v>
      </c>
      <c r="T10" s="38">
        <f>Input!$B$12</f>
        <v>2027</v>
      </c>
      <c r="V10" s="8" t="s">
        <v>58</v>
      </c>
      <c r="W10" s="37">
        <f>Input!$B$8</f>
        <v>2023</v>
      </c>
      <c r="X10" s="37">
        <f>Input!$B$9</f>
        <v>2024</v>
      </c>
      <c r="Y10" s="37">
        <f>Input!$B$10</f>
        <v>2025</v>
      </c>
      <c r="Z10" s="37">
        <f>Input!$B$11</f>
        <v>2026</v>
      </c>
      <c r="AA10" s="38">
        <f>Input!$B$12</f>
        <v>2027</v>
      </c>
    </row>
    <row r="11" spans="1:27" hidden="1" x14ac:dyDescent="0.3">
      <c r="A11" s="39" t="s">
        <v>36</v>
      </c>
      <c r="B11" s="6">
        <f>'Residential Bills_Yr 1_avg'!$D$49</f>
        <v>65.72</v>
      </c>
      <c r="C11" s="6">
        <f>'Residential Bills_Yr 2_avg'!$D$49</f>
        <v>62.730000000000004</v>
      </c>
      <c r="D11" s="6">
        <f>'Residential Bills_Yr 3_avg'!$D$49</f>
        <v>68.489999999999995</v>
      </c>
      <c r="E11" s="6">
        <f>'Residential Bills_Yr 4_avg'!$D$49</f>
        <v>49.990000000000009</v>
      </c>
      <c r="F11" s="14">
        <f>'Residential Bills_Yr 5_avg'!$D$49</f>
        <v>53.57</v>
      </c>
      <c r="H11" s="39" t="s">
        <v>36</v>
      </c>
      <c r="I11" s="6">
        <f>'Residential Bills_Yr 1_avg'!$D$97</f>
        <v>51.93</v>
      </c>
      <c r="J11" s="6">
        <f>'Residential Bills_Yr 2_avg'!$D$97</f>
        <v>48.830000000000005</v>
      </c>
      <c r="K11" s="6">
        <f>'Residential Bills_Yr 3_avg'!$D$97</f>
        <v>42.63</v>
      </c>
      <c r="L11" s="6">
        <f>'Residential Bills_Yr 4_avg'!$D$97</f>
        <v>31.35</v>
      </c>
      <c r="M11" s="14">
        <f>'Residential Bills_Yr 5_avg'!$D$97</f>
        <v>33.479999999999997</v>
      </c>
      <c r="O11" s="39" t="s">
        <v>36</v>
      </c>
      <c r="P11" s="6">
        <f>'Residential Bills_Yr 1_6 Units'!$D$49</f>
        <v>55.43</v>
      </c>
      <c r="Q11" s="6">
        <f>'Residential Bills_Yr 2_6 Units'!$D$49</f>
        <v>52.689999999999991</v>
      </c>
      <c r="R11" s="6">
        <f>'Residential Bills_Yr 3_6 Units'!$D$49</f>
        <v>51.480000000000004</v>
      </c>
      <c r="S11" s="6">
        <f>'Residential Bills_Yr 4_6 Units'!$D$49</f>
        <v>42.410000000000004</v>
      </c>
      <c r="T11" s="14">
        <f>'Residential Bills_Yr 5_6 Units'!$D$49</f>
        <v>45.480000000000004</v>
      </c>
      <c r="V11" s="39" t="s">
        <v>36</v>
      </c>
      <c r="W11" s="6">
        <f>'Residential Bills_Yr 1_6 Units'!$D$97</f>
        <v>41.92</v>
      </c>
      <c r="X11" s="6">
        <f>'Residential Bills_Yr 2_6 Units'!$D$97</f>
        <v>38.65</v>
      </c>
      <c r="Y11" s="6">
        <f>'Residential Bills_Yr 3_6 Units'!$D$97</f>
        <v>26.31</v>
      </c>
      <c r="Z11" s="6">
        <f>'Residential Bills_Yr 4_6 Units'!$D$97</f>
        <v>24.070000000000004</v>
      </c>
      <c r="AA11" s="14">
        <f>'Residential Bills_Yr 5_6 Units'!$D$97</f>
        <v>25.700000000000003</v>
      </c>
    </row>
    <row r="12" spans="1:27" hidden="1" x14ac:dyDescent="0.3">
      <c r="A12" s="39" t="s">
        <v>37</v>
      </c>
      <c r="B12" s="6">
        <f>'Residential Bills_Yr 1_avg'!$H$49</f>
        <v>65.72</v>
      </c>
      <c r="C12" s="6">
        <f>'Residential Bills_Yr 2_avg'!$H$49</f>
        <v>63.165599999999998</v>
      </c>
      <c r="D12" s="6">
        <f>'Residential Bills_Yr 3_avg'!$H$49</f>
        <v>68.489999999999995</v>
      </c>
      <c r="E12" s="6">
        <f>'Residential Bills_Yr 4_avg'!$H$49</f>
        <v>49.990000000000009</v>
      </c>
      <c r="F12" s="14">
        <f>'Residential Bills_Yr 5_avg'!$H$49</f>
        <v>53.57</v>
      </c>
      <c r="H12" s="39" t="s">
        <v>37</v>
      </c>
      <c r="I12" s="6">
        <f>'Residential Bills_Yr 1_avg'!$H$97</f>
        <v>51.93</v>
      </c>
      <c r="J12" s="6">
        <f>'Residential Bills_Yr 2_avg'!$H$97</f>
        <v>48.825600000000001</v>
      </c>
      <c r="K12" s="6">
        <f>'Residential Bills_Yr 3_avg'!$H$97</f>
        <v>42.63</v>
      </c>
      <c r="L12" s="6">
        <f>'Residential Bills_Yr 4_avg'!$H$97</f>
        <v>31.35</v>
      </c>
      <c r="M12" s="14">
        <f>'Residential Bills_Yr 5_avg'!$H$97</f>
        <v>33.479999999999997</v>
      </c>
      <c r="O12" s="39" t="s">
        <v>37</v>
      </c>
      <c r="P12" s="6">
        <f>'Residential Bills_Yr 1_6 Units'!$H$49</f>
        <v>55.43</v>
      </c>
      <c r="Q12" s="6">
        <f>'Residential Bills_Yr 2_6 Units'!$H$49</f>
        <v>52.689999999999991</v>
      </c>
      <c r="R12" s="6">
        <f>'Residential Bills_Yr 3_6 Units'!$H$49</f>
        <v>51.480000000000004</v>
      </c>
      <c r="S12" s="6">
        <f>'Residential Bills_Yr 4_6 Units'!$H$49</f>
        <v>42.410000000000004</v>
      </c>
      <c r="T12" s="14">
        <f>'Residential Bills_Yr 5_6 Units'!$H$49</f>
        <v>45.480000000000004</v>
      </c>
      <c r="V12" s="39" t="s">
        <v>37</v>
      </c>
      <c r="W12" s="6">
        <f>'Residential Bills_Yr 1_6 Units'!$H$97</f>
        <v>41.92</v>
      </c>
      <c r="X12" s="6">
        <f>'Residential Bills_Yr 2_6 Units'!$H$97</f>
        <v>38.65</v>
      </c>
      <c r="Y12" s="6">
        <f>'Residential Bills_Yr 3_6 Units'!$H$97</f>
        <v>26.31</v>
      </c>
      <c r="Z12" s="6">
        <f>'Residential Bills_Yr 4_6 Units'!$H$97</f>
        <v>24.070000000000004</v>
      </c>
      <c r="AA12" s="14">
        <f>'Residential Bills_Yr 5_6 Units'!$H$97</f>
        <v>25.700000000000003</v>
      </c>
    </row>
    <row r="13" spans="1:27" hidden="1" x14ac:dyDescent="0.3">
      <c r="A13" s="39" t="s">
        <v>38</v>
      </c>
      <c r="B13" s="6">
        <f>'Residential Bills_Yr 1_avg'!$L$49</f>
        <v>65.72</v>
      </c>
      <c r="C13" s="6">
        <f>'Residential Bills_Yr 2_avg'!$L$49</f>
        <v>63.165599999999998</v>
      </c>
      <c r="D13" s="6">
        <f>'Residential Bills_Yr 3_avg'!$L$49</f>
        <v>68.489999999999995</v>
      </c>
      <c r="E13" s="6">
        <f>'Residential Bills_Yr 4_avg'!$L$49</f>
        <v>49.990000000000009</v>
      </c>
      <c r="F13" s="14">
        <f>'Residential Bills_Yr 5_avg'!$L$49</f>
        <v>53.57</v>
      </c>
      <c r="H13" s="39" t="s">
        <v>38</v>
      </c>
      <c r="I13" s="6">
        <f>'Residential Bills_Yr 1_avg'!$L$97</f>
        <v>51.93</v>
      </c>
      <c r="J13" s="6">
        <f>'Residential Bills_Yr 2_avg'!$L$97</f>
        <v>48.825600000000001</v>
      </c>
      <c r="K13" s="6">
        <f>'Residential Bills_Yr 3_avg'!$L$97</f>
        <v>42.63</v>
      </c>
      <c r="L13" s="6">
        <f>'Residential Bills_Yr 4_avg'!$L$97</f>
        <v>31.35</v>
      </c>
      <c r="M13" s="14">
        <f>'Residential Bills_Yr 5_avg'!$L$97</f>
        <v>33.479999999999997</v>
      </c>
      <c r="O13" s="39" t="s">
        <v>38</v>
      </c>
      <c r="P13" s="6">
        <f>'Residential Bills_Yr 1_6 Units'!$L$49</f>
        <v>55.43</v>
      </c>
      <c r="Q13" s="6">
        <f>'Residential Bills_Yr 2_6 Units'!$L$49</f>
        <v>52.689999999999991</v>
      </c>
      <c r="R13" s="6">
        <f>'Residential Bills_Yr 3_6 Units'!$L$49</f>
        <v>51.480000000000004</v>
      </c>
      <c r="S13" s="6">
        <f>'Residential Bills_Yr 4_6 Units'!$L$49</f>
        <v>42.410000000000004</v>
      </c>
      <c r="T13" s="14">
        <f>'Residential Bills_Yr 5_6 Units'!$L$49</f>
        <v>45.480000000000004</v>
      </c>
      <c r="V13" s="39" t="s">
        <v>38</v>
      </c>
      <c r="W13" s="6">
        <f>'Residential Bills_Yr 1_6 Units'!$L$97</f>
        <v>41.92</v>
      </c>
      <c r="X13" s="6">
        <f>'Residential Bills_Yr 2_6 Units'!$L$97</f>
        <v>38.65</v>
      </c>
      <c r="Y13" s="6">
        <f>'Residential Bills_Yr 3_6 Units'!$L$97</f>
        <v>26.31</v>
      </c>
      <c r="Z13" s="6">
        <f>'Residential Bills_Yr 4_6 Units'!$L$97</f>
        <v>24.070000000000004</v>
      </c>
      <c r="AA13" s="14">
        <f>'Residential Bills_Yr 5_6 Units'!$L$97</f>
        <v>25.700000000000003</v>
      </c>
    </row>
    <row r="14" spans="1:27" hidden="1" x14ac:dyDescent="0.3">
      <c r="A14" s="39" t="s">
        <v>39</v>
      </c>
      <c r="B14" s="6">
        <f>'Residential Bills_Yr 1_avg'!$P$49</f>
        <v>65.72</v>
      </c>
      <c r="C14" s="6">
        <f>'Residential Bills_Yr 2_avg'!$P$49</f>
        <v>63.165599999999998</v>
      </c>
      <c r="D14" s="6">
        <f>'Residential Bills_Yr 3_avg'!$P$49</f>
        <v>68.529999999999987</v>
      </c>
      <c r="E14" s="6">
        <f>'Residential Bills_Yr 4_avg'!$P$49</f>
        <v>49.95000000000001</v>
      </c>
      <c r="F14" s="14">
        <f>'Residential Bills_Yr 5_avg'!$P$49</f>
        <v>53.57</v>
      </c>
      <c r="H14" s="39" t="s">
        <v>39</v>
      </c>
      <c r="I14" s="6">
        <f>'Residential Bills_Yr 1_avg'!$P$97</f>
        <v>51.93</v>
      </c>
      <c r="J14" s="6">
        <f>'Residential Bills_Yr 2_avg'!$P$97</f>
        <v>48.825600000000001</v>
      </c>
      <c r="K14" s="6">
        <f>'Residential Bills_Yr 3_avg'!$P$97</f>
        <v>42.669999999999995</v>
      </c>
      <c r="L14" s="6">
        <f>'Residential Bills_Yr 4_avg'!$P$97</f>
        <v>31.310000000000002</v>
      </c>
      <c r="M14" s="14">
        <f>'Residential Bills_Yr 5_avg'!$P$97</f>
        <v>33.479999999999997</v>
      </c>
      <c r="O14" s="39" t="s">
        <v>39</v>
      </c>
      <c r="P14" s="6">
        <f>'Residential Bills_Yr 1_6 Units'!$P$49</f>
        <v>55.43</v>
      </c>
      <c r="Q14" s="6">
        <f>'Residential Bills_Yr 2_6 Units'!$P$49</f>
        <v>52.689999999999991</v>
      </c>
      <c r="R14" s="6">
        <f>'Residential Bills_Yr 3_6 Units'!$P$49</f>
        <v>51.51</v>
      </c>
      <c r="S14" s="6">
        <f>'Residential Bills_Yr 4_6 Units'!$P$49</f>
        <v>42.38</v>
      </c>
      <c r="T14" s="14">
        <f>'Residential Bills_Yr 5_6 Units'!$P$49</f>
        <v>45.480000000000004</v>
      </c>
      <c r="V14" s="39" t="s">
        <v>39</v>
      </c>
      <c r="W14" s="6">
        <f>'Residential Bills_Yr 1_6 Units'!$P$97</f>
        <v>41.92</v>
      </c>
      <c r="X14" s="6">
        <f>'Residential Bills_Yr 2_6 Units'!$P$97</f>
        <v>38.65</v>
      </c>
      <c r="Y14" s="6">
        <f>'Residential Bills_Yr 3_6 Units'!$P$97</f>
        <v>26.34</v>
      </c>
      <c r="Z14" s="6">
        <f>'Residential Bills_Yr 4_6 Units'!$P$97</f>
        <v>24.040000000000003</v>
      </c>
      <c r="AA14" s="14">
        <f>'Residential Bills_Yr 5_6 Units'!$P$97</f>
        <v>25.700000000000003</v>
      </c>
    </row>
    <row r="15" spans="1:27" hidden="1" x14ac:dyDescent="0.3">
      <c r="A15" s="39" t="s">
        <v>40</v>
      </c>
      <c r="B15" s="6">
        <f>'Residential Bills_Yr 1_avg'!$T$49</f>
        <v>69.209999999999994</v>
      </c>
      <c r="C15" s="6">
        <f>'Residential Bills_Yr 2_avg'!$T$49</f>
        <v>59.45839999999999</v>
      </c>
      <c r="D15" s="6">
        <f>'Residential Bills_Yr 3_avg'!$T$49</f>
        <v>68.529999999999987</v>
      </c>
      <c r="E15" s="6">
        <f>'Residential Bills_Yr 4_avg'!$T$49</f>
        <v>49.95000000000001</v>
      </c>
      <c r="F15" s="14">
        <f>'Residential Bills_Yr 5_avg'!$T$49</f>
        <v>53.57</v>
      </c>
      <c r="H15" s="39" t="s">
        <v>40</v>
      </c>
      <c r="I15" s="6">
        <f>'Residential Bills_Yr 1_avg'!$T$97</f>
        <v>54.87</v>
      </c>
      <c r="J15" s="6">
        <f>'Residential Bills_Yr 2_avg'!$T$97</f>
        <v>41.098399999999998</v>
      </c>
      <c r="K15" s="6">
        <f>'Residential Bills_Yr 3_avg'!$T$97</f>
        <v>42.669999999999995</v>
      </c>
      <c r="L15" s="6">
        <f>'Residential Bills_Yr 4_avg'!$T$97</f>
        <v>31.310000000000002</v>
      </c>
      <c r="M15" s="14">
        <f>'Residential Bills_Yr 5_avg'!$T$97</f>
        <v>33.479999999999997</v>
      </c>
      <c r="O15" s="39" t="s">
        <v>40</v>
      </c>
      <c r="P15" s="6">
        <f>'Residential Bills_Yr 1_6 Units'!$T$49</f>
        <v>57.97</v>
      </c>
      <c r="Q15" s="6">
        <f>'Residential Bills_Yr 2_6 Units'!$T$49</f>
        <v>43.749999999999993</v>
      </c>
      <c r="R15" s="6">
        <f>'Residential Bills_Yr 3_6 Units'!$T$49</f>
        <v>51.51</v>
      </c>
      <c r="S15" s="6">
        <f>'Residential Bills_Yr 4_6 Units'!$T$49</f>
        <v>42.38</v>
      </c>
      <c r="T15" s="14">
        <f>'Residential Bills_Yr 5_6 Units'!$T$49</f>
        <v>45.480000000000004</v>
      </c>
      <c r="V15" s="39" t="s">
        <v>40</v>
      </c>
      <c r="W15" s="6">
        <f>'Residential Bills_Yr 1_6 Units'!$T$97</f>
        <v>43.92</v>
      </c>
      <c r="X15" s="6">
        <f>'Residential Bills_Yr 2_6 Units'!$T$97</f>
        <v>25.859999999999996</v>
      </c>
      <c r="Y15" s="6">
        <f>'Residential Bills_Yr 3_6 Units'!$T$97</f>
        <v>26.34</v>
      </c>
      <c r="Z15" s="6">
        <f>'Residential Bills_Yr 4_6 Units'!$T$97</f>
        <v>24.040000000000003</v>
      </c>
      <c r="AA15" s="14">
        <f>'Residential Bills_Yr 5_6 Units'!$T$97</f>
        <v>25.700000000000003</v>
      </c>
    </row>
    <row r="16" spans="1:27" hidden="1" x14ac:dyDescent="0.3">
      <c r="A16" s="39" t="s">
        <v>41</v>
      </c>
      <c r="B16" s="6">
        <f>'Residential Bills_Yr 1_avg'!$X$49</f>
        <v>69.209999999999994</v>
      </c>
      <c r="C16" s="6">
        <f>'Residential Bills_Yr 2_avg'!$X$49</f>
        <v>58.408399999999993</v>
      </c>
      <c r="D16" s="6">
        <f>'Residential Bills_Yr 3_avg'!$X$49</f>
        <v>68.529999999999987</v>
      </c>
      <c r="E16" s="6">
        <f>'Residential Bills_Yr 4_avg'!$X$49</f>
        <v>49.95000000000001</v>
      </c>
      <c r="F16" s="14">
        <f>'Residential Bills_Yr 5_avg'!$X$49</f>
        <v>53.57</v>
      </c>
      <c r="H16" s="39" t="s">
        <v>41</v>
      </c>
      <c r="I16" s="6">
        <f>'Residential Bills_Yr 1_avg'!$X$97</f>
        <v>54.87</v>
      </c>
      <c r="J16" s="6">
        <f>'Residential Bills_Yr 2_avg'!$X$97</f>
        <v>40.038399999999996</v>
      </c>
      <c r="K16" s="6">
        <f>'Residential Bills_Yr 3_avg'!$X$97</f>
        <v>42.669999999999995</v>
      </c>
      <c r="L16" s="6">
        <f>'Residential Bills_Yr 4_avg'!$X$97</f>
        <v>31.310000000000002</v>
      </c>
      <c r="M16" s="14">
        <f>'Residential Bills_Yr 5_avg'!$X$97</f>
        <v>33.479999999999997</v>
      </c>
      <c r="O16" s="39" t="s">
        <v>41</v>
      </c>
      <c r="P16" s="6">
        <f>'Residential Bills_Yr 1_6 Units'!$X$49</f>
        <v>57.97</v>
      </c>
      <c r="Q16" s="6">
        <f>'Residential Bills_Yr 2_6 Units'!$X$49</f>
        <v>43.279999999999987</v>
      </c>
      <c r="R16" s="6">
        <f>'Residential Bills_Yr 3_6 Units'!$X$49</f>
        <v>51.51</v>
      </c>
      <c r="S16" s="6">
        <f>'Residential Bills_Yr 4_6 Units'!$X$49</f>
        <v>42.38</v>
      </c>
      <c r="T16" s="14">
        <f>'Residential Bills_Yr 5_6 Units'!$X$49</f>
        <v>45.480000000000004</v>
      </c>
      <c r="V16" s="39" t="s">
        <v>41</v>
      </c>
      <c r="W16" s="6">
        <f>'Residential Bills_Yr 1_6 Units'!$X$97</f>
        <v>43.92</v>
      </c>
      <c r="X16" s="6">
        <f>'Residential Bills_Yr 2_6 Units'!$X$97</f>
        <v>25.389999999999993</v>
      </c>
      <c r="Y16" s="6">
        <f>'Residential Bills_Yr 3_6 Units'!$X$97</f>
        <v>26.34</v>
      </c>
      <c r="Z16" s="6">
        <f>'Residential Bills_Yr 4_6 Units'!$X$97</f>
        <v>24.040000000000003</v>
      </c>
      <c r="AA16" s="14">
        <f>'Residential Bills_Yr 5_6 Units'!$X$97</f>
        <v>25.700000000000003</v>
      </c>
    </row>
    <row r="17" spans="1:27" hidden="1" x14ac:dyDescent="0.3">
      <c r="A17" s="39" t="s">
        <v>42</v>
      </c>
      <c r="B17" s="6">
        <f>'Residential Bills_Yr 1_avg'!$AB$49</f>
        <v>69.209999999999994</v>
      </c>
      <c r="C17" s="6">
        <f>'Residential Bills_Yr 2_avg'!$AB$49</f>
        <v>58.408399999999993</v>
      </c>
      <c r="D17" s="6">
        <f>'Residential Bills_Yr 3_avg'!$AB$49</f>
        <v>68.91</v>
      </c>
      <c r="E17" s="6">
        <f>'Residential Bills_Yr 4_avg'!$AB$49</f>
        <v>49.95000000000001</v>
      </c>
      <c r="F17" s="14">
        <f>'Residential Bills_Yr 5_avg'!$AB$49</f>
        <v>53.57</v>
      </c>
      <c r="H17" s="39" t="s">
        <v>42</v>
      </c>
      <c r="I17" s="6">
        <f>'Residential Bills_Yr 1_avg'!$AB$97</f>
        <v>54.87</v>
      </c>
      <c r="J17" s="6">
        <f>'Residential Bills_Yr 2_avg'!$AB$97</f>
        <v>40.038399999999996</v>
      </c>
      <c r="K17" s="6">
        <f>'Residential Bills_Yr 3_avg'!$AB$97</f>
        <v>42.919999999999995</v>
      </c>
      <c r="L17" s="6">
        <f>'Residential Bills_Yr 4_avg'!$AB$97</f>
        <v>31.310000000000002</v>
      </c>
      <c r="M17" s="14">
        <f>'Residential Bills_Yr 5_avg'!$AB$97</f>
        <v>33.479999999999997</v>
      </c>
      <c r="O17" s="39" t="s">
        <v>42</v>
      </c>
      <c r="P17" s="6">
        <f>'Residential Bills_Yr 1_6 Units'!$AB$49</f>
        <v>57.97</v>
      </c>
      <c r="Q17" s="6">
        <f>'Residential Bills_Yr 2_6 Units'!$AB$49</f>
        <v>43.279999999999987</v>
      </c>
      <c r="R17" s="6">
        <f>'Residential Bills_Yr 3_6 Units'!$AB$49</f>
        <v>51.78</v>
      </c>
      <c r="S17" s="6">
        <f>'Residential Bills_Yr 4_6 Units'!$AB$49</f>
        <v>42.38</v>
      </c>
      <c r="T17" s="14">
        <f>'Residential Bills_Yr 5_6 Units'!$AB$49</f>
        <v>45.480000000000004</v>
      </c>
      <c r="V17" s="39" t="s">
        <v>42</v>
      </c>
      <c r="W17" s="6">
        <f>'Residential Bills_Yr 1_6 Units'!$AB$97</f>
        <v>43.92</v>
      </c>
      <c r="X17" s="6">
        <f>'Residential Bills_Yr 2_6 Units'!$AB$97</f>
        <v>25.389999999999993</v>
      </c>
      <c r="Y17" s="6">
        <f>'Residential Bills_Yr 3_6 Units'!$AB$97</f>
        <v>26.499999999999996</v>
      </c>
      <c r="Z17" s="6">
        <f>'Residential Bills_Yr 4_6 Units'!$AB$97</f>
        <v>24.040000000000003</v>
      </c>
      <c r="AA17" s="14">
        <f>'Residential Bills_Yr 5_6 Units'!$AB$97</f>
        <v>25.700000000000003</v>
      </c>
    </row>
    <row r="18" spans="1:27" hidden="1" x14ac:dyDescent="0.3">
      <c r="A18" s="39" t="s">
        <v>43</v>
      </c>
      <c r="B18" s="6">
        <f>'Residential Bills_Yr 1_avg'!$AF$49</f>
        <v>67.089999999999989</v>
      </c>
      <c r="C18" s="6">
        <f>'Residential Bills_Yr 2_avg'!$AF$49</f>
        <v>59.828400000000002</v>
      </c>
      <c r="D18" s="6">
        <f>'Residential Bills_Yr 3_avg'!$AF$49</f>
        <v>68.91</v>
      </c>
      <c r="E18" s="6">
        <f>'Residential Bills_Yr 4_avg'!$AF$49</f>
        <v>49.95000000000001</v>
      </c>
      <c r="F18" s="14">
        <f>'Residential Bills_Yr 5_avg'!$AF$49</f>
        <v>53.57</v>
      </c>
      <c r="H18" s="39" t="s">
        <v>43</v>
      </c>
      <c r="I18" s="6">
        <f>'Residential Bills_Yr 1_avg'!$AF$97</f>
        <v>53.009999999999991</v>
      </c>
      <c r="J18" s="6">
        <f>'Residential Bills_Yr 2_avg'!$AF$97</f>
        <v>41.458399999999997</v>
      </c>
      <c r="K18" s="6">
        <f>'Residential Bills_Yr 3_avg'!$AF$97</f>
        <v>42.919999999999995</v>
      </c>
      <c r="L18" s="6">
        <f>'Residential Bills_Yr 4_avg'!$AF$97</f>
        <v>31.310000000000002</v>
      </c>
      <c r="M18" s="14">
        <f>'Residential Bills_Yr 5_avg'!$AF$97</f>
        <v>33.479999999999997</v>
      </c>
      <c r="O18" s="39" t="s">
        <v>43</v>
      </c>
      <c r="P18" s="6">
        <f>'Residential Bills_Yr 1_6 Units'!$AF$49</f>
        <v>55.51</v>
      </c>
      <c r="Q18" s="6">
        <f>'Residential Bills_Yr 2_6 Units'!$AF$49</f>
        <v>45.069999999999993</v>
      </c>
      <c r="R18" s="6">
        <f>'Residential Bills_Yr 3_6 Units'!$AF$49</f>
        <v>51.78</v>
      </c>
      <c r="S18" s="6">
        <f>'Residential Bills_Yr 4_6 Units'!$AF$49</f>
        <v>42.38</v>
      </c>
      <c r="T18" s="14">
        <f>'Residential Bills_Yr 5_6 Units'!$AF$49</f>
        <v>45.480000000000004</v>
      </c>
      <c r="V18" s="39" t="s">
        <v>43</v>
      </c>
      <c r="W18" s="6">
        <f>'Residential Bills_Yr 1_6 Units'!$AF$97</f>
        <v>41.73</v>
      </c>
      <c r="X18" s="6">
        <f>'Residential Bills_Yr 2_6 Units'!$AF$97</f>
        <v>27.179999999999996</v>
      </c>
      <c r="Y18" s="6">
        <f>'Residential Bills_Yr 3_6 Units'!$AF$97</f>
        <v>26.499999999999996</v>
      </c>
      <c r="Z18" s="6">
        <f>'Residential Bills_Yr 4_6 Units'!$AF$97</f>
        <v>24.040000000000003</v>
      </c>
      <c r="AA18" s="14">
        <f>'Residential Bills_Yr 5_6 Units'!$AF$97</f>
        <v>25.700000000000003</v>
      </c>
    </row>
    <row r="19" spans="1:27" hidden="1" x14ac:dyDescent="0.3">
      <c r="A19" s="39" t="s">
        <v>44</v>
      </c>
      <c r="B19" s="6">
        <f>'Residential Bills_Yr 1_avg'!$AJ$49</f>
        <v>67.089999999999989</v>
      </c>
      <c r="C19" s="6">
        <f>'Residential Bills_Yr 2_avg'!$AJ$49</f>
        <v>59.828400000000002</v>
      </c>
      <c r="D19" s="6">
        <f>'Residential Bills_Yr 3_avg'!$AJ$49</f>
        <v>68.91</v>
      </c>
      <c r="E19" s="6">
        <f>'Residential Bills_Yr 4_avg'!$AJ$49</f>
        <v>49.95000000000001</v>
      </c>
      <c r="F19" s="14">
        <f>'Residential Bills_Yr 5_avg'!$AJ$49</f>
        <v>53.57</v>
      </c>
      <c r="H19" s="39" t="s">
        <v>44</v>
      </c>
      <c r="I19" s="6">
        <f>'Residential Bills_Yr 1_avg'!$AJ$97</f>
        <v>53.009999999999991</v>
      </c>
      <c r="J19" s="6">
        <f>'Residential Bills_Yr 2_avg'!$AJ$97</f>
        <v>41.458399999999997</v>
      </c>
      <c r="K19" s="6">
        <f>'Residential Bills_Yr 3_avg'!$AJ$97</f>
        <v>42.919999999999995</v>
      </c>
      <c r="L19" s="6">
        <f>'Residential Bills_Yr 4_avg'!$AJ$97</f>
        <v>31.310000000000002</v>
      </c>
      <c r="M19" s="14">
        <f>'Residential Bills_Yr 5_avg'!$AJ$97</f>
        <v>33.479999999999997</v>
      </c>
      <c r="O19" s="39" t="s">
        <v>44</v>
      </c>
      <c r="P19" s="6">
        <f>'Residential Bills_Yr 1_6 Units'!$AJ$49</f>
        <v>55.51</v>
      </c>
      <c r="Q19" s="6">
        <f>'Residential Bills_Yr 2_6 Units'!$AJ$49</f>
        <v>45.069999999999993</v>
      </c>
      <c r="R19" s="6">
        <f>'Residential Bills_Yr 3_6 Units'!$AJ$49</f>
        <v>51.78</v>
      </c>
      <c r="S19" s="6">
        <f>'Residential Bills_Yr 4_6 Units'!$AJ$49</f>
        <v>42.38</v>
      </c>
      <c r="T19" s="14">
        <f>'Residential Bills_Yr 5_6 Units'!$AJ$49</f>
        <v>45.480000000000004</v>
      </c>
      <c r="V19" s="39" t="s">
        <v>44</v>
      </c>
      <c r="W19" s="6">
        <f>'Residential Bills_Yr 1_6 Units'!$AJ$97</f>
        <v>41.73</v>
      </c>
      <c r="X19" s="6">
        <f>'Residential Bills_Yr 2_6 Units'!$AJ$97</f>
        <v>27.179999999999996</v>
      </c>
      <c r="Y19" s="6">
        <f>'Residential Bills_Yr 3_6 Units'!$AJ$97</f>
        <v>26.499999999999996</v>
      </c>
      <c r="Z19" s="6">
        <f>'Residential Bills_Yr 4_6 Units'!$AJ$97</f>
        <v>24.040000000000003</v>
      </c>
      <c r="AA19" s="14">
        <f>'Residential Bills_Yr 5_6 Units'!$AJ$97</f>
        <v>25.700000000000003</v>
      </c>
    </row>
    <row r="20" spans="1:27" hidden="1" x14ac:dyDescent="0.3">
      <c r="A20" s="39" t="s">
        <v>45</v>
      </c>
      <c r="B20" s="6">
        <f>'Residential Bills_Yr 1_avg'!$AN$49</f>
        <v>67.089999999999989</v>
      </c>
      <c r="C20" s="6">
        <f>'Residential Bills_Yr 2_avg'!$AN$49</f>
        <v>65.068399999999997</v>
      </c>
      <c r="D20" s="6">
        <f>'Residential Bills_Yr 3_avg'!$AN$49</f>
        <v>67.28</v>
      </c>
      <c r="E20" s="6">
        <f>'Residential Bills_Yr 4_avg'!$AN$49</f>
        <v>49.95000000000001</v>
      </c>
      <c r="F20" s="14">
        <f>'Residential Bills_Yr 5_avg'!$AN$49</f>
        <v>49.95</v>
      </c>
      <c r="H20" s="39" t="s">
        <v>45</v>
      </c>
      <c r="I20" s="6">
        <f>'Residential Bills_Yr 1_avg'!$AN$97</f>
        <v>53.009999999999991</v>
      </c>
      <c r="J20" s="6">
        <f>'Residential Bills_Yr 2_avg'!$AN$97</f>
        <v>40.828400000000002</v>
      </c>
      <c r="K20" s="6">
        <f>'Residential Bills_Yr 3_avg'!$AN$97</f>
        <v>47.17</v>
      </c>
      <c r="L20" s="6">
        <f>'Residential Bills_Yr 4_avg'!$AN$97</f>
        <v>31.310000000000002</v>
      </c>
      <c r="M20" s="14">
        <f>'Residential Bills_Yr 5_avg'!$AN$97</f>
        <v>29.85</v>
      </c>
      <c r="O20" s="39" t="s">
        <v>45</v>
      </c>
      <c r="P20" s="6">
        <f>'Residential Bills_Yr 1_6 Units'!$AN$49</f>
        <v>55.51</v>
      </c>
      <c r="Q20" s="6">
        <f>'Residential Bills_Yr 2_6 Units'!$AN$49</f>
        <v>48.89</v>
      </c>
      <c r="R20" s="6">
        <f>'Residential Bills_Yr 3_6 Units'!$AN$49</f>
        <v>50.68</v>
      </c>
      <c r="S20" s="6">
        <f>'Residential Bills_Yr 4_6 Units'!$AN$49</f>
        <v>42.38</v>
      </c>
      <c r="T20" s="14">
        <f>'Residential Bills_Yr 5_6 Units'!$AN$49</f>
        <v>42.76</v>
      </c>
      <c r="V20" s="39" t="s">
        <v>45</v>
      </c>
      <c r="W20" s="6">
        <f>'Residential Bills_Yr 1_6 Units'!$AN$97</f>
        <v>41.73</v>
      </c>
      <c r="X20" s="6">
        <f>'Residential Bills_Yr 2_6 Units'!$AN$97</f>
        <v>25.119999999999994</v>
      </c>
      <c r="Y20" s="6">
        <f>'Residential Bills_Yr 3_6 Units'!$AN$97</f>
        <v>31.27</v>
      </c>
      <c r="Z20" s="6">
        <f>'Residential Bills_Yr 4_6 Units'!$AN$97</f>
        <v>24.040000000000003</v>
      </c>
      <c r="AA20" s="14">
        <f>'Residential Bills_Yr 5_6 Units'!$AN$97</f>
        <v>22.990000000000002</v>
      </c>
    </row>
    <row r="21" spans="1:27" hidden="1" x14ac:dyDescent="0.3">
      <c r="A21" s="39" t="s">
        <v>46</v>
      </c>
      <c r="B21" s="6">
        <f>'Residential Bills_Yr 1_avg'!$AR$49</f>
        <v>62.029999999999994</v>
      </c>
      <c r="C21" s="6">
        <f>'Residential Bills_Yr 2_avg'!$AR$49</f>
        <v>65.068399999999997</v>
      </c>
      <c r="D21" s="6">
        <f>'Residential Bills_Yr 3_avg'!$AR$49</f>
        <v>67.28</v>
      </c>
      <c r="E21" s="6">
        <f>'Residential Bills_Yr 4_avg'!$AR$49</f>
        <v>49.95000000000001</v>
      </c>
      <c r="F21" s="14">
        <f>'Residential Bills_Yr 5_avg'!$AR$49</f>
        <v>49.95</v>
      </c>
      <c r="H21" s="39" t="s">
        <v>46</v>
      </c>
      <c r="I21" s="6">
        <f>'Residential Bills_Yr 1_avg'!$AR$97</f>
        <v>47.949999999999996</v>
      </c>
      <c r="J21" s="6">
        <f>'Residential Bills_Yr 2_avg'!$AR$97</f>
        <v>40.828400000000002</v>
      </c>
      <c r="K21" s="6">
        <f>'Residential Bills_Yr 3_avg'!$AR$97</f>
        <v>47.17</v>
      </c>
      <c r="L21" s="6">
        <f>'Residential Bills_Yr 4_avg'!$AR$97</f>
        <v>31.310000000000002</v>
      </c>
      <c r="M21" s="14">
        <f>'Residential Bills_Yr 5_avg'!$AR$97</f>
        <v>29.85</v>
      </c>
      <c r="O21" s="39" t="s">
        <v>46</v>
      </c>
      <c r="P21" s="6">
        <f>'Residential Bills_Yr 1_6 Units'!$AR$49</f>
        <v>51.709999999999994</v>
      </c>
      <c r="Q21" s="6">
        <f>'Residential Bills_Yr 2_6 Units'!$AR$49</f>
        <v>48.89</v>
      </c>
      <c r="R21" s="6">
        <f>'Residential Bills_Yr 3_6 Units'!$AR$49</f>
        <v>50.68</v>
      </c>
      <c r="S21" s="6">
        <f>'Residential Bills_Yr 4_6 Units'!$AR$49</f>
        <v>42.38</v>
      </c>
      <c r="T21" s="14">
        <f>'Residential Bills_Yr 5_6 Units'!$AR$49</f>
        <v>42.76</v>
      </c>
      <c r="V21" s="39" t="s">
        <v>46</v>
      </c>
      <c r="W21" s="6">
        <f>'Residential Bills_Yr 1_6 Units'!$AR$97</f>
        <v>37.929999999999993</v>
      </c>
      <c r="X21" s="6">
        <f>'Residential Bills_Yr 2_6 Units'!$AR$97</f>
        <v>25.119999999999994</v>
      </c>
      <c r="Y21" s="6">
        <f>'Residential Bills_Yr 3_6 Units'!$AR$97</f>
        <v>31.27</v>
      </c>
      <c r="Z21" s="6">
        <f>'Residential Bills_Yr 4_6 Units'!$AR$97</f>
        <v>24.040000000000003</v>
      </c>
      <c r="AA21" s="14">
        <f>'Residential Bills_Yr 5_6 Units'!$AR$97</f>
        <v>22.990000000000002</v>
      </c>
    </row>
    <row r="22" spans="1:27" hidden="1" x14ac:dyDescent="0.3">
      <c r="A22" s="39" t="s">
        <v>47</v>
      </c>
      <c r="B22" s="6">
        <f>'Residential Bills_Yr 1_avg'!$AV$49</f>
        <v>62.029999999999994</v>
      </c>
      <c r="C22" s="6">
        <f>'Residential Bills_Yr 2_avg'!$AV$49</f>
        <v>65.068399999999997</v>
      </c>
      <c r="D22" s="6">
        <f>'Residential Bills_Yr 3_avg'!$AV$49</f>
        <v>67.28</v>
      </c>
      <c r="E22" s="6">
        <f>'Residential Bills_Yr 4_avg'!$AV$49</f>
        <v>49.95000000000001</v>
      </c>
      <c r="F22" s="14">
        <f>'Residential Bills_Yr 5_avg'!$AV$49</f>
        <v>49.95</v>
      </c>
      <c r="H22" s="39" t="s">
        <v>47</v>
      </c>
      <c r="I22" s="6">
        <f>'Residential Bills_Yr 1_avg'!$AV$97</f>
        <v>47.949999999999996</v>
      </c>
      <c r="J22" s="6">
        <f>'Residential Bills_Yr 2_avg'!$AV$97</f>
        <v>40.828400000000002</v>
      </c>
      <c r="K22" s="6">
        <f>'Residential Bills_Yr 3_avg'!$AV$97</f>
        <v>47.17</v>
      </c>
      <c r="L22" s="6">
        <f>'Residential Bills_Yr 4_avg'!$AV$97</f>
        <v>31.310000000000002</v>
      </c>
      <c r="M22" s="14">
        <f>'Residential Bills_Yr 5_avg'!$AV$97</f>
        <v>29.85</v>
      </c>
      <c r="O22" s="39" t="s">
        <v>47</v>
      </c>
      <c r="P22" s="6">
        <f>'Residential Bills_Yr 1_6 Units'!$AV$49</f>
        <v>51.709999999999994</v>
      </c>
      <c r="Q22" s="6">
        <f>'Residential Bills_Yr 2_6 Units'!$AV$49</f>
        <v>48.89</v>
      </c>
      <c r="R22" s="6">
        <f>'Residential Bills_Yr 3_6 Units'!$AV$49</f>
        <v>50.68</v>
      </c>
      <c r="S22" s="6">
        <f>'Residential Bills_Yr 4_6 Units'!$AV$49</f>
        <v>42.38</v>
      </c>
      <c r="T22" s="14">
        <f>'Residential Bills_Yr 5_6 Units'!$AV$49</f>
        <v>42.76</v>
      </c>
      <c r="V22" s="39" t="s">
        <v>47</v>
      </c>
      <c r="W22" s="6">
        <f>'Residential Bills_Yr 1_6 Units'!$AV$97</f>
        <v>37.929999999999993</v>
      </c>
      <c r="X22" s="6">
        <f>'Residential Bills_Yr 2_6 Units'!$AV$97</f>
        <v>25.119999999999994</v>
      </c>
      <c r="Y22" s="6">
        <f>'Residential Bills_Yr 3_6 Units'!$AV$97</f>
        <v>31.27</v>
      </c>
      <c r="Z22" s="6">
        <f>'Residential Bills_Yr 4_6 Units'!$AV$97</f>
        <v>24.040000000000003</v>
      </c>
      <c r="AA22" s="14">
        <f>'Residential Bills_Yr 5_6 Units'!$AV$97</f>
        <v>22.990000000000002</v>
      </c>
    </row>
    <row r="23" spans="1:27" ht="15" thickBot="1" x14ac:dyDescent="0.35">
      <c r="A23" s="40" t="s">
        <v>57</v>
      </c>
      <c r="B23" s="41">
        <f>SUM(B11:B22)</f>
        <v>795.83999999999992</v>
      </c>
      <c r="C23" s="41">
        <f t="shared" ref="C23:F23" si="0">SUM(C11:C22)</f>
        <v>743.36399999999992</v>
      </c>
      <c r="D23" s="41">
        <f t="shared" si="0"/>
        <v>819.62999999999977</v>
      </c>
      <c r="E23" s="41">
        <f t="shared" si="0"/>
        <v>599.5200000000001</v>
      </c>
      <c r="F23" s="42">
        <f t="shared" si="0"/>
        <v>631.98000000000013</v>
      </c>
      <c r="H23" s="40" t="s">
        <v>57</v>
      </c>
      <c r="I23" s="41">
        <f>SUM(I11:I22)</f>
        <v>627.26</v>
      </c>
      <c r="J23" s="41">
        <f t="shared" ref="J23:M23" si="1">SUM(J11:J22)</f>
        <v>521.8839999999999</v>
      </c>
      <c r="K23" s="41">
        <f t="shared" si="1"/>
        <v>526.17000000000007</v>
      </c>
      <c r="L23" s="41">
        <f t="shared" si="1"/>
        <v>375.84000000000003</v>
      </c>
      <c r="M23" s="42">
        <f t="shared" si="1"/>
        <v>390.87000000000006</v>
      </c>
      <c r="O23" s="40" t="s">
        <v>57</v>
      </c>
      <c r="P23" s="41">
        <f>SUM(P11:P22)</f>
        <v>665.58</v>
      </c>
      <c r="Q23" s="41">
        <f t="shared" ref="Q23:T23" si="2">SUM(Q11:Q22)</f>
        <v>577.87999999999988</v>
      </c>
      <c r="R23" s="41">
        <f t="shared" si="2"/>
        <v>616.3499999999998</v>
      </c>
      <c r="S23" s="41">
        <f t="shared" si="2"/>
        <v>508.65</v>
      </c>
      <c r="T23" s="42">
        <f t="shared" si="2"/>
        <v>537.60000000000014</v>
      </c>
      <c r="V23" s="40" t="s">
        <v>57</v>
      </c>
      <c r="W23" s="41">
        <f>SUM(W11:W22)</f>
        <v>500.49000000000012</v>
      </c>
      <c r="X23" s="41">
        <f t="shared" ref="X23:AA23" si="3">SUM(X11:X22)</f>
        <v>360.96</v>
      </c>
      <c r="Y23" s="41">
        <f t="shared" si="3"/>
        <v>331.25999999999993</v>
      </c>
      <c r="Z23" s="41">
        <f t="shared" si="3"/>
        <v>288.57</v>
      </c>
      <c r="AA23" s="42">
        <f t="shared" si="3"/>
        <v>300.27</v>
      </c>
    </row>
    <row r="24" spans="1:27" ht="15" thickBot="1" x14ac:dyDescent="0.35">
      <c r="A24" s="10" t="s">
        <v>182</v>
      </c>
      <c r="B24" s="43">
        <f>B23/12</f>
        <v>66.319999999999993</v>
      </c>
      <c r="C24" s="43">
        <f t="shared" ref="C24:F24" si="4">C23/12</f>
        <v>61.946999999999996</v>
      </c>
      <c r="D24" s="43">
        <f t="shared" si="4"/>
        <v>68.302499999999981</v>
      </c>
      <c r="E24" s="43">
        <f t="shared" si="4"/>
        <v>49.960000000000008</v>
      </c>
      <c r="F24" s="19">
        <f t="shared" si="4"/>
        <v>52.665000000000013</v>
      </c>
      <c r="H24" s="10" t="s">
        <v>182</v>
      </c>
      <c r="I24" s="43">
        <f>I23/12</f>
        <v>52.271666666666668</v>
      </c>
      <c r="J24" s="43">
        <f t="shared" ref="J24:M24" si="5">J23/12</f>
        <v>43.490333333333325</v>
      </c>
      <c r="K24" s="43">
        <f t="shared" si="5"/>
        <v>43.847500000000004</v>
      </c>
      <c r="L24" s="43">
        <f t="shared" si="5"/>
        <v>31.320000000000004</v>
      </c>
      <c r="M24" s="19">
        <f t="shared" si="5"/>
        <v>32.572500000000005</v>
      </c>
      <c r="O24" s="10" t="s">
        <v>182</v>
      </c>
      <c r="P24" s="43">
        <f>P23/12</f>
        <v>55.465000000000003</v>
      </c>
      <c r="Q24" s="43">
        <f t="shared" ref="Q24:T24" si="6">Q23/12</f>
        <v>48.156666666666659</v>
      </c>
      <c r="R24" s="43">
        <f t="shared" si="6"/>
        <v>51.362499999999983</v>
      </c>
      <c r="S24" s="43">
        <f t="shared" si="6"/>
        <v>42.387499999999996</v>
      </c>
      <c r="T24" s="19">
        <f t="shared" si="6"/>
        <v>44.800000000000011</v>
      </c>
      <c r="V24" s="10" t="s">
        <v>182</v>
      </c>
      <c r="W24" s="43">
        <f>W23/12</f>
        <v>41.70750000000001</v>
      </c>
      <c r="X24" s="43">
        <f t="shared" ref="X24:AA24" si="7">X23/12</f>
        <v>30.08</v>
      </c>
      <c r="Y24" s="43">
        <f t="shared" si="7"/>
        <v>27.604999999999993</v>
      </c>
      <c r="Z24" s="43">
        <f t="shared" si="7"/>
        <v>24.047499999999999</v>
      </c>
      <c r="AA24" s="19">
        <f t="shared" si="7"/>
        <v>25.022499999999997</v>
      </c>
    </row>
    <row r="25" spans="1:27" ht="28.8" x14ac:dyDescent="0.3">
      <c r="A25" s="109" t="s">
        <v>78</v>
      </c>
      <c r="B25" s="110">
        <f>(B24-B6)/B6</f>
        <v>9.1296409007911496E-3</v>
      </c>
      <c r="C25" s="110">
        <f>(C23-B23)/B23</f>
        <v>-6.5937876960193015E-2</v>
      </c>
      <c r="D25" s="110">
        <f>(D23-C23)/C23</f>
        <v>0.10259576734950826</v>
      </c>
      <c r="E25" s="110">
        <f>(E23-D23)/D23</f>
        <v>-0.26854800336737278</v>
      </c>
      <c r="F25" s="111">
        <f>(F23-E23)/E23</f>
        <v>5.4143314651721432E-2</v>
      </c>
      <c r="H25" s="109" t="s">
        <v>78</v>
      </c>
      <c r="I25" s="110">
        <f>(I24-I6)/I6</f>
        <v>6.5793696642917109E-3</v>
      </c>
      <c r="J25" s="110">
        <f>(J23-I23)/I23</f>
        <v>-0.16799413321429724</v>
      </c>
      <c r="K25" s="110">
        <f>(K23-J23)/J23</f>
        <v>8.2125529811225735E-3</v>
      </c>
      <c r="L25" s="110">
        <f>(L23-K23)/K23</f>
        <v>-0.28570614060094651</v>
      </c>
      <c r="M25" s="111">
        <f>(M23-L23)/L23</f>
        <v>3.9990421455938771E-2</v>
      </c>
      <c r="O25" s="109" t="s">
        <v>78</v>
      </c>
      <c r="P25" s="110">
        <f>(P24-P6)/P6</f>
        <v>6.3142702507673989E-4</v>
      </c>
      <c r="Q25" s="110">
        <f>(Q23-P23)/P23</f>
        <v>-0.13176477658583513</v>
      </c>
      <c r="R25" s="110">
        <f>(R23-Q23)/Q23</f>
        <v>6.6570914376687065E-2</v>
      </c>
      <c r="S25" s="110">
        <f>(S23-R23)/R23</f>
        <v>-0.17473837916768045</v>
      </c>
      <c r="T25" s="111">
        <f>(T23-S23)/S23</f>
        <v>5.6915364199351538E-2</v>
      </c>
      <c r="V25" s="109" t="s">
        <v>78</v>
      </c>
      <c r="W25" s="110">
        <f>(W24-W6)/W6</f>
        <v>-5.0691793893127739E-3</v>
      </c>
      <c r="X25" s="110">
        <f>(X23-W23)/W23</f>
        <v>-0.27878678894683234</v>
      </c>
      <c r="Y25" s="110">
        <f>(Y23-X23)/X23</f>
        <v>-8.2280585106383114E-2</v>
      </c>
      <c r="Z25" s="110">
        <f>(Z23-Y23)/Y23</f>
        <v>-0.12887158123528331</v>
      </c>
      <c r="AA25" s="111">
        <f>(AA23-Z23)/Z23</f>
        <v>4.0544755172055268E-2</v>
      </c>
    </row>
    <row r="26" spans="1:27" ht="29.4" thickBot="1" x14ac:dyDescent="0.35">
      <c r="A26" s="54" t="s">
        <v>166</v>
      </c>
      <c r="B26" s="112">
        <f>(B24-B6)/B6</f>
        <v>9.1296409007911496E-3</v>
      </c>
      <c r="C26" s="112">
        <f>(C23-$C$6)/$C$6</f>
        <v>-5.7410225197808973E-2</v>
      </c>
      <c r="D26" s="112">
        <f>(D23-$C$6)/$C$6</f>
        <v>3.9295496043822001E-2</v>
      </c>
      <c r="E26" s="112">
        <f>(E23-$C$6)/$C$6</f>
        <v>-0.23980523432744966</v>
      </c>
      <c r="F26" s="113">
        <f>(F23-$C$6)/$C$6</f>
        <v>-0.19864576993304911</v>
      </c>
      <c r="H26" s="54" t="s">
        <v>166</v>
      </c>
      <c r="I26" s="112">
        <f>(I24-$C6)/$C6</f>
        <v>-0.93371922972881582</v>
      </c>
      <c r="J26" s="112">
        <f>(J23-$C$6)/$C$6</f>
        <v>-0.33824812335159271</v>
      </c>
      <c r="K26" s="112">
        <f>(K23-$C$6)/$C$6</f>
        <v>-0.33281345100426041</v>
      </c>
      <c r="L26" s="112">
        <f>(L23-$C$6)/$C$6</f>
        <v>-0.52343274497869741</v>
      </c>
      <c r="M26" s="113">
        <f>(M23-$C$6)/$C$6</f>
        <v>-0.50437461959829566</v>
      </c>
      <c r="O26" s="54" t="s">
        <v>166</v>
      </c>
      <c r="P26" s="112">
        <f>(P24-P6)/P6</f>
        <v>6.3142702507673989E-4</v>
      </c>
      <c r="Q26" s="112">
        <f>(Q23-$C$6)/$C$6</f>
        <v>-0.26724487725705026</v>
      </c>
      <c r="R26" s="112">
        <f>(R23-$C$6)/$C$6</f>
        <v>-0.21846469872185051</v>
      </c>
      <c r="S26" s="112">
        <f>(S23-$C$6)/$C$6</f>
        <v>-0.35502891052951918</v>
      </c>
      <c r="T26" s="113">
        <f>(T23-$C$6)/$C$6</f>
        <v>-0.31832014607425424</v>
      </c>
      <c r="V26" s="54" t="s">
        <v>166</v>
      </c>
      <c r="W26" s="112">
        <f>(W24-$C6)/$C6</f>
        <v>-0.94711465307364584</v>
      </c>
      <c r="X26" s="112">
        <f>(X23-$C$6)/$C$6</f>
        <v>-0.5423006695069994</v>
      </c>
      <c r="Y26" s="112">
        <f>(Y23-$C$6)/$C$6</f>
        <v>-0.57996043822276333</v>
      </c>
      <c r="Z26" s="112">
        <f>(Z23-$C$6)/$C$6</f>
        <v>-0.6340916007303713</v>
      </c>
      <c r="AA26" s="113">
        <f>(AA23-$C$6)/$C$6</f>
        <v>-0.61925593426658554</v>
      </c>
    </row>
    <row r="27" spans="1:27" x14ac:dyDescent="0.3">
      <c r="A27" s="1"/>
      <c r="B27" s="43"/>
      <c r="C27" s="43"/>
      <c r="D27" s="43"/>
      <c r="F27" s="1"/>
      <c r="G27" s="43"/>
      <c r="H27" s="43"/>
      <c r="I27" s="43"/>
    </row>
    <row r="28" spans="1:27" ht="15" thickBot="1" x14ac:dyDescent="0.35">
      <c r="E28" s="48"/>
    </row>
    <row r="29" spans="1:27" ht="44.25" customHeight="1" x14ac:dyDescent="0.3">
      <c r="A29" s="89" t="str">
        <f>_xlfn.CONCAT("Authorized Adopted Revenue Requirement ", Input!B8)</f>
        <v>Authorized Adopted Revenue Requirement 2023</v>
      </c>
      <c r="B29" s="90">
        <f>'Rev Req''t_yrs 1-5'!E4</f>
        <v>42626259.73435051</v>
      </c>
      <c r="C29" s="65"/>
      <c r="D29" s="65"/>
      <c r="E29" s="65"/>
      <c r="F29" s="66"/>
    </row>
    <row r="30" spans="1:27" x14ac:dyDescent="0.3">
      <c r="A30" s="64"/>
      <c r="B30" s="155" t="s">
        <v>61</v>
      </c>
      <c r="C30" s="155"/>
      <c r="D30" s="155"/>
      <c r="E30" s="155"/>
      <c r="F30" s="156"/>
    </row>
    <row r="31" spans="1:27" x14ac:dyDescent="0.3">
      <c r="A31" s="13"/>
      <c r="B31" s="26">
        <f>Input!B8</f>
        <v>2023</v>
      </c>
      <c r="C31" s="26">
        <f>Input!B9</f>
        <v>2024</v>
      </c>
      <c r="D31" s="26">
        <f>Input!B10</f>
        <v>2025</v>
      </c>
      <c r="E31" s="26">
        <f>Input!B11</f>
        <v>2026</v>
      </c>
      <c r="F31" s="108">
        <f>Input!B12</f>
        <v>2027</v>
      </c>
    </row>
    <row r="32" spans="1:27" x14ac:dyDescent="0.3">
      <c r="A32" s="114" t="s">
        <v>165</v>
      </c>
      <c r="B32" s="32" cm="1">
        <f t="array" ref="B32">SUMPRODUCT(($A32='Rev Req''t_yrs 1-5'!$A$5:$A$50)*(Summary!B$31='Rev Req''t_yrs 1-5'!$E$3:$I$3)*'Rev Req''t_yrs 1-5'!$E$5:$I$50)</f>
        <v>0</v>
      </c>
      <c r="C32" s="32" cm="1">
        <f t="array" ref="C32">SUMPRODUCT(($A32='Rev Req''t_yrs 1-5'!$A$5:$A$50)*(Summary!C$31='Rev Req''t_yrs 1-5'!$E$3:$I$3)*'Rev Req''t_yrs 1-5'!$E$5:$I$50)</f>
        <v>692954.13027065992</v>
      </c>
      <c r="D32" s="32" cm="1">
        <f t="array" ref="D32">SUMPRODUCT(($A32='Rev Req''t_yrs 1-5'!$A$5:$A$50)*(Summary!D$31='Rev Req''t_yrs 1-5'!$E$3:$I$3)*'Rev Req''t_yrs 1-5'!$E$5:$I$50)</f>
        <v>2044870.925874247</v>
      </c>
      <c r="E32" s="32" cm="1">
        <f t="array" ref="E32">SUMPRODUCT(($A32='Rev Req''t_yrs 1-5'!$A$5:$A$50)*(Summary!E$31='Rev Req''t_yrs 1-5'!$E$3:$I$3)*'Rev Req''t_yrs 1-5'!$E$5:$I$50)</f>
        <v>0</v>
      </c>
      <c r="F32" s="47" cm="1">
        <f t="array" ref="F32">SUMPRODUCT(($A32='Rev Req''t_yrs 1-5'!$A$5:$A$50)*(Summary!F$31='Rev Req''t_yrs 1-5'!$E$3:$I$3)*'Rev Req''t_yrs 1-5'!$E$5:$I$50)</f>
        <v>0</v>
      </c>
    </row>
    <row r="33" spans="1:6" x14ac:dyDescent="0.3">
      <c r="A33" s="114" t="s">
        <v>162</v>
      </c>
      <c r="B33" s="32" cm="1">
        <f t="array" ref="B33">SUMPRODUCT(($A33='Rev Req''t_yrs 1-5'!$A$5:$A$50)*(Summary!B$31='Rev Req''t_yrs 1-5'!$E$3:$I$3)*'Rev Req''t_yrs 1-5'!$E$5:$I$50)</f>
        <v>0</v>
      </c>
      <c r="C33" s="32" cm="1">
        <f t="array" ref="C33">SUMPRODUCT(($A33='Rev Req''t_yrs 1-5'!$A$5:$A$50)*(Summary!C$31='Rev Req''t_yrs 1-5'!$E$3:$I$3)*'Rev Req''t_yrs 1-5'!$E$5:$I$50)</f>
        <v>0</v>
      </c>
      <c r="D33" s="32" cm="1">
        <f t="array" ref="D33">SUMPRODUCT(($A33='Rev Req''t_yrs 1-5'!$A$5:$A$50)*(Summary!D$31='Rev Req''t_yrs 1-5'!$E$3:$I$3)*'Rev Req''t_yrs 1-5'!$E$5:$I$50)</f>
        <v>0</v>
      </c>
      <c r="E33" s="32" cm="1">
        <f t="array" ref="E33">SUMPRODUCT(($A33='Rev Req''t_yrs 1-5'!$A$5:$A$50)*(Summary!E$31='Rev Req''t_yrs 1-5'!$E$3:$I$3)*'Rev Req''t_yrs 1-5'!$E$5:$I$50)</f>
        <v>0</v>
      </c>
      <c r="F33" s="47" cm="1">
        <f t="array" ref="F33">SUMPRODUCT(($A33='Rev Req''t_yrs 1-5'!$A$5:$A$50)*(Summary!F$31='Rev Req''t_yrs 1-5'!$E$3:$I$3)*'Rev Req''t_yrs 1-5'!$E$5:$I$50)</f>
        <v>0</v>
      </c>
    </row>
    <row r="34" spans="1:6" ht="15" customHeight="1" x14ac:dyDescent="0.3">
      <c r="A34" s="114" t="s">
        <v>163</v>
      </c>
      <c r="B34" s="32" cm="1">
        <f t="array" ref="B34">SUMPRODUCT(($A34='Rev Req''t_yrs 1-5'!$A$5:$A$50)*(Summary!B$31='Rev Req''t_yrs 1-5'!$E$3:$I$3)*'Rev Req''t_yrs 1-5'!$E$5:$I$50)</f>
        <v>0</v>
      </c>
      <c r="C34" s="32" cm="1">
        <f t="array" ref="C34">SUMPRODUCT(($A34='Rev Req''t_yrs 1-5'!$A$5:$A$50)*(Summary!C$31='Rev Req''t_yrs 1-5'!$E$3:$I$3)*'Rev Req''t_yrs 1-5'!$E$5:$I$50)</f>
        <v>0</v>
      </c>
      <c r="D34" s="32" cm="1">
        <f t="array" ref="D34">SUMPRODUCT(($A34='Rev Req''t_yrs 1-5'!$A$5:$A$50)*(Summary!D$31='Rev Req''t_yrs 1-5'!$E$3:$I$3)*'Rev Req''t_yrs 1-5'!$E$5:$I$50)</f>
        <v>0</v>
      </c>
      <c r="E34" s="32" cm="1">
        <f t="array" ref="E34">SUMPRODUCT(($A34='Rev Req''t_yrs 1-5'!$A$5:$A$50)*(Summary!E$31='Rev Req''t_yrs 1-5'!$E$3:$I$3)*'Rev Req''t_yrs 1-5'!$E$5:$I$50)</f>
        <v>6521788.6794684753</v>
      </c>
      <c r="F34" s="47" cm="1">
        <f t="array" ref="F34">SUMPRODUCT(($A34='Rev Req''t_yrs 1-5'!$A$5:$A$50)*(Summary!F$31='Rev Req''t_yrs 1-5'!$E$3:$I$3)*'Rev Req''t_yrs 1-5'!$E$5:$I$50)</f>
        <v>3168090.236223571</v>
      </c>
    </row>
    <row r="35" spans="1:6" x14ac:dyDescent="0.3">
      <c r="A35" s="114" t="s">
        <v>51</v>
      </c>
      <c r="B35" s="32" cm="1">
        <f t="array" ref="B35">SUMPRODUCT(($A35='Rev Req''t_yrs 1-5'!$A$5:$A$50)*(Summary!B$31='Rev Req''t_yrs 1-5'!$E$3:$I$3)*'Rev Req''t_yrs 1-5'!$E$5:$I$50)</f>
        <v>0</v>
      </c>
      <c r="C35" s="32" cm="1">
        <f t="array" ref="C35">SUMPRODUCT(($A35='Rev Req''t_yrs 1-5'!$A$5:$A$50)*(Summary!C$31='Rev Req''t_yrs 1-5'!$E$3:$I$3)*'Rev Req''t_yrs 1-5'!$E$5:$I$50)</f>
        <v>0</v>
      </c>
      <c r="D35" s="32" cm="1">
        <f t="array" ref="D35">SUMPRODUCT(($A35='Rev Req''t_yrs 1-5'!$A$5:$A$50)*(Summary!D$31='Rev Req''t_yrs 1-5'!$E$3:$I$3)*'Rev Req''t_yrs 1-5'!$E$5:$I$50)</f>
        <v>0</v>
      </c>
      <c r="E35" s="32" cm="1">
        <f t="array" ref="E35">SUMPRODUCT(($A35='Rev Req''t_yrs 1-5'!$A$5:$A$50)*(Summary!E$31='Rev Req''t_yrs 1-5'!$E$3:$I$3)*'Rev Req''t_yrs 1-5'!$E$5:$I$50)</f>
        <v>0</v>
      </c>
      <c r="F35" s="47" cm="1">
        <f t="array" ref="F35">SUMPRODUCT(($A35='Rev Req''t_yrs 1-5'!$A$5:$A$50)*(Summary!F$31='Rev Req''t_yrs 1-5'!$E$3:$I$3)*'Rev Req''t_yrs 1-5'!$E$5:$I$50)</f>
        <v>0</v>
      </c>
    </row>
    <row r="36" spans="1:6" ht="15" thickBot="1" x14ac:dyDescent="0.35">
      <c r="A36" s="61" t="s">
        <v>25</v>
      </c>
      <c r="B36" s="62">
        <f>SUM(B32:B35)</f>
        <v>0</v>
      </c>
      <c r="C36" s="62">
        <f>SUM(C32:C35)</f>
        <v>692954.13027065992</v>
      </c>
      <c r="D36" s="62">
        <f>SUM(D32:D35)</f>
        <v>2044870.925874247</v>
      </c>
      <c r="E36" s="62">
        <f>SUM(E32:E35)</f>
        <v>6521788.6794684753</v>
      </c>
      <c r="F36" s="63">
        <f>SUM(F32:F35)</f>
        <v>3168090.236223571</v>
      </c>
    </row>
    <row r="37" spans="1:6" ht="15" thickTop="1" x14ac:dyDescent="0.3">
      <c r="A37" s="50"/>
      <c r="B37" s="30"/>
      <c r="F37" s="15"/>
    </row>
    <row r="38" spans="1:6" ht="28.8" x14ac:dyDescent="0.3">
      <c r="A38" s="49" t="s">
        <v>78</v>
      </c>
      <c r="B38" s="103">
        <f>B36/B29</f>
        <v>0</v>
      </c>
      <c r="C38" s="104">
        <f>(C36-B36)/(B39)</f>
        <v>1.6256507950479188E-2</v>
      </c>
      <c r="D38" s="104">
        <f t="shared" ref="D38:F38" si="8">(D36-C36)/(C39)</f>
        <v>3.1208248603691729E-2</v>
      </c>
      <c r="E38" s="104">
        <f t="shared" si="8"/>
        <v>9.8688594165845966E-2</v>
      </c>
      <c r="F38" s="105">
        <f t="shared" si="8"/>
        <v>-6.4636060240680346E-2</v>
      </c>
    </row>
    <row r="39" spans="1:6" ht="28.8" x14ac:dyDescent="0.3">
      <c r="A39" s="49" t="s">
        <v>62</v>
      </c>
      <c r="B39" s="32">
        <f>B29+B36</f>
        <v>42626259.73435051</v>
      </c>
      <c r="C39" s="32">
        <f>B39+C36</f>
        <v>43319213.86462117</v>
      </c>
      <c r="D39" s="32">
        <f>C39+D36</f>
        <v>45364084.790495418</v>
      </c>
      <c r="E39" s="32">
        <f>D39+E36</f>
        <v>51885873.469963893</v>
      </c>
      <c r="F39" s="47">
        <f>E39+F36</f>
        <v>55053963.706187464</v>
      </c>
    </row>
    <row r="40" spans="1:6" ht="29.4" thickBot="1" x14ac:dyDescent="0.35">
      <c r="A40" s="54" t="s">
        <v>166</v>
      </c>
      <c r="B40" s="106">
        <f>(B39-B29)/B29</f>
        <v>0</v>
      </c>
      <c r="C40" s="106">
        <f>(C39-$B29)/$B29</f>
        <v>1.6256507950479188E-2</v>
      </c>
      <c r="D40" s="106">
        <f>(D39-$B29)/$B29</f>
        <v>6.4228601646196579E-2</v>
      </c>
      <c r="E40" s="106">
        <f>(E39-$B29)/$B29</f>
        <v>0.21722791990946119</v>
      </c>
      <c r="F40" s="107">
        <f>(F39-$B29)/$B29</f>
        <v>0.29155042101481987</v>
      </c>
    </row>
  </sheetData>
  <mergeCells count="5">
    <mergeCell ref="B30:F30"/>
    <mergeCell ref="A4:F4"/>
    <mergeCell ref="H4:M4"/>
    <mergeCell ref="O4:T4"/>
    <mergeCell ref="V4:AA4"/>
  </mergeCells>
  <pageMargins left="0.7" right="0.7" top="0.75" bottom="0.75" header="0.3" footer="0.3"/>
  <pageSetup orientation="portrait" horizontalDpi="4294967293"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tabColor theme="5" tint="0.39997558519241921"/>
  </sheetPr>
  <dimension ref="A1:S51"/>
  <sheetViews>
    <sheetView zoomScale="70" zoomScaleNormal="70" workbookViewId="0">
      <pane ySplit="3" topLeftCell="A4" activePane="bottomLeft" state="frozen"/>
      <selection activeCell="G35" sqref="G35"/>
      <selection pane="bottomLeft" activeCell="I11" sqref="I11"/>
    </sheetView>
  </sheetViews>
  <sheetFormatPr defaultRowHeight="14.4" x14ac:dyDescent="0.3"/>
  <cols>
    <col min="1" max="1" width="33" bestFit="1" customWidth="1"/>
    <col min="2" max="2" width="29.33203125" customWidth="1"/>
    <col min="3" max="3" width="33.44140625" customWidth="1"/>
    <col min="4" max="4" width="18.44140625" style="2" customWidth="1"/>
    <col min="5" max="10" width="18.44140625" style="32" customWidth="1"/>
    <col min="11" max="11" width="16.6640625" style="2" customWidth="1"/>
    <col min="12" max="12" width="10.44140625" style="2" bestFit="1" customWidth="1"/>
  </cols>
  <sheetData>
    <row r="1" spans="1:19" x14ac:dyDescent="0.3">
      <c r="A1" s="1" t="s">
        <v>109</v>
      </c>
      <c r="D1" s="88"/>
    </row>
    <row r="2" spans="1:19" x14ac:dyDescent="0.3">
      <c r="A2" s="1" t="s">
        <v>75</v>
      </c>
      <c r="B2" s="4" t="str">
        <f>CONCATENATE(Input!B8,"-",Input!B12)</f>
        <v>2023-2027</v>
      </c>
    </row>
    <row r="3" spans="1:19" s="26" customFormat="1" ht="57.6" x14ac:dyDescent="0.3">
      <c r="A3" s="26" t="s">
        <v>48</v>
      </c>
      <c r="B3" s="26" t="s">
        <v>172</v>
      </c>
      <c r="C3" s="26" t="s">
        <v>49</v>
      </c>
      <c r="D3" s="26" t="s">
        <v>105</v>
      </c>
      <c r="E3" s="26">
        <f>Input!B8</f>
        <v>2023</v>
      </c>
      <c r="F3" s="26">
        <f>Input!B9</f>
        <v>2024</v>
      </c>
      <c r="G3" s="26">
        <f>Input!B10</f>
        <v>2025</v>
      </c>
      <c r="H3" s="26">
        <f>Input!B11</f>
        <v>2026</v>
      </c>
      <c r="I3" s="26">
        <f>Input!B12</f>
        <v>2027</v>
      </c>
      <c r="J3" s="33" t="s">
        <v>173</v>
      </c>
      <c r="K3" s="26" t="s">
        <v>52</v>
      </c>
      <c r="L3" s="26" t="s">
        <v>50</v>
      </c>
    </row>
    <row r="4" spans="1:19" x14ac:dyDescent="0.3">
      <c r="A4" s="44" t="s">
        <v>174</v>
      </c>
      <c r="B4" s="44" t="s">
        <v>243</v>
      </c>
      <c r="C4" s="44" t="s">
        <v>164</v>
      </c>
      <c r="D4" s="46"/>
      <c r="E4" s="45">
        <f>[1]ELA!$D$9*1000</f>
        <v>42626259.73435051</v>
      </c>
      <c r="F4" s="115"/>
      <c r="G4" s="115"/>
      <c r="H4" s="115"/>
      <c r="I4" s="115"/>
      <c r="J4" s="115"/>
      <c r="K4" s="101"/>
      <c r="L4" s="46" t="s">
        <v>54</v>
      </c>
    </row>
    <row r="5" spans="1:19" ht="28.8" x14ac:dyDescent="0.3">
      <c r="A5" s="31" t="s">
        <v>165</v>
      </c>
      <c r="B5" s="31" t="s">
        <v>218</v>
      </c>
      <c r="C5" s="153" t="s">
        <v>219</v>
      </c>
      <c r="D5" s="36" t="s">
        <v>108</v>
      </c>
      <c r="E5" s="34"/>
      <c r="F5" s="34">
        <f>[1]ELA!$I$9*1000-E4</f>
        <v>692954.13027065992</v>
      </c>
      <c r="G5" s="34"/>
      <c r="H5" s="34"/>
      <c r="I5" s="34"/>
      <c r="J5" s="34"/>
      <c r="K5" s="35">
        <v>45413</v>
      </c>
      <c r="L5" s="36"/>
      <c r="N5" s="2"/>
      <c r="O5" s="32"/>
      <c r="P5" s="32"/>
      <c r="Q5" s="32"/>
      <c r="R5" s="32"/>
      <c r="S5" s="32"/>
    </row>
    <row r="6" spans="1:19" x14ac:dyDescent="0.3">
      <c r="A6" s="31" t="s">
        <v>165</v>
      </c>
      <c r="B6" s="31" t="s">
        <v>220</v>
      </c>
      <c r="C6" s="31" t="s">
        <v>221</v>
      </c>
      <c r="D6" s="36" t="s">
        <v>108</v>
      </c>
      <c r="E6" s="34"/>
      <c r="F6" s="34"/>
      <c r="G6" s="34">
        <f>([1]ELA!$J$9*1000)-SUM(E4:F5)</f>
        <v>557840.50615787506</v>
      </c>
      <c r="H6" s="34"/>
      <c r="I6" s="34"/>
      <c r="J6" s="34"/>
      <c r="K6" s="35">
        <v>45658</v>
      </c>
      <c r="L6" s="36"/>
      <c r="N6" s="2"/>
      <c r="O6" s="32"/>
      <c r="P6" s="32"/>
      <c r="Q6" s="32"/>
      <c r="R6" s="32"/>
      <c r="S6" s="32"/>
    </row>
    <row r="7" spans="1:19" x14ac:dyDescent="0.3">
      <c r="A7" s="31" t="s">
        <v>165</v>
      </c>
      <c r="B7" s="31" t="s">
        <v>222</v>
      </c>
      <c r="C7" s="31" t="s">
        <v>223</v>
      </c>
      <c r="D7" s="36" t="s">
        <v>108</v>
      </c>
      <c r="E7" s="34"/>
      <c r="F7" s="34"/>
      <c r="G7" s="34">
        <f>([1]ELA!$K$9*1000)-SUM(E4:G6)</f>
        <v>999710.82921142131</v>
      </c>
      <c r="H7" s="34"/>
      <c r="I7" s="34"/>
      <c r="J7" s="34"/>
      <c r="K7" s="35">
        <v>45658</v>
      </c>
      <c r="L7" s="36"/>
      <c r="N7" s="2"/>
      <c r="O7" s="32"/>
      <c r="P7" s="32"/>
      <c r="Q7" s="32"/>
      <c r="R7" s="32"/>
      <c r="S7" s="32"/>
    </row>
    <row r="8" spans="1:19" x14ac:dyDescent="0.3">
      <c r="A8" s="31" t="s">
        <v>165</v>
      </c>
      <c r="B8" s="31" t="s">
        <v>250</v>
      </c>
      <c r="C8" s="31" t="s">
        <v>251</v>
      </c>
      <c r="D8" s="36" t="s">
        <v>108</v>
      </c>
      <c r="E8" s="34"/>
      <c r="F8" s="34"/>
      <c r="G8" s="34">
        <f>([1]ELA!$M$9-[1]ELA!$K$9)*1000</f>
        <v>487319.59050495061</v>
      </c>
      <c r="H8" s="34"/>
      <c r="I8" s="34"/>
      <c r="J8" s="34"/>
      <c r="K8" s="35">
        <v>46023</v>
      </c>
      <c r="L8" s="36"/>
      <c r="N8" s="2"/>
      <c r="O8" s="32"/>
      <c r="P8" s="32"/>
      <c r="Q8" s="32"/>
      <c r="R8" s="32"/>
      <c r="S8" s="32"/>
    </row>
    <row r="9" spans="1:19" x14ac:dyDescent="0.3">
      <c r="A9" s="31" t="s">
        <v>163</v>
      </c>
      <c r="B9" s="31" t="s">
        <v>224</v>
      </c>
      <c r="C9" s="31" t="s">
        <v>225</v>
      </c>
      <c r="D9" s="36" t="s">
        <v>108</v>
      </c>
      <c r="E9" s="34"/>
      <c r="F9" s="34"/>
      <c r="G9" s="34"/>
      <c r="H9" s="34">
        <f>[2]ELA_RevReq!$L$85-SUM(E4:G8)</f>
        <v>6521788.6794684753</v>
      </c>
      <c r="I9" s="34"/>
      <c r="J9" s="34"/>
      <c r="K9" s="35">
        <v>46023</v>
      </c>
      <c r="L9" s="36"/>
      <c r="O9" s="32"/>
    </row>
    <row r="10" spans="1:19" x14ac:dyDescent="0.3">
      <c r="A10" s="31" t="s">
        <v>163</v>
      </c>
      <c r="B10" s="31" t="s">
        <v>224</v>
      </c>
      <c r="C10" s="31" t="s">
        <v>226</v>
      </c>
      <c r="D10" s="36" t="s">
        <v>108</v>
      </c>
      <c r="E10" s="34"/>
      <c r="F10" s="34"/>
      <c r="G10" s="34"/>
      <c r="H10" s="34"/>
      <c r="I10" s="34">
        <f>[2]ELA_RevReq!$M$85-SUM(E4:H9)</f>
        <v>3168090.236223571</v>
      </c>
      <c r="J10" s="34"/>
      <c r="K10" s="35">
        <v>46388</v>
      </c>
      <c r="L10" s="36"/>
    </row>
    <row r="11" spans="1:19" x14ac:dyDescent="0.3">
      <c r="A11" s="31" t="s">
        <v>165</v>
      </c>
      <c r="B11" s="31" t="s">
        <v>227</v>
      </c>
      <c r="C11" s="31" t="s">
        <v>204</v>
      </c>
      <c r="D11" s="36" t="s">
        <v>106</v>
      </c>
      <c r="E11" s="34"/>
      <c r="F11" s="34"/>
      <c r="G11" s="34"/>
      <c r="H11" s="34"/>
      <c r="I11" s="34"/>
      <c r="J11" s="34"/>
      <c r="K11" s="35">
        <v>45658</v>
      </c>
      <c r="L11" s="36"/>
    </row>
    <row r="12" spans="1:19" x14ac:dyDescent="0.3">
      <c r="A12" s="31" t="s">
        <v>165</v>
      </c>
      <c r="B12" s="31" t="s">
        <v>228</v>
      </c>
      <c r="C12" s="31" t="s">
        <v>205</v>
      </c>
      <c r="D12" s="36" t="s">
        <v>106</v>
      </c>
      <c r="E12" s="34"/>
      <c r="F12" s="34"/>
      <c r="G12" s="34"/>
      <c r="H12" s="34"/>
      <c r="I12" s="34"/>
      <c r="J12" s="34"/>
      <c r="K12" s="35">
        <v>45658</v>
      </c>
      <c r="L12" s="36"/>
    </row>
    <row r="13" spans="1:19" x14ac:dyDescent="0.3">
      <c r="A13" s="31" t="s">
        <v>165</v>
      </c>
      <c r="B13" s="31" t="s">
        <v>229</v>
      </c>
      <c r="C13" s="31" t="s">
        <v>230</v>
      </c>
      <c r="D13" s="36" t="s">
        <v>106</v>
      </c>
      <c r="E13" s="34"/>
      <c r="F13" s="34"/>
      <c r="G13" s="34"/>
      <c r="H13" s="34"/>
      <c r="I13" s="34"/>
      <c r="J13" s="34"/>
      <c r="K13" s="35">
        <v>45566</v>
      </c>
      <c r="L13" s="35">
        <v>46660</v>
      </c>
    </row>
    <row r="14" spans="1:19" x14ac:dyDescent="0.3">
      <c r="A14" s="31" t="s">
        <v>165</v>
      </c>
      <c r="B14" s="31" t="s">
        <v>231</v>
      </c>
      <c r="C14" s="31" t="s">
        <v>232</v>
      </c>
      <c r="D14" s="36" t="s">
        <v>106</v>
      </c>
      <c r="E14" s="34"/>
      <c r="F14" s="34"/>
      <c r="G14" s="34"/>
      <c r="H14" s="34"/>
      <c r="I14" s="34"/>
      <c r="J14" s="34"/>
      <c r="K14" s="35">
        <v>45566</v>
      </c>
      <c r="L14" s="35">
        <v>45930</v>
      </c>
    </row>
    <row r="15" spans="1:19" x14ac:dyDescent="0.3">
      <c r="A15" s="31" t="s">
        <v>165</v>
      </c>
      <c r="B15" s="31" t="s">
        <v>231</v>
      </c>
      <c r="C15" s="31" t="s">
        <v>210</v>
      </c>
      <c r="D15" s="36" t="s">
        <v>106</v>
      </c>
      <c r="E15" s="34"/>
      <c r="F15" s="34"/>
      <c r="G15" s="34"/>
      <c r="H15" s="34"/>
      <c r="I15" s="34"/>
      <c r="J15" s="34"/>
      <c r="K15" s="35">
        <v>45566</v>
      </c>
      <c r="L15" s="35">
        <v>45930</v>
      </c>
    </row>
    <row r="16" spans="1:19" x14ac:dyDescent="0.3">
      <c r="A16" s="31" t="s">
        <v>165</v>
      </c>
      <c r="B16" s="31" t="s">
        <v>233</v>
      </c>
      <c r="C16" s="31" t="s">
        <v>234</v>
      </c>
      <c r="D16" s="36" t="s">
        <v>106</v>
      </c>
      <c r="E16" s="34"/>
      <c r="F16" s="34"/>
      <c r="G16" s="34"/>
      <c r="H16" s="34"/>
      <c r="I16" s="34"/>
      <c r="J16" s="34"/>
      <c r="K16" s="35">
        <v>45566</v>
      </c>
      <c r="L16" s="35">
        <v>45930</v>
      </c>
    </row>
    <row r="17" spans="1:12" x14ac:dyDescent="0.3">
      <c r="A17" s="31" t="s">
        <v>165</v>
      </c>
      <c r="B17" s="31" t="s">
        <v>235</v>
      </c>
      <c r="C17" s="31" t="s">
        <v>236</v>
      </c>
      <c r="D17" s="36" t="s">
        <v>106</v>
      </c>
      <c r="E17" s="34"/>
      <c r="F17" s="34"/>
      <c r="G17" s="34"/>
      <c r="H17" s="34"/>
      <c r="I17" s="34"/>
      <c r="J17" s="34"/>
      <c r="K17" s="35">
        <v>45566</v>
      </c>
      <c r="L17" s="35">
        <v>45930</v>
      </c>
    </row>
    <row r="18" spans="1:12" x14ac:dyDescent="0.3">
      <c r="A18" s="31" t="s">
        <v>165</v>
      </c>
      <c r="B18" s="31" t="s">
        <v>237</v>
      </c>
      <c r="C18" s="31" t="s">
        <v>22</v>
      </c>
      <c r="D18" s="36" t="s">
        <v>106</v>
      </c>
      <c r="E18" s="34"/>
      <c r="F18" s="34"/>
      <c r="G18" s="34"/>
      <c r="H18" s="34"/>
      <c r="I18" s="34"/>
      <c r="J18" s="34"/>
      <c r="K18" s="35">
        <v>45658</v>
      </c>
      <c r="L18" s="36"/>
    </row>
    <row r="19" spans="1:12" x14ac:dyDescent="0.3">
      <c r="A19" s="31" t="s">
        <v>51</v>
      </c>
      <c r="B19" s="31" t="s">
        <v>245</v>
      </c>
      <c r="C19" s="31" t="s">
        <v>246</v>
      </c>
      <c r="D19" s="36" t="s">
        <v>106</v>
      </c>
      <c r="E19" s="34"/>
      <c r="F19" s="34"/>
      <c r="G19" s="34"/>
      <c r="H19" s="34"/>
      <c r="I19" s="34"/>
      <c r="J19" s="34"/>
      <c r="K19" s="35">
        <v>45748</v>
      </c>
      <c r="L19" s="35">
        <v>46112</v>
      </c>
    </row>
    <row r="20" spans="1:12" x14ac:dyDescent="0.3">
      <c r="A20" s="31" t="s">
        <v>51</v>
      </c>
      <c r="B20" s="31" t="s">
        <v>238</v>
      </c>
      <c r="C20" s="31" t="s">
        <v>239</v>
      </c>
      <c r="D20" s="36" t="s">
        <v>106</v>
      </c>
      <c r="E20" s="34"/>
      <c r="F20" s="34"/>
      <c r="G20" s="34"/>
      <c r="H20" s="34"/>
      <c r="I20" s="34"/>
      <c r="J20" s="34"/>
      <c r="K20" s="36"/>
      <c r="L20" s="36"/>
    </row>
    <row r="21" spans="1:12" x14ac:dyDescent="0.3">
      <c r="A21" s="31" t="s">
        <v>51</v>
      </c>
      <c r="B21" s="31" t="s">
        <v>238</v>
      </c>
      <c r="C21" s="31" t="s">
        <v>240</v>
      </c>
      <c r="D21" s="36" t="s">
        <v>106</v>
      </c>
      <c r="E21" s="34"/>
      <c r="F21" s="34"/>
      <c r="G21" s="34"/>
      <c r="H21" s="34"/>
      <c r="I21" s="34"/>
      <c r="J21" s="34"/>
      <c r="K21" s="36"/>
      <c r="L21" s="36"/>
    </row>
    <row r="22" spans="1:12" ht="28.8" x14ac:dyDescent="0.3">
      <c r="A22" s="31" t="s">
        <v>51</v>
      </c>
      <c r="B22" s="31" t="s">
        <v>238</v>
      </c>
      <c r="C22" s="153" t="s">
        <v>241</v>
      </c>
      <c r="D22" s="36" t="s">
        <v>106</v>
      </c>
      <c r="E22" s="34"/>
      <c r="F22" s="34"/>
      <c r="G22" s="34"/>
      <c r="H22" s="34"/>
      <c r="I22" s="34"/>
      <c r="J22" s="34"/>
      <c r="K22" s="36"/>
      <c r="L22" s="36"/>
    </row>
    <row r="23" spans="1:12" ht="28.8" x14ac:dyDescent="0.3">
      <c r="A23" s="31" t="s">
        <v>51</v>
      </c>
      <c r="B23" s="31" t="s">
        <v>238</v>
      </c>
      <c r="C23" s="153" t="s">
        <v>242</v>
      </c>
      <c r="D23" s="36" t="s">
        <v>106</v>
      </c>
      <c r="E23" s="34"/>
      <c r="F23" s="34"/>
      <c r="G23" s="34"/>
      <c r="H23" s="34"/>
      <c r="I23" s="34"/>
      <c r="J23" s="34"/>
      <c r="K23" s="36"/>
      <c r="L23" s="36"/>
    </row>
    <row r="24" spans="1:12" x14ac:dyDescent="0.3">
      <c r="A24" s="31" t="s">
        <v>51</v>
      </c>
      <c r="B24" s="31" t="s">
        <v>238</v>
      </c>
      <c r="C24" s="153" t="s">
        <v>247</v>
      </c>
      <c r="D24" s="36" t="s">
        <v>106</v>
      </c>
      <c r="E24" s="34"/>
      <c r="F24" s="34"/>
      <c r="G24" s="34"/>
      <c r="H24" s="34"/>
      <c r="I24" s="34"/>
      <c r="J24" s="34"/>
      <c r="K24" s="36"/>
      <c r="L24" s="36"/>
    </row>
    <row r="25" spans="1:12" ht="28.8" x14ac:dyDescent="0.3">
      <c r="A25" s="31" t="s">
        <v>163</v>
      </c>
      <c r="B25" s="31" t="s">
        <v>248</v>
      </c>
      <c r="C25" s="153" t="s">
        <v>249</v>
      </c>
      <c r="D25" s="36" t="s">
        <v>108</v>
      </c>
      <c r="E25" s="34"/>
      <c r="F25" s="34"/>
      <c r="G25" s="34"/>
      <c r="H25" s="34"/>
      <c r="I25" s="34">
        <f>'[3]Sum of Earnings'!$E$9*1000</f>
        <v>0</v>
      </c>
      <c r="J25" s="34"/>
      <c r="K25" s="36"/>
      <c r="L25" s="36"/>
    </row>
    <row r="26" spans="1:12" x14ac:dyDescent="0.3">
      <c r="A26" s="31"/>
      <c r="B26" s="31"/>
      <c r="C26" s="31"/>
      <c r="D26" s="36"/>
      <c r="E26" s="34"/>
      <c r="F26" s="34"/>
      <c r="G26" s="34"/>
      <c r="H26" s="34"/>
      <c r="I26" s="34"/>
      <c r="J26" s="34"/>
      <c r="K26" s="36"/>
      <c r="L26" s="36"/>
    </row>
    <row r="27" spans="1:12" x14ac:dyDescent="0.3">
      <c r="A27" s="31"/>
      <c r="B27" s="31"/>
      <c r="C27" s="31"/>
      <c r="D27" s="36"/>
      <c r="E27" s="34"/>
      <c r="F27" s="34"/>
      <c r="G27" s="34"/>
      <c r="H27" s="34"/>
      <c r="I27" s="34"/>
      <c r="J27" s="34"/>
      <c r="K27" s="36"/>
      <c r="L27" s="36"/>
    </row>
    <row r="28" spans="1:12" x14ac:dyDescent="0.3">
      <c r="A28" s="31"/>
      <c r="B28" s="31"/>
      <c r="C28" s="31"/>
      <c r="D28" s="36"/>
      <c r="E28" s="34"/>
      <c r="F28" s="34"/>
      <c r="G28" s="34"/>
      <c r="H28" s="34"/>
      <c r="I28" s="34"/>
      <c r="J28" s="34"/>
      <c r="K28" s="36"/>
      <c r="L28" s="36"/>
    </row>
    <row r="29" spans="1:12" x14ac:dyDescent="0.3">
      <c r="A29" s="31"/>
      <c r="B29" s="31"/>
      <c r="C29" s="31"/>
      <c r="D29" s="36"/>
      <c r="E29" s="34"/>
      <c r="F29" s="34"/>
      <c r="G29" s="34"/>
      <c r="H29" s="34"/>
      <c r="I29" s="34"/>
      <c r="J29" s="34"/>
      <c r="K29" s="36"/>
      <c r="L29" s="36"/>
    </row>
    <row r="30" spans="1:12" x14ac:dyDescent="0.3">
      <c r="A30" s="31"/>
      <c r="B30" s="31"/>
      <c r="C30" s="31"/>
      <c r="D30" s="36"/>
      <c r="E30" s="34"/>
      <c r="F30" s="34"/>
      <c r="G30" s="34"/>
      <c r="H30" s="34"/>
      <c r="I30" s="34"/>
      <c r="J30" s="34"/>
      <c r="K30" s="36"/>
      <c r="L30" s="36"/>
    </row>
    <row r="31" spans="1:12" x14ac:dyDescent="0.3">
      <c r="A31" s="31"/>
      <c r="B31" s="31"/>
      <c r="C31" s="31"/>
      <c r="D31" s="36"/>
      <c r="E31" s="34"/>
      <c r="F31" s="34"/>
      <c r="G31" s="34"/>
      <c r="H31" s="34"/>
      <c r="I31" s="34"/>
      <c r="J31" s="34"/>
      <c r="K31" s="36"/>
      <c r="L31" s="36"/>
    </row>
    <row r="32" spans="1:12" x14ac:dyDescent="0.3">
      <c r="A32" s="31"/>
      <c r="B32" s="31"/>
      <c r="C32" s="31"/>
      <c r="D32" s="36"/>
      <c r="E32" s="34"/>
      <c r="F32" s="34"/>
      <c r="G32" s="34"/>
      <c r="H32" s="34"/>
      <c r="I32" s="34"/>
      <c r="J32" s="34"/>
      <c r="K32" s="36"/>
      <c r="L32" s="36"/>
    </row>
    <row r="33" spans="1:12" x14ac:dyDescent="0.3">
      <c r="A33" s="31"/>
      <c r="B33" s="31"/>
      <c r="C33" s="31"/>
      <c r="D33" s="36"/>
      <c r="E33" s="34"/>
      <c r="F33" s="34"/>
      <c r="G33" s="34"/>
      <c r="H33" s="34"/>
      <c r="I33" s="34"/>
      <c r="J33" s="34"/>
      <c r="K33" s="36"/>
      <c r="L33" s="36"/>
    </row>
    <row r="34" spans="1:12" x14ac:dyDescent="0.3">
      <c r="A34" s="31"/>
      <c r="B34" s="31"/>
      <c r="C34" s="31"/>
      <c r="D34" s="36"/>
      <c r="E34" s="34"/>
      <c r="F34" s="34"/>
      <c r="G34" s="34"/>
      <c r="H34" s="34"/>
      <c r="I34" s="34"/>
      <c r="J34" s="34"/>
      <c r="K34" s="36"/>
      <c r="L34" s="36"/>
    </row>
    <row r="35" spans="1:12" x14ac:dyDescent="0.3">
      <c r="A35" s="31"/>
      <c r="B35" s="31"/>
      <c r="C35" s="31"/>
      <c r="D35" s="36"/>
      <c r="E35" s="34"/>
      <c r="F35" s="34"/>
      <c r="G35" s="34"/>
      <c r="H35" s="34"/>
      <c r="I35" s="34"/>
      <c r="J35" s="34"/>
      <c r="K35" s="36"/>
      <c r="L35" s="36"/>
    </row>
    <row r="36" spans="1:12" x14ac:dyDescent="0.3">
      <c r="A36" s="31"/>
      <c r="B36" s="31"/>
      <c r="C36" s="31"/>
      <c r="D36" s="36"/>
      <c r="E36" s="34"/>
      <c r="F36" s="34"/>
      <c r="G36" s="34"/>
      <c r="H36" s="34"/>
      <c r="I36" s="34"/>
      <c r="J36" s="34"/>
      <c r="K36" s="36"/>
      <c r="L36" s="36"/>
    </row>
    <row r="37" spans="1:12" x14ac:dyDescent="0.3">
      <c r="A37" s="31"/>
      <c r="B37" s="31"/>
      <c r="C37" s="31"/>
      <c r="D37" s="36"/>
      <c r="E37" s="34"/>
      <c r="F37" s="34"/>
      <c r="G37" s="34"/>
      <c r="H37" s="34"/>
      <c r="I37" s="34"/>
      <c r="J37" s="34"/>
      <c r="K37" s="36"/>
      <c r="L37" s="36"/>
    </row>
    <row r="38" spans="1:12" x14ac:dyDescent="0.3">
      <c r="A38" s="31"/>
      <c r="B38" s="31"/>
      <c r="C38" s="31"/>
      <c r="D38" s="36"/>
      <c r="E38" s="34"/>
      <c r="F38" s="34"/>
      <c r="G38" s="34"/>
      <c r="H38" s="34"/>
      <c r="I38" s="34"/>
      <c r="J38" s="34"/>
      <c r="K38" s="36"/>
      <c r="L38" s="36"/>
    </row>
    <row r="39" spans="1:12" x14ac:dyDescent="0.3">
      <c r="A39" s="31"/>
      <c r="B39" s="31"/>
      <c r="C39" s="31"/>
      <c r="D39" s="36"/>
      <c r="E39" s="34"/>
      <c r="F39" s="34"/>
      <c r="G39" s="34"/>
      <c r="H39" s="34"/>
      <c r="I39" s="34"/>
      <c r="J39" s="34"/>
      <c r="K39" s="36"/>
      <c r="L39" s="36"/>
    </row>
    <row r="40" spans="1:12" x14ac:dyDescent="0.3">
      <c r="A40" s="31"/>
      <c r="B40" s="31"/>
      <c r="C40" s="31"/>
      <c r="D40" s="36"/>
      <c r="E40" s="34"/>
      <c r="F40" s="34"/>
      <c r="G40" s="34"/>
      <c r="H40" s="34"/>
      <c r="I40" s="34"/>
      <c r="J40" s="34"/>
      <c r="K40" s="36"/>
      <c r="L40" s="36"/>
    </row>
    <row r="41" spans="1:12" x14ac:dyDescent="0.3">
      <c r="A41" s="31"/>
      <c r="B41" s="31"/>
      <c r="C41" s="31"/>
      <c r="D41" s="36"/>
      <c r="E41" s="34"/>
      <c r="F41" s="34"/>
      <c r="G41" s="34"/>
      <c r="H41" s="34"/>
      <c r="I41" s="34"/>
      <c r="J41" s="34"/>
      <c r="K41" s="36"/>
      <c r="L41" s="36"/>
    </row>
    <row r="42" spans="1:12" x14ac:dyDescent="0.3">
      <c r="A42" s="31"/>
      <c r="B42" s="31"/>
      <c r="C42" s="31"/>
      <c r="D42" s="36"/>
      <c r="E42" s="34"/>
      <c r="F42" s="34"/>
      <c r="G42" s="34"/>
      <c r="H42" s="34"/>
      <c r="I42" s="34"/>
      <c r="J42" s="34"/>
      <c r="K42" s="36"/>
      <c r="L42" s="36"/>
    </row>
    <row r="43" spans="1:12" x14ac:dyDescent="0.3">
      <c r="A43" s="31"/>
      <c r="B43" s="31"/>
      <c r="C43" s="31"/>
      <c r="D43" s="36"/>
      <c r="E43" s="34"/>
      <c r="F43" s="34"/>
      <c r="G43" s="34"/>
      <c r="H43" s="34"/>
      <c r="I43" s="34"/>
      <c r="J43" s="34"/>
      <c r="K43" s="36"/>
      <c r="L43" s="36"/>
    </row>
    <row r="44" spans="1:12" x14ac:dyDescent="0.3">
      <c r="A44" s="31"/>
      <c r="B44" s="31"/>
      <c r="C44" s="31"/>
      <c r="D44" s="36"/>
      <c r="E44" s="34"/>
      <c r="F44" s="34"/>
      <c r="G44" s="34"/>
      <c r="H44" s="34"/>
      <c r="I44" s="34"/>
      <c r="J44" s="34"/>
      <c r="K44" s="36"/>
      <c r="L44" s="36"/>
    </row>
    <row r="45" spans="1:12" x14ac:dyDescent="0.3">
      <c r="A45" s="31"/>
      <c r="B45" s="31"/>
      <c r="C45" s="31"/>
      <c r="D45" s="36"/>
      <c r="E45" s="34"/>
      <c r="F45" s="34"/>
      <c r="G45" s="34"/>
      <c r="H45" s="34"/>
      <c r="I45" s="34"/>
      <c r="J45" s="34"/>
      <c r="K45" s="36"/>
      <c r="L45" s="36"/>
    </row>
    <row r="46" spans="1:12" x14ac:dyDescent="0.3">
      <c r="A46" s="31"/>
      <c r="B46" s="31"/>
      <c r="C46" s="31"/>
      <c r="D46" s="36"/>
      <c r="E46" s="34"/>
      <c r="F46" s="34"/>
      <c r="G46" s="34"/>
      <c r="H46" s="34"/>
      <c r="I46" s="34"/>
      <c r="J46" s="34"/>
      <c r="K46" s="36"/>
      <c r="L46" s="36"/>
    </row>
    <row r="47" spans="1:12" x14ac:dyDescent="0.3">
      <c r="A47" s="31"/>
      <c r="B47" s="31"/>
      <c r="C47" s="31"/>
      <c r="D47" s="36"/>
      <c r="E47" s="34"/>
      <c r="F47" s="34"/>
      <c r="G47" s="34"/>
      <c r="H47" s="34"/>
      <c r="I47" s="34"/>
      <c r="J47" s="34"/>
      <c r="K47" s="36"/>
      <c r="L47" s="36"/>
    </row>
    <row r="48" spans="1:12" x14ac:dyDescent="0.3">
      <c r="A48" s="31"/>
      <c r="B48" s="31"/>
      <c r="C48" s="31"/>
      <c r="D48" s="36"/>
      <c r="E48" s="34"/>
      <c r="F48" s="34"/>
      <c r="G48" s="34"/>
      <c r="H48" s="34"/>
      <c r="I48" s="34"/>
      <c r="J48" s="34"/>
      <c r="K48" s="36"/>
      <c r="L48" s="36"/>
    </row>
    <row r="49" spans="1:12" x14ac:dyDescent="0.3">
      <c r="A49" s="31"/>
      <c r="B49" s="31"/>
      <c r="C49" s="31"/>
      <c r="D49" s="36"/>
      <c r="E49" s="34"/>
      <c r="F49" s="34"/>
      <c r="G49" s="34"/>
      <c r="H49" s="34"/>
      <c r="I49" s="34"/>
      <c r="J49" s="34"/>
      <c r="K49" s="36"/>
      <c r="L49" s="36"/>
    </row>
    <row r="50" spans="1:12" x14ac:dyDescent="0.3">
      <c r="A50" s="31"/>
      <c r="B50" s="31"/>
      <c r="C50" s="31"/>
      <c r="D50" s="36"/>
      <c r="E50" s="34"/>
      <c r="F50" s="34"/>
      <c r="G50" s="34"/>
      <c r="H50" s="34"/>
      <c r="I50" s="34"/>
      <c r="J50" s="34"/>
      <c r="K50" s="36"/>
      <c r="L50" s="36"/>
    </row>
    <row r="51" spans="1:12" x14ac:dyDescent="0.3">
      <c r="A51" s="60" t="s">
        <v>74</v>
      </c>
      <c r="B51" s="60" t="s">
        <v>74</v>
      </c>
      <c r="C51" s="60" t="s">
        <v>74</v>
      </c>
      <c r="D51" s="60" t="s">
        <v>74</v>
      </c>
      <c r="E51" s="60" t="s">
        <v>74</v>
      </c>
      <c r="F51" s="60" t="s">
        <v>74</v>
      </c>
      <c r="G51" s="60" t="s">
        <v>74</v>
      </c>
      <c r="H51" s="60"/>
      <c r="I51" s="60" t="s">
        <v>74</v>
      </c>
      <c r="J51" s="60" t="s">
        <v>74</v>
      </c>
      <c r="K51" s="60" t="s">
        <v>74</v>
      </c>
      <c r="L51" s="60" t="s">
        <v>74</v>
      </c>
    </row>
  </sheetData>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42AE6215-5A1E-4262-83E0-077EDDE81D8C}">
          <x14:formula1>
            <xm:f>Input!$C$104:$C$106</xm:f>
          </x14:formula1>
          <xm:sqref>D26:D50</xm:sqref>
        </x14:dataValidation>
        <x14:dataValidation type="list" allowBlank="1" showInputMessage="1" showErrorMessage="1" xr:uid="{DB79D8A8-A05C-45C0-AA2B-B44AC470E575}">
          <x14:formula1>
            <xm:f>Input!$C$85:$C$89</xm:f>
          </x14:formula1>
          <xm:sqref>A26:A50</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5" tint="0.39997558519241921"/>
  </sheetPr>
  <dimension ref="A1:BJ114"/>
  <sheetViews>
    <sheetView topLeftCell="A3" zoomScale="85" zoomScaleNormal="85" workbookViewId="0">
      <pane xSplit="1" topLeftCell="B1" activePane="topRight" state="frozen"/>
      <selection activeCell="B3" sqref="B3"/>
      <selection pane="topRight" activeCell="Z8" sqref="Z8"/>
    </sheetView>
  </sheetViews>
  <sheetFormatPr defaultColWidth="14.6640625" defaultRowHeight="14.4" x14ac:dyDescent="0.3"/>
  <cols>
    <col min="1" max="1" width="22.5546875" customWidth="1"/>
    <col min="2" max="2" width="19.33203125" customWidth="1"/>
    <col min="3" max="3" width="22.44140625" customWidth="1"/>
    <col min="4" max="4" width="18.33203125" bestFit="1" customWidth="1"/>
    <col min="5" max="5" width="13.6640625" customWidth="1"/>
    <col min="6" max="6" width="11.5546875" bestFit="1" customWidth="1"/>
    <col min="7" max="7" width="12.5546875" bestFit="1" customWidth="1"/>
    <col min="8" max="8" width="10.5546875" bestFit="1" customWidth="1"/>
    <col min="9" max="9" width="11.33203125" bestFit="1" customWidth="1"/>
    <col min="10" max="11" width="14.6640625" bestFit="1" customWidth="1"/>
    <col min="12" max="12" width="19.33203125" customWidth="1"/>
    <col min="13" max="13" width="14.33203125" bestFit="1" customWidth="1"/>
    <col min="14" max="15" width="13.6640625" bestFit="1" customWidth="1"/>
    <col min="16" max="16" width="12.6640625" bestFit="1" customWidth="1"/>
    <col min="17" max="17" width="10.5546875" bestFit="1" customWidth="1"/>
    <col min="18" max="18" width="19.6640625" bestFit="1" customWidth="1"/>
    <col min="19" max="20" width="10" bestFit="1" customWidth="1"/>
    <col min="21" max="21" width="9.33203125" customWidth="1"/>
    <col min="22" max="22" width="11.33203125" bestFit="1" customWidth="1"/>
    <col min="23" max="23" width="14.6640625" bestFit="1" customWidth="1"/>
    <col min="24" max="24" width="12.33203125" bestFit="1" customWidth="1"/>
    <col min="25" max="26" width="14.33203125" bestFit="1" customWidth="1"/>
    <col min="27" max="27" width="11.6640625" bestFit="1" customWidth="1"/>
    <col min="28" max="28" width="12.6640625" bestFit="1" customWidth="1"/>
    <col min="29" max="29" width="10.6640625" bestFit="1" customWidth="1"/>
    <col min="30" max="33" width="10" bestFit="1" customWidth="1"/>
    <col min="34" max="34" width="11.33203125" bestFit="1" customWidth="1"/>
    <col min="35" max="35" width="14.6640625" bestFit="1" customWidth="1"/>
    <col min="36" max="36" width="12.33203125" bestFit="1" customWidth="1"/>
    <col min="37" max="38" width="14.33203125" bestFit="1" customWidth="1"/>
    <col min="39" max="40" width="12.6640625" bestFit="1" customWidth="1"/>
    <col min="41" max="41" width="10.6640625" bestFit="1" customWidth="1"/>
    <col min="42" max="44" width="9.33203125" bestFit="1" customWidth="1"/>
    <col min="45" max="45" width="11.33203125" bestFit="1" customWidth="1"/>
    <col min="46" max="47" width="14.6640625" bestFit="1" customWidth="1"/>
    <col min="48" max="49" width="14.44140625" bestFit="1" customWidth="1"/>
    <col min="50" max="50" width="14.6640625" bestFit="1" customWidth="1"/>
  </cols>
  <sheetData>
    <row r="1" spans="1:61" x14ac:dyDescent="0.3">
      <c r="A1" s="99" t="s">
        <v>200</v>
      </c>
      <c r="B1" s="1"/>
    </row>
    <row r="2" spans="1:61" x14ac:dyDescent="0.3">
      <c r="A2" s="1" t="s">
        <v>0</v>
      </c>
      <c r="B2" s="1"/>
    </row>
    <row r="3" spans="1:61" x14ac:dyDescent="0.3">
      <c r="A3" s="1"/>
      <c r="B3" s="1"/>
    </row>
    <row r="4" spans="1:61" x14ac:dyDescent="0.3">
      <c r="A4" t="s">
        <v>161</v>
      </c>
      <c r="B4" s="35">
        <v>45689</v>
      </c>
      <c r="C4" t="s">
        <v>116</v>
      </c>
      <c r="D4" t="s">
        <v>117</v>
      </c>
    </row>
    <row r="5" spans="1:61" x14ac:dyDescent="0.3">
      <c r="B5" s="35"/>
      <c r="C5" s="51">
        <f>_xlfn.XLOOKUP(A74,[4]Residential!$A$6:$A$54,[4]Residential!$S$6:$S$54)</f>
        <v>8</v>
      </c>
      <c r="D5" s="51">
        <f>_xlfn.XLOOKUP(A74,[4]Residential!$A$6:$A$54,[4]Residential!$T$6:$T$54)</f>
        <v>8</v>
      </c>
    </row>
    <row r="6" spans="1:61" ht="43.2" x14ac:dyDescent="0.3">
      <c r="A6" s="30" t="s">
        <v>150</v>
      </c>
      <c r="B6" s="154">
        <f>[5]Sheet2!$G$42</f>
        <v>423971</v>
      </c>
    </row>
    <row r="7" spans="1:61" ht="57.6" x14ac:dyDescent="0.3">
      <c r="A7" s="30" t="s">
        <v>151</v>
      </c>
      <c r="B7" s="154" cm="1">
        <f t="array" ref="B7">SUMPRODUCT((A74=[5]Sheet2!$F$4:$F$42)*([5]Sheet2!$G$4:$G$42))</f>
        <v>20465</v>
      </c>
      <c r="AB7" s="67"/>
    </row>
    <row r="8" spans="1:61" x14ac:dyDescent="0.3">
      <c r="A8" s="1" t="s">
        <v>56</v>
      </c>
      <c r="B8" s="36">
        <v>2023</v>
      </c>
      <c r="C8" s="36">
        <f>$C$5</f>
        <v>8</v>
      </c>
      <c r="D8" s="36">
        <f>$D$5</f>
        <v>8</v>
      </c>
      <c r="I8" s="127"/>
      <c r="J8" s="126"/>
    </row>
    <row r="9" spans="1:61" x14ac:dyDescent="0.3">
      <c r="B9" s="36">
        <v>2024</v>
      </c>
      <c r="C9" s="36">
        <f t="shared" ref="C9:C12" si="0">$C$5</f>
        <v>8</v>
      </c>
      <c r="D9" s="36">
        <f t="shared" ref="D9:D12" si="1">$D$5</f>
        <v>8</v>
      </c>
    </row>
    <row r="10" spans="1:61" x14ac:dyDescent="0.3">
      <c r="B10" s="36">
        <v>2025</v>
      </c>
      <c r="C10" s="36">
        <f t="shared" si="0"/>
        <v>8</v>
      </c>
      <c r="D10" s="36">
        <f t="shared" si="1"/>
        <v>8</v>
      </c>
    </row>
    <row r="11" spans="1:61" x14ac:dyDescent="0.3">
      <c r="B11" s="36">
        <v>2026</v>
      </c>
      <c r="C11" s="36">
        <f t="shared" si="0"/>
        <v>8</v>
      </c>
      <c r="D11" s="36">
        <f t="shared" si="1"/>
        <v>8</v>
      </c>
    </row>
    <row r="12" spans="1:61" x14ac:dyDescent="0.3">
      <c r="B12" s="36">
        <v>2027</v>
      </c>
      <c r="C12" s="36">
        <f t="shared" si="0"/>
        <v>8</v>
      </c>
      <c r="D12" s="36">
        <f t="shared" si="1"/>
        <v>8</v>
      </c>
    </row>
    <row r="14" spans="1:61" s="4" customFormat="1" x14ac:dyDescent="0.3">
      <c r="A14" s="5" t="s">
        <v>8</v>
      </c>
      <c r="B14" s="3" t="str">
        <f>CONCATENATE("January"," ",$B$8)</f>
        <v>January 2023</v>
      </c>
      <c r="C14" s="3" t="str">
        <f>CONCATENATE("February"," ",$B$8)</f>
        <v>February 2023</v>
      </c>
      <c r="D14" s="3" t="str">
        <f>CONCATENATE("March"," ",$B$8)</f>
        <v>March 2023</v>
      </c>
      <c r="E14" s="3" t="str">
        <f>CONCATENATE("April"," ",$B$8)</f>
        <v>April 2023</v>
      </c>
      <c r="F14" s="3" t="str">
        <f>CONCATENATE("May"," ",$B$8)</f>
        <v>May 2023</v>
      </c>
      <c r="G14" s="3" t="str">
        <f>CONCATENATE("June"," ",$B$8)</f>
        <v>June 2023</v>
      </c>
      <c r="H14" s="3" t="str">
        <f>CONCATENATE("July"," ",$B$8)</f>
        <v>July 2023</v>
      </c>
      <c r="I14" s="3" t="str">
        <f>CONCATENATE("August"," ",$B$8)</f>
        <v>August 2023</v>
      </c>
      <c r="J14" s="3" t="str">
        <f>CONCATENATE("September"," ",$B$8)</f>
        <v>September 2023</v>
      </c>
      <c r="K14" s="3" t="str">
        <f>CONCATENATE("October"," ",$B$8)</f>
        <v>October 2023</v>
      </c>
      <c r="L14" s="3" t="str">
        <f>CONCATENATE("November"," ",$B$8)</f>
        <v>November 2023</v>
      </c>
      <c r="M14" s="3" t="str">
        <f>CONCATENATE("December"," ",$B$8)</f>
        <v>December 2023</v>
      </c>
      <c r="N14" s="3" t="str">
        <f>CONCATENATE("January"," ",$B$9)</f>
        <v>January 2024</v>
      </c>
      <c r="O14" s="3" t="str">
        <f>CONCATENATE("February"," ",$B$9)</f>
        <v>February 2024</v>
      </c>
      <c r="P14" s="3" t="str">
        <f>CONCATENATE("March"," ",$B$9)</f>
        <v>March 2024</v>
      </c>
      <c r="Q14" s="3" t="str">
        <f>CONCATENATE("April"," ",$B$9)</f>
        <v>April 2024</v>
      </c>
      <c r="R14" s="3" t="str">
        <f>CONCATENATE("May"," ",$B$9)</f>
        <v>May 2024</v>
      </c>
      <c r="S14" s="3" t="str">
        <f>CONCATENATE("June"," ",$B$9)</f>
        <v>June 2024</v>
      </c>
      <c r="T14" s="3" t="str">
        <f>CONCATENATE("July"," ",$B$9)</f>
        <v>July 2024</v>
      </c>
      <c r="U14" s="3" t="str">
        <f>CONCATENATE("August"," ",$B$9)</f>
        <v>August 2024</v>
      </c>
      <c r="V14" s="3" t="str">
        <f>CONCATENATE("September"," ",$B$9)</f>
        <v>September 2024</v>
      </c>
      <c r="W14" s="3" t="str">
        <f>CONCATENATE("October"," ",$B$9)</f>
        <v>October 2024</v>
      </c>
      <c r="X14" s="3" t="str">
        <f>CONCATENATE("November"," ",$B$9)</f>
        <v>November 2024</v>
      </c>
      <c r="Y14" s="3" t="str">
        <f>CONCATENATE("December"," ",$B$9)</f>
        <v>December 2024</v>
      </c>
      <c r="Z14" s="3" t="str">
        <f>CONCATENATE("January"," ",$B$10)</f>
        <v>January 2025</v>
      </c>
      <c r="AA14" s="3" t="str">
        <f>CONCATENATE("February"," ",$B$10)</f>
        <v>February 2025</v>
      </c>
      <c r="AB14" s="3" t="str">
        <f>CONCATENATE("March"," ",$B$10)</f>
        <v>March 2025</v>
      </c>
      <c r="AC14" s="3" t="str">
        <f>CONCATENATE("April"," ",$B$10)</f>
        <v>April 2025</v>
      </c>
      <c r="AD14" s="3" t="str">
        <f>CONCATENATE("May"," ",$B$10)</f>
        <v>May 2025</v>
      </c>
      <c r="AE14" s="3" t="str">
        <f>CONCATENATE("June"," ",$B$10)</f>
        <v>June 2025</v>
      </c>
      <c r="AF14" s="3" t="str">
        <f>CONCATENATE("July"," ",$B$10)</f>
        <v>July 2025</v>
      </c>
      <c r="AG14" s="3" t="str">
        <f>CONCATENATE("August"," ",$B$10)</f>
        <v>August 2025</v>
      </c>
      <c r="AH14" s="3" t="str">
        <f>CONCATENATE("September"," ",$B$10)</f>
        <v>September 2025</v>
      </c>
      <c r="AI14" s="3" t="str">
        <f>CONCATENATE("October"," ",$B$10)</f>
        <v>October 2025</v>
      </c>
      <c r="AJ14" s="3" t="str">
        <f>CONCATENATE("November"," ",$B$10)</f>
        <v>November 2025</v>
      </c>
      <c r="AK14" s="3" t="str">
        <f>CONCATENATE("December"," ",$B$10)</f>
        <v>December 2025</v>
      </c>
      <c r="AL14" s="3" t="str">
        <f>CONCATENATE("January"," ",$B$11)</f>
        <v>January 2026</v>
      </c>
      <c r="AM14" s="3" t="str">
        <f>CONCATENATE("February"," ",$B$11)</f>
        <v>February 2026</v>
      </c>
      <c r="AN14" s="3" t="str">
        <f>CONCATENATE("March"," ",$B$11)</f>
        <v>March 2026</v>
      </c>
      <c r="AO14" s="3" t="str">
        <f>CONCATENATE("April"," ",$B$11)</f>
        <v>April 2026</v>
      </c>
      <c r="AP14" s="3" t="str">
        <f>CONCATENATE("May"," ",$B$11)</f>
        <v>May 2026</v>
      </c>
      <c r="AQ14" s="3" t="str">
        <f>CONCATENATE("June"," ",$B$11)</f>
        <v>June 2026</v>
      </c>
      <c r="AR14" s="3" t="str">
        <f>CONCATENATE("July"," ",$B$11)</f>
        <v>July 2026</v>
      </c>
      <c r="AS14" s="3" t="str">
        <f>CONCATENATE("August"," ",$B$11)</f>
        <v>August 2026</v>
      </c>
      <c r="AT14" s="3" t="str">
        <f>CONCATENATE("September"," ",$B$11)</f>
        <v>September 2026</v>
      </c>
      <c r="AU14" s="3" t="str">
        <f>CONCATENATE("October"," ",$B$11)</f>
        <v>October 2026</v>
      </c>
      <c r="AV14" s="3" t="str">
        <f>CONCATENATE("November"," ",$B$11)</f>
        <v>November 2026</v>
      </c>
      <c r="AW14" s="3" t="str">
        <f>CONCATENATE("December"," ",$B$11)</f>
        <v>December 2026</v>
      </c>
      <c r="AX14" s="3" t="str">
        <f>CONCATENATE("January"," ",$B$12)</f>
        <v>January 2027</v>
      </c>
      <c r="AY14" s="3" t="str">
        <f>CONCATENATE("February"," ",$B$12)</f>
        <v>February 2027</v>
      </c>
      <c r="AZ14" s="3" t="str">
        <f>CONCATENATE("March"," ",$B$12)</f>
        <v>March 2027</v>
      </c>
      <c r="BA14" s="3" t="str">
        <f>CONCATENATE("April"," ",$B$12)</f>
        <v>April 2027</v>
      </c>
      <c r="BB14" s="3" t="str">
        <f>CONCATENATE("May"," ",$B$12)</f>
        <v>May 2027</v>
      </c>
      <c r="BC14" s="3" t="str">
        <f>CONCATENATE("June"," ",$B$12)</f>
        <v>June 2027</v>
      </c>
      <c r="BD14" s="3" t="str">
        <f>CONCATENATE("July"," ",$B$12)</f>
        <v>July 2027</v>
      </c>
      <c r="BE14" s="3" t="str">
        <f>CONCATENATE("August"," ",$B$12)</f>
        <v>August 2027</v>
      </c>
      <c r="BF14" s="3" t="str">
        <f>CONCATENATE("September"," ",$B$12)</f>
        <v>September 2027</v>
      </c>
      <c r="BG14" s="3" t="str">
        <f>CONCATENATE("October"," ",$B$12)</f>
        <v>October 2027</v>
      </c>
      <c r="BH14" s="3" t="str">
        <f>CONCATENATE("November"," ",$B$12)</f>
        <v>November 2027</v>
      </c>
      <c r="BI14" s="3" t="str">
        <f>CONCATENATE("December"," ",$B$12)</f>
        <v>December 2027</v>
      </c>
    </row>
    <row r="15" spans="1:61" x14ac:dyDescent="0.3">
      <c r="A15" t="s">
        <v>1</v>
      </c>
      <c r="B15" s="125">
        <f>[6]ELA!$B$30</f>
        <v>8</v>
      </c>
      <c r="C15" s="138">
        <f>B15</f>
        <v>8</v>
      </c>
      <c r="D15" s="138">
        <f t="shared" ref="D15:M15" si="2">C15</f>
        <v>8</v>
      </c>
      <c r="E15" s="138">
        <f t="shared" si="2"/>
        <v>8</v>
      </c>
      <c r="F15" s="138">
        <f t="shared" si="2"/>
        <v>8</v>
      </c>
      <c r="G15" s="138">
        <f t="shared" si="2"/>
        <v>8</v>
      </c>
      <c r="H15" s="138">
        <f t="shared" si="2"/>
        <v>8</v>
      </c>
      <c r="I15" s="138">
        <f t="shared" si="2"/>
        <v>8</v>
      </c>
      <c r="J15" s="138">
        <f t="shared" si="2"/>
        <v>8</v>
      </c>
      <c r="K15" s="138">
        <f t="shared" si="2"/>
        <v>8</v>
      </c>
      <c r="L15" s="138">
        <f t="shared" si="2"/>
        <v>8</v>
      </c>
      <c r="M15" s="138">
        <f t="shared" si="2"/>
        <v>8</v>
      </c>
      <c r="N15" s="138">
        <f>B15</f>
        <v>8</v>
      </c>
      <c r="O15" s="138">
        <f t="shared" ref="O15:Z18" si="3">N15</f>
        <v>8</v>
      </c>
      <c r="P15" s="138">
        <f t="shared" si="3"/>
        <v>8</v>
      </c>
      <c r="Q15" s="138">
        <f t="shared" si="3"/>
        <v>8</v>
      </c>
      <c r="R15" s="125">
        <f>[7]ELA!$B$30</f>
        <v>6</v>
      </c>
      <c r="S15" s="138">
        <f t="shared" si="3"/>
        <v>6</v>
      </c>
      <c r="T15" s="138">
        <f t="shared" si="3"/>
        <v>6</v>
      </c>
      <c r="U15" s="138">
        <f t="shared" si="3"/>
        <v>6</v>
      </c>
      <c r="V15" s="138">
        <f t="shared" si="3"/>
        <v>6</v>
      </c>
      <c r="W15" s="138">
        <f t="shared" si="3"/>
        <v>6</v>
      </c>
      <c r="X15" s="138">
        <f t="shared" si="3"/>
        <v>6</v>
      </c>
      <c r="Y15" s="138">
        <f t="shared" si="3"/>
        <v>6</v>
      </c>
      <c r="Z15" s="138">
        <f t="shared" si="3"/>
        <v>6</v>
      </c>
      <c r="AA15" s="138">
        <f t="shared" ref="AA15:AA18" si="4">Z15</f>
        <v>6</v>
      </c>
      <c r="AB15" s="138">
        <f t="shared" ref="AB15:AB18" si="5">AA15</f>
        <v>6</v>
      </c>
      <c r="AC15" s="138">
        <f t="shared" ref="AC15:AC18" si="6">AB15</f>
        <v>6</v>
      </c>
      <c r="AD15" s="138">
        <f t="shared" ref="AD15:AD18" si="7">AC15</f>
        <v>6</v>
      </c>
      <c r="AE15" s="138">
        <f t="shared" ref="AE15:AE18" si="8">AD15</f>
        <v>6</v>
      </c>
      <c r="AF15" s="138">
        <f t="shared" ref="AF15:AF18" si="9">AE15</f>
        <v>6</v>
      </c>
      <c r="AG15" s="138">
        <f t="shared" ref="AG15:AG18" si="10">AF15</f>
        <v>6</v>
      </c>
      <c r="AH15" s="138">
        <f t="shared" ref="AH15:AH18" si="11">AG15</f>
        <v>6</v>
      </c>
      <c r="AI15" s="138">
        <f t="shared" ref="AI15:AI18" si="12">AH15</f>
        <v>6</v>
      </c>
      <c r="AJ15" s="138">
        <f t="shared" ref="AJ15:AJ18" si="13">AI15</f>
        <v>6</v>
      </c>
      <c r="AK15" s="138">
        <f t="shared" ref="AK15:AK18" si="14">AJ15</f>
        <v>6</v>
      </c>
      <c r="AL15" s="137">
        <f>[8]ELA!$B$30</f>
        <v>6</v>
      </c>
      <c r="AM15" s="138">
        <f t="shared" ref="AM15:AM20" si="15">AL15</f>
        <v>6</v>
      </c>
      <c r="AN15" s="138">
        <f t="shared" ref="AN15:AN20" si="16">AM15</f>
        <v>6</v>
      </c>
      <c r="AO15" s="138">
        <f t="shared" ref="AO15:AO20" si="17">AN15</f>
        <v>6</v>
      </c>
      <c r="AP15" s="138">
        <f t="shared" ref="AP15:AP20" si="18">AO15</f>
        <v>6</v>
      </c>
      <c r="AQ15" s="138">
        <f t="shared" ref="AQ15:AQ20" si="19">AP15</f>
        <v>6</v>
      </c>
      <c r="AR15" s="138">
        <f t="shared" ref="AR15:AR20" si="20">AQ15</f>
        <v>6</v>
      </c>
      <c r="AS15" s="138">
        <f t="shared" ref="AS15:AS20" si="21">AR15</f>
        <v>6</v>
      </c>
      <c r="AT15" s="138">
        <f t="shared" ref="AT15:AT20" si="22">AS15</f>
        <v>6</v>
      </c>
      <c r="AU15" s="138">
        <f t="shared" ref="AU15:AU20" si="23">AT15</f>
        <v>6</v>
      </c>
      <c r="AV15" s="138">
        <f t="shared" ref="AV15:AV20" si="24">AU15</f>
        <v>6</v>
      </c>
      <c r="AW15" s="138">
        <f t="shared" ref="AW15:AW20" si="25">AV15</f>
        <v>6</v>
      </c>
      <c r="AX15" s="138">
        <f>AL15</f>
        <v>6</v>
      </c>
      <c r="AY15" s="138">
        <f t="shared" ref="AY15:AY20" si="26">AX15</f>
        <v>6</v>
      </c>
      <c r="AZ15" s="138">
        <f t="shared" ref="AZ15:AZ20" si="27">AY15</f>
        <v>6</v>
      </c>
      <c r="BA15" s="138">
        <f t="shared" ref="BA15:BA20" si="28">AZ15</f>
        <v>6</v>
      </c>
      <c r="BB15" s="138">
        <f t="shared" ref="BB15:BB20" si="29">BA15</f>
        <v>6</v>
      </c>
      <c r="BC15" s="138">
        <f t="shared" ref="BC15:BC20" si="30">BB15</f>
        <v>6</v>
      </c>
      <c r="BD15" s="138">
        <f t="shared" ref="BD15:BD20" si="31">BC15</f>
        <v>6</v>
      </c>
      <c r="BE15" s="138">
        <f t="shared" ref="BE15:BE20" si="32">BD15</f>
        <v>6</v>
      </c>
      <c r="BF15" s="138">
        <f t="shared" ref="BF15:BF20" si="33">BE15</f>
        <v>6</v>
      </c>
      <c r="BG15" s="138">
        <f t="shared" ref="BG15:BG20" si="34">BF15</f>
        <v>6</v>
      </c>
      <c r="BH15" s="138">
        <f t="shared" ref="BH15:BH20" si="35">BG15</f>
        <v>6</v>
      </c>
      <c r="BI15" s="138">
        <f t="shared" ref="BI15:BI20" si="36">BH15</f>
        <v>6</v>
      </c>
    </row>
    <row r="16" spans="1:61" x14ac:dyDescent="0.3">
      <c r="A16" t="s">
        <v>2</v>
      </c>
      <c r="B16" s="125"/>
      <c r="C16" s="138">
        <f t="shared" ref="C16:M18" si="37">B16</f>
        <v>0</v>
      </c>
      <c r="D16" s="138">
        <f t="shared" si="37"/>
        <v>0</v>
      </c>
      <c r="E16" s="138">
        <f t="shared" si="37"/>
        <v>0</v>
      </c>
      <c r="F16" s="138">
        <f t="shared" si="37"/>
        <v>0</v>
      </c>
      <c r="G16" s="138">
        <f t="shared" si="37"/>
        <v>0</v>
      </c>
      <c r="H16" s="138">
        <f t="shared" si="37"/>
        <v>0</v>
      </c>
      <c r="I16" s="138">
        <f t="shared" si="37"/>
        <v>0</v>
      </c>
      <c r="J16" s="138">
        <f t="shared" si="37"/>
        <v>0</v>
      </c>
      <c r="K16" s="138">
        <f t="shared" si="37"/>
        <v>0</v>
      </c>
      <c r="L16" s="138">
        <f t="shared" si="37"/>
        <v>0</v>
      </c>
      <c r="M16" s="138">
        <f t="shared" si="37"/>
        <v>0</v>
      </c>
      <c r="N16" s="138">
        <f t="shared" ref="N16:N18" si="38">B16</f>
        <v>0</v>
      </c>
      <c r="O16" s="138">
        <f t="shared" ref="O16:Z16" si="39">N16</f>
        <v>0</v>
      </c>
      <c r="P16" s="138">
        <f t="shared" si="39"/>
        <v>0</v>
      </c>
      <c r="Q16" s="138">
        <f t="shared" si="39"/>
        <v>0</v>
      </c>
      <c r="R16" s="125">
        <f>[7]ELA!$B$31</f>
        <v>8</v>
      </c>
      <c r="S16" s="138">
        <f t="shared" si="39"/>
        <v>8</v>
      </c>
      <c r="T16" s="138">
        <f t="shared" si="39"/>
        <v>8</v>
      </c>
      <c r="U16" s="138">
        <f t="shared" si="39"/>
        <v>8</v>
      </c>
      <c r="V16" s="138">
        <f t="shared" si="39"/>
        <v>8</v>
      </c>
      <c r="W16" s="138">
        <f t="shared" si="39"/>
        <v>8</v>
      </c>
      <c r="X16" s="138">
        <f t="shared" si="39"/>
        <v>8</v>
      </c>
      <c r="Y16" s="138">
        <f t="shared" si="39"/>
        <v>8</v>
      </c>
      <c r="Z16" s="138">
        <f t="shared" si="39"/>
        <v>8</v>
      </c>
      <c r="AA16" s="138">
        <f t="shared" si="4"/>
        <v>8</v>
      </c>
      <c r="AB16" s="138">
        <f t="shared" si="5"/>
        <v>8</v>
      </c>
      <c r="AC16" s="138">
        <f t="shared" si="6"/>
        <v>8</v>
      </c>
      <c r="AD16" s="138">
        <f t="shared" si="7"/>
        <v>8</v>
      </c>
      <c r="AE16" s="138">
        <f t="shared" si="8"/>
        <v>8</v>
      </c>
      <c r="AF16" s="138">
        <f t="shared" si="9"/>
        <v>8</v>
      </c>
      <c r="AG16" s="138">
        <f t="shared" si="10"/>
        <v>8</v>
      </c>
      <c r="AH16" s="138">
        <f t="shared" si="11"/>
        <v>8</v>
      </c>
      <c r="AI16" s="138">
        <f t="shared" si="12"/>
        <v>8</v>
      </c>
      <c r="AJ16" s="138">
        <f t="shared" si="13"/>
        <v>8</v>
      </c>
      <c r="AK16" s="138">
        <f t="shared" si="14"/>
        <v>8</v>
      </c>
      <c r="AL16" s="137">
        <f>[8]ELA!$B$31</f>
        <v>7</v>
      </c>
      <c r="AM16" s="138">
        <f t="shared" si="15"/>
        <v>7</v>
      </c>
      <c r="AN16" s="138">
        <f t="shared" si="16"/>
        <v>7</v>
      </c>
      <c r="AO16" s="138">
        <f t="shared" si="17"/>
        <v>7</v>
      </c>
      <c r="AP16" s="138">
        <f t="shared" si="18"/>
        <v>7</v>
      </c>
      <c r="AQ16" s="138">
        <f t="shared" si="19"/>
        <v>7</v>
      </c>
      <c r="AR16" s="138">
        <f t="shared" si="20"/>
        <v>7</v>
      </c>
      <c r="AS16" s="138">
        <f t="shared" si="21"/>
        <v>7</v>
      </c>
      <c r="AT16" s="138">
        <f t="shared" si="22"/>
        <v>7</v>
      </c>
      <c r="AU16" s="138">
        <f t="shared" si="23"/>
        <v>7</v>
      </c>
      <c r="AV16" s="138">
        <f t="shared" si="24"/>
        <v>7</v>
      </c>
      <c r="AW16" s="138">
        <f t="shared" si="25"/>
        <v>7</v>
      </c>
      <c r="AX16" s="138">
        <f t="shared" ref="AX16:AX18" si="40">AL16</f>
        <v>7</v>
      </c>
      <c r="AY16" s="138">
        <f t="shared" si="26"/>
        <v>7</v>
      </c>
      <c r="AZ16" s="138">
        <f t="shared" si="27"/>
        <v>7</v>
      </c>
      <c r="BA16" s="138">
        <f t="shared" si="28"/>
        <v>7</v>
      </c>
      <c r="BB16" s="138">
        <f t="shared" si="29"/>
        <v>7</v>
      </c>
      <c r="BC16" s="138">
        <f t="shared" si="30"/>
        <v>7</v>
      </c>
      <c r="BD16" s="138">
        <f t="shared" si="31"/>
        <v>7</v>
      </c>
      <c r="BE16" s="138">
        <f t="shared" si="32"/>
        <v>7</v>
      </c>
      <c r="BF16" s="138">
        <f t="shared" si="33"/>
        <v>7</v>
      </c>
      <c r="BG16" s="138">
        <f t="shared" si="34"/>
        <v>7</v>
      </c>
      <c r="BH16" s="138">
        <f t="shared" si="35"/>
        <v>7</v>
      </c>
      <c r="BI16" s="138">
        <f t="shared" si="36"/>
        <v>7</v>
      </c>
    </row>
    <row r="17" spans="1:62" x14ac:dyDescent="0.3">
      <c r="A17" t="s">
        <v>3</v>
      </c>
      <c r="B17" s="125"/>
      <c r="C17" s="138">
        <f t="shared" si="37"/>
        <v>0</v>
      </c>
      <c r="D17" s="138">
        <f t="shared" ref="D17:M18" si="41">C17</f>
        <v>0</v>
      </c>
      <c r="E17" s="138">
        <f t="shared" si="41"/>
        <v>0</v>
      </c>
      <c r="F17" s="138">
        <f t="shared" si="41"/>
        <v>0</v>
      </c>
      <c r="G17" s="138">
        <f t="shared" si="41"/>
        <v>0</v>
      </c>
      <c r="H17" s="138">
        <f t="shared" si="41"/>
        <v>0</v>
      </c>
      <c r="I17" s="138">
        <f t="shared" si="41"/>
        <v>0</v>
      </c>
      <c r="J17" s="138">
        <f t="shared" si="41"/>
        <v>0</v>
      </c>
      <c r="K17" s="138">
        <f t="shared" si="41"/>
        <v>0</v>
      </c>
      <c r="L17" s="138">
        <f t="shared" si="41"/>
        <v>0</v>
      </c>
      <c r="M17" s="138">
        <f t="shared" si="41"/>
        <v>0</v>
      </c>
      <c r="N17" s="138">
        <f t="shared" si="38"/>
        <v>0</v>
      </c>
      <c r="O17" s="138">
        <f t="shared" si="3"/>
        <v>0</v>
      </c>
      <c r="P17" s="138">
        <f t="shared" si="3"/>
        <v>0</v>
      </c>
      <c r="Q17" s="138">
        <f t="shared" si="3"/>
        <v>0</v>
      </c>
      <c r="R17" s="125">
        <f>[7]ELA!$B$32</f>
        <v>14</v>
      </c>
      <c r="S17" s="138">
        <f t="shared" si="3"/>
        <v>14</v>
      </c>
      <c r="T17" s="138">
        <f t="shared" si="3"/>
        <v>14</v>
      </c>
      <c r="U17" s="138">
        <f t="shared" si="3"/>
        <v>14</v>
      </c>
      <c r="V17" s="138">
        <f t="shared" si="3"/>
        <v>14</v>
      </c>
      <c r="W17" s="138">
        <f t="shared" si="3"/>
        <v>14</v>
      </c>
      <c r="X17" s="138">
        <f t="shared" si="3"/>
        <v>14</v>
      </c>
      <c r="Y17" s="138">
        <f t="shared" si="3"/>
        <v>14</v>
      </c>
      <c r="Z17" s="138">
        <f t="shared" si="3"/>
        <v>14</v>
      </c>
      <c r="AA17" s="138">
        <f t="shared" si="4"/>
        <v>14</v>
      </c>
      <c r="AB17" s="138">
        <f t="shared" si="5"/>
        <v>14</v>
      </c>
      <c r="AC17" s="138">
        <f t="shared" si="6"/>
        <v>14</v>
      </c>
      <c r="AD17" s="138">
        <f t="shared" si="7"/>
        <v>14</v>
      </c>
      <c r="AE17" s="138">
        <f t="shared" si="8"/>
        <v>14</v>
      </c>
      <c r="AF17" s="138">
        <f t="shared" si="9"/>
        <v>14</v>
      </c>
      <c r="AG17" s="138">
        <f t="shared" si="10"/>
        <v>14</v>
      </c>
      <c r="AH17" s="138">
        <f t="shared" si="11"/>
        <v>14</v>
      </c>
      <c r="AI17" s="138">
        <f t="shared" si="12"/>
        <v>14</v>
      </c>
      <c r="AJ17" s="138">
        <f t="shared" si="13"/>
        <v>14</v>
      </c>
      <c r="AK17" s="138">
        <f t="shared" si="14"/>
        <v>14</v>
      </c>
      <c r="AL17" s="137">
        <f>[8]ELA!$B$32</f>
        <v>13</v>
      </c>
      <c r="AM17" s="138">
        <f t="shared" si="15"/>
        <v>13</v>
      </c>
      <c r="AN17" s="138">
        <f t="shared" si="16"/>
        <v>13</v>
      </c>
      <c r="AO17" s="138">
        <f t="shared" si="17"/>
        <v>13</v>
      </c>
      <c r="AP17" s="138">
        <f t="shared" si="18"/>
        <v>13</v>
      </c>
      <c r="AQ17" s="138">
        <f t="shared" si="19"/>
        <v>13</v>
      </c>
      <c r="AR17" s="138">
        <f t="shared" si="20"/>
        <v>13</v>
      </c>
      <c r="AS17" s="138">
        <f t="shared" si="21"/>
        <v>13</v>
      </c>
      <c r="AT17" s="138">
        <f t="shared" si="22"/>
        <v>13</v>
      </c>
      <c r="AU17" s="138">
        <f t="shared" si="23"/>
        <v>13</v>
      </c>
      <c r="AV17" s="138">
        <f t="shared" si="24"/>
        <v>13</v>
      </c>
      <c r="AW17" s="138">
        <f t="shared" si="25"/>
        <v>13</v>
      </c>
      <c r="AX17" s="138">
        <f t="shared" si="40"/>
        <v>13</v>
      </c>
      <c r="AY17" s="138">
        <f t="shared" si="26"/>
        <v>13</v>
      </c>
      <c r="AZ17" s="138">
        <f t="shared" si="27"/>
        <v>13</v>
      </c>
      <c r="BA17" s="138">
        <f t="shared" si="28"/>
        <v>13</v>
      </c>
      <c r="BB17" s="138">
        <f t="shared" si="29"/>
        <v>13</v>
      </c>
      <c r="BC17" s="138">
        <f t="shared" si="30"/>
        <v>13</v>
      </c>
      <c r="BD17" s="138">
        <f t="shared" si="31"/>
        <v>13</v>
      </c>
      <c r="BE17" s="138">
        <f t="shared" si="32"/>
        <v>13</v>
      </c>
      <c r="BF17" s="138">
        <f t="shared" si="33"/>
        <v>13</v>
      </c>
      <c r="BG17" s="138">
        <f t="shared" si="34"/>
        <v>13</v>
      </c>
      <c r="BH17" s="138">
        <f t="shared" si="35"/>
        <v>13</v>
      </c>
      <c r="BI17" s="138">
        <f t="shared" si="36"/>
        <v>13</v>
      </c>
    </row>
    <row r="18" spans="1:62" x14ac:dyDescent="0.3">
      <c r="A18" t="s">
        <v>17</v>
      </c>
      <c r="B18" s="125"/>
      <c r="C18" s="138">
        <f t="shared" si="37"/>
        <v>0</v>
      </c>
      <c r="D18" s="138">
        <f t="shared" si="41"/>
        <v>0</v>
      </c>
      <c r="E18" s="138">
        <f t="shared" si="41"/>
        <v>0</v>
      </c>
      <c r="F18" s="138">
        <f t="shared" si="41"/>
        <v>0</v>
      </c>
      <c r="G18" s="138">
        <f t="shared" si="41"/>
        <v>0</v>
      </c>
      <c r="H18" s="138">
        <f t="shared" si="41"/>
        <v>0</v>
      </c>
      <c r="I18" s="138">
        <f t="shared" si="41"/>
        <v>0</v>
      </c>
      <c r="J18" s="138">
        <f t="shared" si="41"/>
        <v>0</v>
      </c>
      <c r="K18" s="138">
        <f t="shared" si="41"/>
        <v>0</v>
      </c>
      <c r="L18" s="138">
        <f t="shared" si="41"/>
        <v>0</v>
      </c>
      <c r="M18" s="138">
        <f t="shared" si="41"/>
        <v>0</v>
      </c>
      <c r="N18" s="138">
        <f t="shared" si="38"/>
        <v>0</v>
      </c>
      <c r="O18" s="138">
        <f t="shared" si="3"/>
        <v>0</v>
      </c>
      <c r="P18" s="138">
        <f t="shared" si="3"/>
        <v>0</v>
      </c>
      <c r="Q18" s="138">
        <f t="shared" si="3"/>
        <v>0</v>
      </c>
      <c r="R18" s="125"/>
      <c r="S18" s="138">
        <f t="shared" si="3"/>
        <v>0</v>
      </c>
      <c r="T18" s="138">
        <f t="shared" si="3"/>
        <v>0</v>
      </c>
      <c r="U18" s="138">
        <f t="shared" si="3"/>
        <v>0</v>
      </c>
      <c r="V18" s="138">
        <f t="shared" si="3"/>
        <v>0</v>
      </c>
      <c r="W18" s="138">
        <f t="shared" si="3"/>
        <v>0</v>
      </c>
      <c r="X18" s="138">
        <f t="shared" si="3"/>
        <v>0</v>
      </c>
      <c r="Y18" s="138">
        <f t="shared" si="3"/>
        <v>0</v>
      </c>
      <c r="Z18" s="138">
        <f t="shared" si="3"/>
        <v>0</v>
      </c>
      <c r="AA18" s="138">
        <f t="shared" si="4"/>
        <v>0</v>
      </c>
      <c r="AB18" s="138">
        <f t="shared" si="5"/>
        <v>0</v>
      </c>
      <c r="AC18" s="138">
        <f t="shared" si="6"/>
        <v>0</v>
      </c>
      <c r="AD18" s="138">
        <f t="shared" si="7"/>
        <v>0</v>
      </c>
      <c r="AE18" s="138">
        <f t="shared" si="8"/>
        <v>0</v>
      </c>
      <c r="AF18" s="138">
        <f t="shared" si="9"/>
        <v>0</v>
      </c>
      <c r="AG18" s="138">
        <f t="shared" si="10"/>
        <v>0</v>
      </c>
      <c r="AH18" s="138">
        <f t="shared" si="11"/>
        <v>0</v>
      </c>
      <c r="AI18" s="138">
        <f t="shared" si="12"/>
        <v>0</v>
      </c>
      <c r="AJ18" s="138">
        <f t="shared" si="13"/>
        <v>0</v>
      </c>
      <c r="AK18" s="138">
        <f t="shared" si="14"/>
        <v>0</v>
      </c>
      <c r="AL18" s="137">
        <f>[8]ELA!$B$33</f>
        <v>26</v>
      </c>
      <c r="AM18" s="138">
        <f t="shared" si="15"/>
        <v>26</v>
      </c>
      <c r="AN18" s="138">
        <f t="shared" si="16"/>
        <v>26</v>
      </c>
      <c r="AO18" s="138">
        <f t="shared" si="17"/>
        <v>26</v>
      </c>
      <c r="AP18" s="138">
        <f t="shared" si="18"/>
        <v>26</v>
      </c>
      <c r="AQ18" s="138">
        <f t="shared" si="19"/>
        <v>26</v>
      </c>
      <c r="AR18" s="138">
        <f t="shared" si="20"/>
        <v>26</v>
      </c>
      <c r="AS18" s="138">
        <f t="shared" si="21"/>
        <v>26</v>
      </c>
      <c r="AT18" s="138">
        <f t="shared" si="22"/>
        <v>26</v>
      </c>
      <c r="AU18" s="138">
        <f t="shared" si="23"/>
        <v>26</v>
      </c>
      <c r="AV18" s="138">
        <f t="shared" si="24"/>
        <v>26</v>
      </c>
      <c r="AW18" s="138">
        <f t="shared" si="25"/>
        <v>26</v>
      </c>
      <c r="AX18" s="138">
        <f t="shared" si="40"/>
        <v>26</v>
      </c>
      <c r="AY18" s="138">
        <f t="shared" si="26"/>
        <v>26</v>
      </c>
      <c r="AZ18" s="138">
        <f t="shared" si="27"/>
        <v>26</v>
      </c>
      <c r="BA18" s="138">
        <f t="shared" si="28"/>
        <v>26</v>
      </c>
      <c r="BB18" s="138">
        <f t="shared" si="29"/>
        <v>26</v>
      </c>
      <c r="BC18" s="138">
        <f t="shared" si="30"/>
        <v>26</v>
      </c>
      <c r="BD18" s="138">
        <f t="shared" si="31"/>
        <v>26</v>
      </c>
      <c r="BE18" s="138">
        <f t="shared" si="32"/>
        <v>26</v>
      </c>
      <c r="BF18" s="138">
        <f t="shared" si="33"/>
        <v>26</v>
      </c>
      <c r="BG18" s="138">
        <f t="shared" si="34"/>
        <v>26</v>
      </c>
      <c r="BH18" s="138">
        <f t="shared" si="35"/>
        <v>26</v>
      </c>
      <c r="BI18" s="138">
        <f t="shared" si="36"/>
        <v>26</v>
      </c>
    </row>
    <row r="19" spans="1:62" x14ac:dyDescent="0.3">
      <c r="A19" t="s">
        <v>18</v>
      </c>
      <c r="B19" s="138"/>
      <c r="C19" s="138"/>
      <c r="D19" s="138"/>
      <c r="E19" s="138"/>
      <c r="F19" s="138"/>
      <c r="G19" s="138"/>
      <c r="H19" s="138"/>
      <c r="I19" s="138"/>
      <c r="J19" s="138"/>
      <c r="K19" s="138"/>
      <c r="L19" s="138"/>
      <c r="M19" s="138"/>
      <c r="N19" s="138"/>
      <c r="O19" s="138"/>
      <c r="P19" s="138"/>
      <c r="Q19" s="138"/>
      <c r="R19" s="138"/>
      <c r="S19" s="138"/>
      <c r="T19" s="138"/>
      <c r="U19" s="138"/>
      <c r="V19" s="138"/>
      <c r="W19" s="138"/>
      <c r="X19" s="138"/>
      <c r="Y19" s="138"/>
      <c r="Z19" s="138"/>
      <c r="AA19" s="138"/>
      <c r="AB19" s="138"/>
      <c r="AC19" s="138"/>
      <c r="AD19" s="138"/>
      <c r="AE19" s="138"/>
      <c r="AF19" s="138"/>
      <c r="AG19" s="138"/>
      <c r="AH19" s="138"/>
      <c r="AI19" s="138"/>
      <c r="AJ19" s="138"/>
      <c r="AK19" s="138"/>
      <c r="AL19" s="137"/>
      <c r="AM19" s="138"/>
      <c r="AN19" s="138"/>
      <c r="AO19" s="138"/>
      <c r="AP19" s="138"/>
      <c r="AQ19" s="138"/>
      <c r="AR19" s="138"/>
      <c r="AS19" s="138"/>
      <c r="AT19" s="138"/>
      <c r="AU19" s="138"/>
      <c r="AV19" s="138"/>
      <c r="AW19" s="138"/>
      <c r="AX19" s="138"/>
      <c r="AY19" s="138"/>
      <c r="AZ19" s="138"/>
      <c r="BA19" s="138"/>
      <c r="BB19" s="138"/>
      <c r="BC19" s="138"/>
      <c r="BD19" s="138"/>
      <c r="BE19" s="138"/>
      <c r="BF19" s="138"/>
      <c r="BG19" s="138"/>
      <c r="BH19" s="138"/>
      <c r="BI19" s="138"/>
    </row>
    <row r="20" spans="1:62" s="129" customFormat="1" ht="28.8" x14ac:dyDescent="0.3">
      <c r="A20" s="132" t="s">
        <v>175</v>
      </c>
      <c r="B20" s="128" t="s">
        <v>215</v>
      </c>
      <c r="C20" s="144" t="str">
        <f>B20</f>
        <v>2465-A</v>
      </c>
      <c r="D20" s="144" t="str">
        <f t="shared" ref="D20" si="42">C20</f>
        <v>2465-A</v>
      </c>
      <c r="E20" s="144" t="str">
        <f t="shared" ref="E20" si="43">D20</f>
        <v>2465-A</v>
      </c>
      <c r="F20" s="144">
        <v>2475</v>
      </c>
      <c r="G20" s="144">
        <f t="shared" ref="G20" si="44">F20</f>
        <v>2475</v>
      </c>
      <c r="H20" s="144">
        <f t="shared" ref="H20" si="45">G20</f>
        <v>2475</v>
      </c>
      <c r="I20" s="144">
        <v>2491</v>
      </c>
      <c r="J20" s="144">
        <f t="shared" ref="J20" si="46">I20</f>
        <v>2491</v>
      </c>
      <c r="K20" s="144">
        <f t="shared" ref="K20" si="47">J20</f>
        <v>2491</v>
      </c>
      <c r="L20" s="144">
        <f t="shared" ref="L20" si="48">K20</f>
        <v>2491</v>
      </c>
      <c r="M20" s="144">
        <f t="shared" ref="M20" si="49">L20</f>
        <v>2491</v>
      </c>
      <c r="N20" s="144">
        <v>2502</v>
      </c>
      <c r="O20" s="144">
        <f>N20</f>
        <v>2502</v>
      </c>
      <c r="P20" s="144">
        <f t="shared" ref="P20" si="50">O20</f>
        <v>2502</v>
      </c>
      <c r="Q20" s="144">
        <f t="shared" ref="Q20" si="51">P20</f>
        <v>2502</v>
      </c>
      <c r="R20" s="144">
        <v>2515</v>
      </c>
      <c r="S20" s="144">
        <f t="shared" ref="S20" si="52">R20</f>
        <v>2515</v>
      </c>
      <c r="T20" s="144">
        <f t="shared" ref="T20" si="53">S20</f>
        <v>2515</v>
      </c>
      <c r="U20" s="144">
        <f t="shared" ref="U20" si="54">T20</f>
        <v>2515</v>
      </c>
      <c r="V20" s="144">
        <f t="shared" ref="V20" si="55">U20</f>
        <v>2515</v>
      </c>
      <c r="W20" s="144">
        <f t="shared" ref="W20" si="56">V20</f>
        <v>2515</v>
      </c>
      <c r="X20" s="144">
        <f t="shared" ref="X20" si="57">W20</f>
        <v>2515</v>
      </c>
      <c r="Y20" s="144">
        <f t="shared" ref="Y20" si="58">X20</f>
        <v>2515</v>
      </c>
      <c r="Z20" s="144">
        <v>2539</v>
      </c>
      <c r="AA20" s="144">
        <f>Z20</f>
        <v>2539</v>
      </c>
      <c r="AB20" s="144">
        <f t="shared" ref="AB20" si="59">AA20</f>
        <v>2539</v>
      </c>
      <c r="AC20" s="144">
        <f t="shared" ref="AC20" si="60">AB20</f>
        <v>2539</v>
      </c>
      <c r="AD20" s="144">
        <f t="shared" ref="AD20" si="61">AC20</f>
        <v>2539</v>
      </c>
      <c r="AE20" s="144">
        <f t="shared" ref="AE20" si="62">AD20</f>
        <v>2539</v>
      </c>
      <c r="AF20" s="144">
        <v>2554</v>
      </c>
      <c r="AG20" s="144">
        <f t="shared" ref="AG20" si="63">AF20</f>
        <v>2554</v>
      </c>
      <c r="AH20" s="144">
        <f t="shared" ref="AH20" si="64">AG20</f>
        <v>2554</v>
      </c>
      <c r="AI20" s="144">
        <f t="shared" ref="AI20" si="65">AH20</f>
        <v>2554</v>
      </c>
      <c r="AJ20" s="144">
        <f t="shared" ref="AJ20" si="66">AI20</f>
        <v>2554</v>
      </c>
      <c r="AK20" s="144">
        <f t="shared" ref="AK20" si="67">AJ20</f>
        <v>2554</v>
      </c>
      <c r="AL20" s="144" t="s">
        <v>201</v>
      </c>
      <c r="AM20" s="144" t="str">
        <f t="shared" si="15"/>
        <v>2024 GRC TY</v>
      </c>
      <c r="AN20" s="144" t="str">
        <f t="shared" si="16"/>
        <v>2024 GRC TY</v>
      </c>
      <c r="AO20" s="144" t="str">
        <f t="shared" si="17"/>
        <v>2024 GRC TY</v>
      </c>
      <c r="AP20" s="144" t="str">
        <f t="shared" si="18"/>
        <v>2024 GRC TY</v>
      </c>
      <c r="AQ20" s="144" t="str">
        <f t="shared" si="19"/>
        <v>2024 GRC TY</v>
      </c>
      <c r="AR20" s="144" t="str">
        <f t="shared" si="20"/>
        <v>2024 GRC TY</v>
      </c>
      <c r="AS20" s="144" t="str">
        <f t="shared" si="21"/>
        <v>2024 GRC TY</v>
      </c>
      <c r="AT20" s="144" t="str">
        <f t="shared" si="22"/>
        <v>2024 GRC TY</v>
      </c>
      <c r="AU20" s="144" t="str">
        <f t="shared" si="23"/>
        <v>2024 GRC TY</v>
      </c>
      <c r="AV20" s="144" t="str">
        <f t="shared" si="24"/>
        <v>2024 GRC TY</v>
      </c>
      <c r="AW20" s="144" t="str">
        <f t="shared" si="25"/>
        <v>2024 GRC TY</v>
      </c>
      <c r="AX20" s="145" t="s">
        <v>202</v>
      </c>
      <c r="AY20" s="144" t="str">
        <f t="shared" si="26"/>
        <v>2024 GRC Escalation Yr</v>
      </c>
      <c r="AZ20" s="144" t="str">
        <f t="shared" si="27"/>
        <v>2024 GRC Escalation Yr</v>
      </c>
      <c r="BA20" s="144" t="str">
        <f t="shared" si="28"/>
        <v>2024 GRC Escalation Yr</v>
      </c>
      <c r="BB20" s="144" t="str">
        <f t="shared" si="29"/>
        <v>2024 GRC Escalation Yr</v>
      </c>
      <c r="BC20" s="144" t="str">
        <f t="shared" si="30"/>
        <v>2024 GRC Escalation Yr</v>
      </c>
      <c r="BD20" s="144" t="str">
        <f t="shared" si="31"/>
        <v>2024 GRC Escalation Yr</v>
      </c>
      <c r="BE20" s="144" t="str">
        <f t="shared" si="32"/>
        <v>2024 GRC Escalation Yr</v>
      </c>
      <c r="BF20" s="144" t="str">
        <f t="shared" si="33"/>
        <v>2024 GRC Escalation Yr</v>
      </c>
      <c r="BG20" s="144" t="str">
        <f t="shared" si="34"/>
        <v>2024 GRC Escalation Yr</v>
      </c>
      <c r="BH20" s="144" t="str">
        <f t="shared" si="35"/>
        <v>2024 GRC Escalation Yr</v>
      </c>
      <c r="BI20" s="144" t="str">
        <f t="shared" si="36"/>
        <v>2024 GRC Escalation Yr</v>
      </c>
    </row>
    <row r="21" spans="1:62" s="4" customFormat="1" x14ac:dyDescent="0.3">
      <c r="A21" s="5" t="s">
        <v>9</v>
      </c>
      <c r="B21" s="3" t="str">
        <f>+B14</f>
        <v>January 2023</v>
      </c>
      <c r="C21" s="3" t="str">
        <f t="shared" ref="C21:AK21" si="68">+C14</f>
        <v>February 2023</v>
      </c>
      <c r="D21" s="3" t="str">
        <f t="shared" si="68"/>
        <v>March 2023</v>
      </c>
      <c r="E21" s="3" t="str">
        <f t="shared" si="68"/>
        <v>April 2023</v>
      </c>
      <c r="F21" s="3" t="str">
        <f t="shared" si="68"/>
        <v>May 2023</v>
      </c>
      <c r="G21" s="3" t="str">
        <f t="shared" si="68"/>
        <v>June 2023</v>
      </c>
      <c r="H21" s="3" t="str">
        <f t="shared" si="68"/>
        <v>July 2023</v>
      </c>
      <c r="I21" s="3" t="str">
        <f t="shared" si="68"/>
        <v>August 2023</v>
      </c>
      <c r="J21" s="3" t="str">
        <f t="shared" si="68"/>
        <v>September 2023</v>
      </c>
      <c r="K21" s="3" t="str">
        <f t="shared" si="68"/>
        <v>October 2023</v>
      </c>
      <c r="L21" s="3" t="str">
        <f t="shared" si="68"/>
        <v>November 2023</v>
      </c>
      <c r="M21" s="3" t="str">
        <f t="shared" si="68"/>
        <v>December 2023</v>
      </c>
      <c r="N21" s="3" t="str">
        <f t="shared" si="68"/>
        <v>January 2024</v>
      </c>
      <c r="O21" s="3" t="str">
        <f t="shared" si="68"/>
        <v>February 2024</v>
      </c>
      <c r="P21" s="3" t="str">
        <f t="shared" si="68"/>
        <v>March 2024</v>
      </c>
      <c r="Q21" s="3" t="str">
        <f t="shared" si="68"/>
        <v>April 2024</v>
      </c>
      <c r="R21" s="3" t="str">
        <f t="shared" si="68"/>
        <v>May 2024</v>
      </c>
      <c r="S21" s="3" t="str">
        <f t="shared" si="68"/>
        <v>June 2024</v>
      </c>
      <c r="T21" s="3" t="str">
        <f t="shared" si="68"/>
        <v>July 2024</v>
      </c>
      <c r="U21" s="3" t="str">
        <f t="shared" si="68"/>
        <v>August 2024</v>
      </c>
      <c r="V21" s="3" t="str">
        <f t="shared" si="68"/>
        <v>September 2024</v>
      </c>
      <c r="W21" s="3" t="str">
        <f t="shared" si="68"/>
        <v>October 2024</v>
      </c>
      <c r="X21" s="3" t="str">
        <f t="shared" si="68"/>
        <v>November 2024</v>
      </c>
      <c r="Y21" s="3" t="str">
        <f t="shared" si="68"/>
        <v>December 2024</v>
      </c>
      <c r="Z21" s="3" t="str">
        <f t="shared" si="68"/>
        <v>January 2025</v>
      </c>
      <c r="AA21" s="3" t="str">
        <f t="shared" si="68"/>
        <v>February 2025</v>
      </c>
      <c r="AB21" s="3" t="str">
        <f t="shared" si="68"/>
        <v>March 2025</v>
      </c>
      <c r="AC21" s="3" t="str">
        <f t="shared" si="68"/>
        <v>April 2025</v>
      </c>
      <c r="AD21" s="3" t="str">
        <f t="shared" si="68"/>
        <v>May 2025</v>
      </c>
      <c r="AE21" s="3" t="str">
        <f t="shared" si="68"/>
        <v>June 2025</v>
      </c>
      <c r="AF21" s="3" t="str">
        <f t="shared" si="68"/>
        <v>July 2025</v>
      </c>
      <c r="AG21" s="3" t="str">
        <f t="shared" si="68"/>
        <v>August 2025</v>
      </c>
      <c r="AH21" s="3" t="str">
        <f t="shared" si="68"/>
        <v>September 2025</v>
      </c>
      <c r="AI21" s="3" t="str">
        <f t="shared" si="68"/>
        <v>October 2025</v>
      </c>
      <c r="AJ21" s="3" t="str">
        <f t="shared" si="68"/>
        <v>November 2025</v>
      </c>
      <c r="AK21" s="3" t="str">
        <f t="shared" si="68"/>
        <v>December 2025</v>
      </c>
      <c r="AL21" s="3" t="str">
        <f>CONCATENATE("January"," ",$B$11)</f>
        <v>January 2026</v>
      </c>
      <c r="AM21" s="3" t="str">
        <f>CONCATENATE("February"," ",$B$11)</f>
        <v>February 2026</v>
      </c>
      <c r="AN21" s="3" t="str">
        <f>CONCATENATE("March"," ",$B$11)</f>
        <v>March 2026</v>
      </c>
      <c r="AO21" s="3" t="str">
        <f>CONCATENATE("April"," ",$B$11)</f>
        <v>April 2026</v>
      </c>
      <c r="AP21" s="3" t="str">
        <f>CONCATENATE("May"," ",$B$11)</f>
        <v>May 2026</v>
      </c>
      <c r="AQ21" s="3" t="str">
        <f>CONCATENATE("June"," ",$B$11)</f>
        <v>June 2026</v>
      </c>
      <c r="AR21" s="3" t="str">
        <f>CONCATENATE("July"," ",$B$11)</f>
        <v>July 2026</v>
      </c>
      <c r="AS21" s="3" t="str">
        <f>CONCATENATE("August"," ",$B$11)</f>
        <v>August 2026</v>
      </c>
      <c r="AT21" s="3" t="str">
        <f>CONCATENATE("September"," ",$B$11)</f>
        <v>September 2026</v>
      </c>
      <c r="AU21" s="3" t="str">
        <f>CONCATENATE("October"," ",$B$11)</f>
        <v>October 2026</v>
      </c>
      <c r="AV21" s="3" t="str">
        <f>CONCATENATE("November"," ",$B$11)</f>
        <v>November 2026</v>
      </c>
      <c r="AW21" s="3" t="str">
        <f>CONCATENATE("December"," ",$B$11)</f>
        <v>December 2026</v>
      </c>
      <c r="AX21" s="3" t="str">
        <f>CONCATENATE("January"," ",$B$12)</f>
        <v>January 2027</v>
      </c>
      <c r="AY21" s="3" t="str">
        <f>CONCATENATE("February"," ",$B$12)</f>
        <v>February 2027</v>
      </c>
      <c r="AZ21" s="3" t="str">
        <f>CONCATENATE("March"," ",$B$12)</f>
        <v>March 2027</v>
      </c>
      <c r="BA21" s="3" t="str">
        <f>CONCATENATE("April"," ",$B$12)</f>
        <v>April 2027</v>
      </c>
      <c r="BB21" s="3" t="str">
        <f>CONCATENATE("May"," ",$B$12)</f>
        <v>May 2027</v>
      </c>
      <c r="BC21" s="3" t="str">
        <f>CONCATENATE("June"," ",$B$12)</f>
        <v>June 2027</v>
      </c>
      <c r="BD21" s="3" t="str">
        <f>CONCATENATE("July"," ",$B$12)</f>
        <v>July 2027</v>
      </c>
      <c r="BE21" s="3" t="str">
        <f>CONCATENATE("August"," ",$B$12)</f>
        <v>August 2027</v>
      </c>
      <c r="BF21" s="3" t="str">
        <f>CONCATENATE("September"," ",$B$12)</f>
        <v>September 2027</v>
      </c>
      <c r="BG21" s="3" t="str">
        <f>CONCATENATE("October"," ",$B$12)</f>
        <v>October 2027</v>
      </c>
      <c r="BH21" s="3" t="str">
        <f>CONCATENATE("November"," ",$B$12)</f>
        <v>November 2027</v>
      </c>
      <c r="BI21" s="3" t="str">
        <f>CONCATENATE("December"," ",$B$12)</f>
        <v>December 2027</v>
      </c>
    </row>
    <row r="22" spans="1:62" x14ac:dyDescent="0.3">
      <c r="A22" t="str">
        <f>A15</f>
        <v>Tier 1</v>
      </c>
      <c r="B22" s="52" cm="1">
        <f t="array" ref="B22">SUMPRODUCT((B$20=[6]ELA!$D$6:$BB$6)*($A22=[6]ELA!$A$10:$A$34)*([6]ELA!$D$10:$BB$34))+
IF(HLOOKUP(B$20,[6]ELA!$C$6:$BB$8,3,FALSE)="Y",
SUMPRODUCT(($A22=[6]ELA!$A$10:$A$34)*([6]ELA!$C$10:$C$34)),0)</f>
        <v>4.3430999999999997</v>
      </c>
      <c r="C22" s="139" cm="1">
        <f t="array" ref="C22">SUMPRODUCT((C$20=[6]ELA!$D$6:$BB$6)*($A22=[6]ELA!$A$10:$A$34)*([6]ELA!$D$10:$BB$34))+
IF(HLOOKUP(C$20,[6]ELA!$C$6:$BB$8,3,FALSE)="Y",
SUMPRODUCT(($A22=[6]ELA!$A$10:$A$34)*([6]ELA!$C$10:$C$34)),0)</f>
        <v>4.3430999999999997</v>
      </c>
      <c r="D22" s="139" cm="1">
        <f t="array" ref="D22">SUMPRODUCT((D$20=[6]ELA!$D$6:$BB$6)*($A22=[6]ELA!$A$10:$A$34)*([6]ELA!$D$10:$BB$34))+
IF(HLOOKUP(D$20,[6]ELA!$C$6:$BB$8,3,FALSE)="Y",
SUMPRODUCT(($A22=[6]ELA!$A$10:$A$34)*([6]ELA!$C$10:$C$34)),0)</f>
        <v>4.3430999999999997</v>
      </c>
      <c r="E22" s="139" cm="1">
        <f t="array" ref="E22">SUMPRODUCT((E$20=[6]ELA!$D$6:$BB$6)*($A22=[6]ELA!$A$10:$A$34)*([6]ELA!$D$10:$BB$34))+
IF(HLOOKUP(E$20,[6]ELA!$C$6:$BB$8,3,FALSE)="Y",
SUMPRODUCT(($A22=[6]ELA!$A$10:$A$34)*([6]ELA!$C$10:$C$34)),0)</f>
        <v>4.3430999999999997</v>
      </c>
      <c r="F22" s="139" cm="1">
        <f t="array" ref="F22">SUMPRODUCT((F$20=[6]ELA!$D$6:$BB$6)*($A22=[6]ELA!$A$10:$A$34)*([6]ELA!$D$10:$BB$34))+
IF(HLOOKUP(F$20,[6]ELA!$C$6:$BB$8,3,FALSE)="Y",
SUMPRODUCT(($A22=[6]ELA!$A$10:$A$34)*([6]ELA!$C$10:$C$34)),0)</f>
        <v>4.5167999999999999</v>
      </c>
      <c r="G22" s="139" cm="1">
        <f t="array" ref="G22">SUMPRODUCT((G$20=[6]ELA!$D$6:$BB$6)*($A22=[6]ELA!$A$10:$A$34)*([6]ELA!$D$10:$BB$34))+
IF(HLOOKUP(G$20,[6]ELA!$C$6:$BB$8,3,FALSE)="Y",
SUMPRODUCT(($A22=[6]ELA!$A$10:$A$34)*([6]ELA!$C$10:$C$34)),0)</f>
        <v>4.5167999999999999</v>
      </c>
      <c r="H22" s="139" cm="1">
        <f t="array" ref="H22">SUMPRODUCT((H$20=[6]ELA!$D$6:$BB$6)*($A22=[6]ELA!$A$10:$A$34)*([6]ELA!$D$10:$BB$34))+
IF(HLOOKUP(H$20,[6]ELA!$C$6:$BB$8,3,FALSE)="Y",
SUMPRODUCT(($A22=[6]ELA!$A$10:$A$34)*([6]ELA!$C$10:$C$34)),0)</f>
        <v>4.5167999999999999</v>
      </c>
      <c r="I22" s="139" cm="1">
        <f t="array" ref="I22">SUMPRODUCT((I$20=[6]ELA!$D$6:$BB$6)*($A22=[6]ELA!$A$10:$A$34)*([6]ELA!$D$10:$BB$34))+
IF(HLOOKUP(I$20,[6]ELA!$C$6:$BB$8,3,FALSE)="Y",
SUMPRODUCT(($A22=[6]ELA!$A$10:$A$34)*([6]ELA!$C$10:$C$34)),0)</f>
        <v>4.4923999999999999</v>
      </c>
      <c r="J22" s="139" cm="1">
        <f t="array" ref="J22">SUMPRODUCT((J$20=[6]ELA!$D$6:$BB$6)*($A22=[6]ELA!$A$10:$A$34)*([6]ELA!$D$10:$BB$34))+
IF(HLOOKUP(J$20,[6]ELA!$C$6:$BB$8,3,FALSE)="Y",
SUMPRODUCT(($A22=[6]ELA!$A$10:$A$34)*([6]ELA!$C$10:$C$34)),0)</f>
        <v>4.4923999999999999</v>
      </c>
      <c r="K22" s="139" cm="1">
        <f t="array" ref="K22">SUMPRODUCT((K$20=[6]ELA!$D$6:$BB$6)*($A22=[6]ELA!$A$10:$A$34)*([6]ELA!$D$10:$BB$34))+
IF(HLOOKUP(K$20,[6]ELA!$C$6:$BB$8,3,FALSE)="Y",
SUMPRODUCT(($A22=[6]ELA!$A$10:$A$34)*([6]ELA!$C$10:$C$34)),0)</f>
        <v>4.4923999999999999</v>
      </c>
      <c r="L22" s="139" cm="1">
        <f t="array" ref="L22">SUMPRODUCT((L$20=[6]ELA!$D$6:$BB$6)*($A22=[6]ELA!$A$10:$A$34)*([6]ELA!$D$10:$BB$34))+
IF(HLOOKUP(L$20,[6]ELA!$C$6:$BB$8,3,FALSE)="Y",
SUMPRODUCT(($A22=[6]ELA!$A$10:$A$34)*([6]ELA!$C$10:$C$34)),0)</f>
        <v>4.4923999999999999</v>
      </c>
      <c r="M22" s="139" cm="1">
        <f t="array" ref="M22">SUMPRODUCT((M$20=[6]ELA!$D$6:$BB$6)*($A22=[6]ELA!$A$10:$A$34)*([6]ELA!$D$10:$BB$34))+
IF(HLOOKUP(M$20,[6]ELA!$C$6:$BB$8,3,FALSE)="Y",
SUMPRODUCT(($A22=[6]ELA!$A$10:$A$34)*([6]ELA!$C$10:$C$34)),0)</f>
        <v>4.4923999999999999</v>
      </c>
      <c r="N22" s="139" cm="1">
        <f t="array" ref="N22">SUMPRODUCT((N$20=[6]ELA!$D$6:$BB$6)*($A22=[6]ELA!$A$10:$A$34)*([6]ELA!$D$10:$BB$34))+
IF(HLOOKUP(N$20,[6]ELA!$C$6:$BB$8,3,FALSE)="Y",
SUMPRODUCT(($A22=[6]ELA!$A$10:$A$34)*([6]ELA!$C$10:$C$34)),0)</f>
        <v>4.5781999999999998</v>
      </c>
      <c r="O22" s="139" cm="1">
        <f t="array" ref="O22">SUMPRODUCT((O$20=[6]ELA!$D$6:$BB$6)*($A22=[6]ELA!$A$10:$A$34)*([6]ELA!$D$10:$BB$34))+
IF(HLOOKUP(O$20,[6]ELA!$C$6:$BB$8,3,FALSE)="Y",
SUMPRODUCT(($A22=[6]ELA!$A$10:$A$34)*([6]ELA!$C$10:$C$34)),0)</f>
        <v>4.5781999999999998</v>
      </c>
      <c r="P22" s="139" cm="1">
        <f t="array" ref="P22">SUMPRODUCT((P$20=[6]ELA!$D$6:$BB$6)*($A22=[6]ELA!$A$10:$A$34)*([6]ELA!$D$10:$BB$34))+
IF(HLOOKUP(P$20,[6]ELA!$C$6:$BB$8,3,FALSE)="Y",
SUMPRODUCT(($A22=[6]ELA!$A$10:$A$34)*([6]ELA!$C$10:$C$34)),0)</f>
        <v>4.5781999999999998</v>
      </c>
      <c r="Q22" s="139" cm="1">
        <f t="array" ref="Q22">SUMPRODUCT((Q$20=[6]ELA!$D$6:$BB$6)*($A22=[6]ELA!$A$10:$A$34)*([6]ELA!$D$10:$BB$34))+
IF(HLOOKUP(Q$20,[6]ELA!$C$6:$BB$8,3,FALSE)="Y",
SUMPRODUCT(($A22=[6]ELA!$A$10:$A$34)*([6]ELA!$C$10:$C$34)),0)</f>
        <v>4.5781999999999998</v>
      </c>
      <c r="R22" s="139" cm="1">
        <f t="array" ref="R22">SUMPRODUCT((R$20=[7]ELA!$D$6:$BB$6)*($A22=[7]ELA!$A$10:$A$33)*([7]ELA!$D$10:$BB$33))</f>
        <v>1.7774000000000001</v>
      </c>
      <c r="S22" s="139" cm="1">
        <f t="array" ref="S22">SUMPRODUCT((S$20=[7]ELA!$D$6:$BB$6)*($A22=[7]ELA!$A$10:$A$33)*([7]ELA!$D$10:$BB$33))</f>
        <v>1.7774000000000001</v>
      </c>
      <c r="T22" s="139" cm="1">
        <f t="array" ref="T22">SUMPRODUCT((T$20=[7]ELA!$D$6:$BB$6)*($A22=[7]ELA!$A$10:$A$33)*([7]ELA!$D$10:$BB$33))</f>
        <v>1.7774000000000001</v>
      </c>
      <c r="U22" s="139" cm="1">
        <f t="array" ref="U22">SUMPRODUCT((U$20=[7]ELA!$D$6:$BB$6)*($A22=[7]ELA!$A$10:$A$33)*([7]ELA!$D$10:$BB$33))</f>
        <v>1.7774000000000001</v>
      </c>
      <c r="V22" s="139" cm="1">
        <f t="array" ref="V22">SUMPRODUCT((V$20=[7]ELA!$D$6:$BB$6)*($A22=[7]ELA!$A$10:$A$33)*([7]ELA!$D$10:$BB$33))</f>
        <v>1.7774000000000001</v>
      </c>
      <c r="W22" s="139" cm="1">
        <f t="array" ref="W22">SUMPRODUCT((W$20=[7]ELA!$D$6:$BB$6)*($A22=[7]ELA!$A$10:$A$33)*([7]ELA!$D$10:$BB$33))</f>
        <v>1.7774000000000001</v>
      </c>
      <c r="X22" s="139" cm="1">
        <f t="array" ref="X22">SUMPRODUCT((X$20=[7]ELA!$D$6:$BB$6)*($A22=[7]ELA!$A$10:$A$33)*([7]ELA!$D$10:$BB$33))</f>
        <v>1.7774000000000001</v>
      </c>
      <c r="Y22" s="139" cm="1">
        <f t="array" ref="Y22">SUMPRODUCT((Y$20=[7]ELA!$D$6:$BB$6)*($A22=[7]ELA!$A$10:$A$33)*([7]ELA!$D$10:$BB$33))</f>
        <v>1.7774000000000001</v>
      </c>
      <c r="Z22" s="139" cm="1">
        <f t="array" ref="Z22">SUMPRODUCT((Z$20=[7]ELA!$D$6:$BB$6)*($A22=[7]ELA!$A$10:$A$33)*([7]ELA!$D$10:$BB$33))</f>
        <v>1.8542000000000001</v>
      </c>
      <c r="AA22" s="139" cm="1">
        <f t="array" ref="AA22">SUMPRODUCT((AA$20=[7]ELA!$D$6:$BB$6)*($A22=[7]ELA!$A$10:$A$33)*([7]ELA!$D$10:$BB$33))</f>
        <v>1.8542000000000001</v>
      </c>
      <c r="AB22" s="139" cm="1">
        <f t="array" ref="AB22">SUMPRODUCT((AB$20=[7]ELA!$D$6:$BB$6)*($A22=[7]ELA!$A$10:$A$33)*([7]ELA!$D$10:$BB$33))</f>
        <v>1.8542000000000001</v>
      </c>
      <c r="AC22" s="139" cm="1">
        <f t="array" ref="AC22">SUMPRODUCT((AC$20=[7]ELA!$D$6:$BB$6)*($A22=[7]ELA!$A$10:$A$33)*([7]ELA!$D$10:$BB$33))</f>
        <v>1.8542000000000001</v>
      </c>
      <c r="AD22" s="139" cm="1">
        <f t="array" ref="AD22">SUMPRODUCT((AD$20=[7]ELA!$D$6:$BB$6)*($A22=[7]ELA!$A$10:$A$33)*([7]ELA!$D$10:$BB$33))</f>
        <v>1.8542000000000001</v>
      </c>
      <c r="AE22" s="139" cm="1">
        <f t="array" ref="AE22">SUMPRODUCT((AE$20=[7]ELA!$D$6:$BB$6)*($A22=[7]ELA!$A$10:$A$33)*([7]ELA!$D$10:$BB$33))</f>
        <v>1.8542000000000001</v>
      </c>
      <c r="AF22" s="139" cm="1">
        <f t="array" ref="AF22">SUMPRODUCT((AF$20=[7]ELA!$D$6:$BB$6)*($A22=[7]ELA!$A$10:$A$33)*([7]ELA!$D$10:$BB$33))</f>
        <v>1.8653</v>
      </c>
      <c r="AG22" s="139" cm="1">
        <f t="array" ref="AG22">SUMPRODUCT((AG$20=[7]ELA!$D$6:$BB$6)*($A22=[7]ELA!$A$10:$A$33)*([7]ELA!$D$10:$BB$33))</f>
        <v>1.8653</v>
      </c>
      <c r="AH22" s="139" cm="1">
        <f t="array" ref="AH22">SUMPRODUCT((AH$20=[7]ELA!$D$6:$BB$6)*($A22=[7]ELA!$A$10:$A$33)*([7]ELA!$D$10:$BB$33))</f>
        <v>1.8653</v>
      </c>
      <c r="AI22" s="139" cm="1">
        <f t="array" ref="AI22">SUMPRODUCT((AI$20=[7]ELA!$D$6:$BB$6)*($A22=[7]ELA!$A$10:$A$33)*([7]ELA!$D$10:$BB$33))</f>
        <v>1.8653</v>
      </c>
      <c r="AJ22" s="139" cm="1">
        <f t="array" ref="AJ22">SUMPRODUCT((AJ$20=[7]ELA!$D$6:$BB$6)*($A22=[7]ELA!$A$10:$A$33)*([7]ELA!$D$10:$BB$33))</f>
        <v>1.8653</v>
      </c>
      <c r="AK22" s="139" cm="1">
        <f t="array" ref="AK22">SUMPRODUCT((AK$20=[7]ELA!$D$6:$BB$6)*($A22=[7]ELA!$A$10:$A$33)*([7]ELA!$D$10:$BB$33))</f>
        <v>1.8653</v>
      </c>
      <c r="AL22" s="139" cm="1">
        <f t="array" ref="AL22">SUMPRODUCT((AL$20=[8]ELA!$D$6:$BB$6)*($A22=[8]ELA!$A$10:$A$33)*([8]ELA!$D$10:$BB$33))</f>
        <v>0.79</v>
      </c>
      <c r="AM22" s="139">
        <f>AL22</f>
        <v>0.79</v>
      </c>
      <c r="AN22" s="139">
        <f t="shared" ref="AN22:AN25" si="69">AM22</f>
        <v>0.79</v>
      </c>
      <c r="AO22" s="139">
        <f t="shared" ref="AO22:AO25" si="70">AN22</f>
        <v>0.79</v>
      </c>
      <c r="AP22" s="139">
        <f t="shared" ref="AP22:AP25" si="71">AO22</f>
        <v>0.79</v>
      </c>
      <c r="AQ22" s="139">
        <f t="shared" ref="AQ22:AQ25" si="72">AP22</f>
        <v>0.79</v>
      </c>
      <c r="AR22" s="139">
        <f t="shared" ref="AR22:AR25" si="73">AQ22</f>
        <v>0.79</v>
      </c>
      <c r="AS22" s="139">
        <f t="shared" ref="AS22:AS25" si="74">AR22</f>
        <v>0.79</v>
      </c>
      <c r="AT22" s="139">
        <f t="shared" ref="AT22:AT25" si="75">AS22</f>
        <v>0.79</v>
      </c>
      <c r="AU22" s="139">
        <f t="shared" ref="AU22:AU25" si="76">AT22</f>
        <v>0.79</v>
      </c>
      <c r="AV22" s="139">
        <f t="shared" ref="AV22:AV25" si="77">AU22</f>
        <v>0.79</v>
      </c>
      <c r="AW22" s="139">
        <f t="shared" ref="AW22:AW25" si="78">AV22</f>
        <v>0.79</v>
      </c>
      <c r="AX22" s="139" cm="1">
        <f t="array" ref="AX22">SUMPRODUCT((AX$20=[8]ELA!$D$6:$BB$6)*($A22=[8]ELA!$A$10:$A$33)*([8]ELA!$D$10:$BB$33))</f>
        <v>0.85229999999999995</v>
      </c>
      <c r="AY22" s="139">
        <f t="shared" ref="AY22:AY25" si="79">AX22</f>
        <v>0.85229999999999995</v>
      </c>
      <c r="AZ22" s="139">
        <f t="shared" ref="AZ22:AZ25" si="80">AY22</f>
        <v>0.85229999999999995</v>
      </c>
      <c r="BA22" s="139">
        <f t="shared" ref="BA22:BA25" si="81">AZ22</f>
        <v>0.85229999999999995</v>
      </c>
      <c r="BB22" s="139">
        <f t="shared" ref="BB22:BB25" si="82">BA22</f>
        <v>0.85229999999999995</v>
      </c>
      <c r="BC22" s="139">
        <f t="shared" ref="BC22:BC25" si="83">BB22</f>
        <v>0.85229999999999995</v>
      </c>
      <c r="BD22" s="139">
        <f t="shared" ref="BD22:BD25" si="84">BC22</f>
        <v>0.85229999999999995</v>
      </c>
      <c r="BE22" s="139">
        <f t="shared" ref="BE22:BE25" si="85">BD22</f>
        <v>0.85229999999999995</v>
      </c>
      <c r="BF22" s="139">
        <f t="shared" ref="BF22:BF25" si="86">BE22</f>
        <v>0.85229999999999995</v>
      </c>
      <c r="BG22" s="139">
        <f t="shared" ref="BG22:BG25" si="87">BF22</f>
        <v>0.85229999999999995</v>
      </c>
      <c r="BH22" s="139">
        <f t="shared" ref="BH22:BH25" si="88">BG22</f>
        <v>0.85229999999999995</v>
      </c>
      <c r="BI22" s="139">
        <f t="shared" ref="BI22:BI25" si="89">BH22</f>
        <v>0.85229999999999995</v>
      </c>
    </row>
    <row r="23" spans="1:62" x14ac:dyDescent="0.3">
      <c r="A23" t="str">
        <f t="shared" ref="A23:A26" si="90">A16</f>
        <v>Tier 2</v>
      </c>
      <c r="B23" s="52" cm="1">
        <f t="array" ref="B23">SUMPRODUCT((B$20=[6]ELA!$D$6:$BB$6)*($A23=[6]ELA!$A$10:$A$34)*([6]ELA!$D$10:$BB$34))+
IF(HLOOKUP(B$20,[6]ELA!$C$6:$BB$8,3,FALSE)="Y",
SUMPRODUCT(($A23=[6]ELA!$A$10:$A$34)*([6]ELA!$C$10:$C$34)),0)</f>
        <v>5.4302000000000001</v>
      </c>
      <c r="C23" s="139" cm="1">
        <f t="array" ref="C23">SUMPRODUCT((C$20=[6]ELA!$D$6:$BB$6)*($A23=[6]ELA!$A$10:$A$34)*([6]ELA!$D$10:$BB$34))+
IF(HLOOKUP(C$20,[6]ELA!$C$6:$BB$8,3,FALSE)="Y",
SUMPRODUCT(($A23=[6]ELA!$A$10:$A$34)*([6]ELA!$C$10:$C$34)),0)</f>
        <v>5.4302000000000001</v>
      </c>
      <c r="D23" s="139" cm="1">
        <f t="array" ref="D23">SUMPRODUCT((D$20=[6]ELA!$D$6:$BB$6)*($A23=[6]ELA!$A$10:$A$34)*([6]ELA!$D$10:$BB$34))+
IF(HLOOKUP(D$20,[6]ELA!$C$6:$BB$8,3,FALSE)="Y",
SUMPRODUCT(($A23=[6]ELA!$A$10:$A$34)*([6]ELA!$C$10:$C$34)),0)</f>
        <v>5.4302000000000001</v>
      </c>
      <c r="E23" s="139" cm="1">
        <f t="array" ref="E23">SUMPRODUCT((E$20=[6]ELA!$D$6:$BB$6)*($A23=[6]ELA!$A$10:$A$34)*([6]ELA!$D$10:$BB$34))+
IF(HLOOKUP(E$20,[6]ELA!$C$6:$BB$8,3,FALSE)="Y",
SUMPRODUCT(($A23=[6]ELA!$A$10:$A$34)*([6]ELA!$C$10:$C$34)),0)</f>
        <v>5.4302000000000001</v>
      </c>
      <c r="F23" s="139" cm="1">
        <f t="array" ref="F23">SUMPRODUCT((F$20=[6]ELA!$D$6:$BB$6)*($A23=[6]ELA!$A$10:$A$34)*([6]ELA!$D$10:$BB$34))+
IF(HLOOKUP(F$20,[6]ELA!$C$6:$BB$8,3,FALSE)="Y",
SUMPRODUCT(($A23=[6]ELA!$A$10:$A$34)*([6]ELA!$C$10:$C$34)),0)</f>
        <v>5.6474000000000002</v>
      </c>
      <c r="G23" s="139" cm="1">
        <f t="array" ref="G23">SUMPRODUCT((G$20=[6]ELA!$D$6:$BB$6)*($A23=[6]ELA!$A$10:$A$34)*([6]ELA!$D$10:$BB$34))+
IF(HLOOKUP(G$20,[6]ELA!$C$6:$BB$8,3,FALSE)="Y",
SUMPRODUCT(($A23=[6]ELA!$A$10:$A$34)*([6]ELA!$C$10:$C$34)),0)</f>
        <v>5.6474000000000002</v>
      </c>
      <c r="H23" s="139" cm="1">
        <f t="array" ref="H23">SUMPRODUCT((H$20=[6]ELA!$D$6:$BB$6)*($A23=[6]ELA!$A$10:$A$34)*([6]ELA!$D$10:$BB$34))+
IF(HLOOKUP(H$20,[6]ELA!$C$6:$BB$8,3,FALSE)="Y",
SUMPRODUCT(($A23=[6]ELA!$A$10:$A$34)*([6]ELA!$C$10:$C$34)),0)</f>
        <v>5.6474000000000002</v>
      </c>
      <c r="I23" s="139" cm="1">
        <f t="array" ref="I23">SUMPRODUCT((I$20=[6]ELA!$D$6:$BB$6)*($A23=[6]ELA!$A$10:$A$34)*([6]ELA!$D$10:$BB$34))+
IF(HLOOKUP(I$20,[6]ELA!$C$6:$BB$8,3,FALSE)="Y",
SUMPRODUCT(($A23=[6]ELA!$A$10:$A$34)*([6]ELA!$C$10:$C$34)),0)</f>
        <v>5.6169000000000002</v>
      </c>
      <c r="J23" s="139" cm="1">
        <f t="array" ref="J23">SUMPRODUCT((J$20=[6]ELA!$D$6:$BB$6)*($A23=[6]ELA!$A$10:$A$34)*([6]ELA!$D$10:$BB$34))+
IF(HLOOKUP(J$20,[6]ELA!$C$6:$BB$8,3,FALSE)="Y",
SUMPRODUCT(($A23=[6]ELA!$A$10:$A$34)*([6]ELA!$C$10:$C$34)),0)</f>
        <v>5.6169000000000002</v>
      </c>
      <c r="K23" s="139" cm="1">
        <f t="array" ref="K23">SUMPRODUCT((K$20=[6]ELA!$D$6:$BB$6)*($A23=[6]ELA!$A$10:$A$34)*([6]ELA!$D$10:$BB$34))+
IF(HLOOKUP(K$20,[6]ELA!$C$6:$BB$8,3,FALSE)="Y",
SUMPRODUCT(($A23=[6]ELA!$A$10:$A$34)*([6]ELA!$C$10:$C$34)),0)</f>
        <v>5.6169000000000002</v>
      </c>
      <c r="L23" s="139" cm="1">
        <f t="array" ref="L23">SUMPRODUCT((L$20=[6]ELA!$D$6:$BB$6)*($A23=[6]ELA!$A$10:$A$34)*([6]ELA!$D$10:$BB$34))+
IF(HLOOKUP(L$20,[6]ELA!$C$6:$BB$8,3,FALSE)="Y",
SUMPRODUCT(($A23=[6]ELA!$A$10:$A$34)*([6]ELA!$C$10:$C$34)),0)</f>
        <v>5.6169000000000002</v>
      </c>
      <c r="M23" s="139" cm="1">
        <f t="array" ref="M23">SUMPRODUCT((M$20=[6]ELA!$D$6:$BB$6)*($A23=[6]ELA!$A$10:$A$34)*([6]ELA!$D$10:$BB$34))+
IF(HLOOKUP(M$20,[6]ELA!$C$6:$BB$8,3,FALSE)="Y",
SUMPRODUCT(($A23=[6]ELA!$A$10:$A$34)*([6]ELA!$C$10:$C$34)),0)</f>
        <v>5.6169000000000002</v>
      </c>
      <c r="N23" s="139" cm="1">
        <f t="array" ref="N23">SUMPRODUCT((N$20=[6]ELA!$D$6:$BB$6)*($A23=[6]ELA!$A$10:$A$34)*([6]ELA!$D$10:$BB$34))+
IF(HLOOKUP(N$20,[6]ELA!$C$6:$BB$8,3,FALSE)="Y",
SUMPRODUCT(($A23=[6]ELA!$A$10:$A$34)*([6]ELA!$C$10:$C$34)),0)</f>
        <v>5.7241999999999997</v>
      </c>
      <c r="O23" s="139" cm="1">
        <f t="array" ref="O23">SUMPRODUCT((O$20=[6]ELA!$D$6:$BB$6)*($A23=[6]ELA!$A$10:$A$34)*([6]ELA!$D$10:$BB$34))+
IF(HLOOKUP(O$20,[6]ELA!$C$6:$BB$8,3,FALSE)="Y",
SUMPRODUCT(($A23=[6]ELA!$A$10:$A$34)*([6]ELA!$C$10:$C$34)),0)</f>
        <v>5.7241999999999997</v>
      </c>
      <c r="P23" s="139" cm="1">
        <f t="array" ref="P23">SUMPRODUCT((P$20=[6]ELA!$D$6:$BB$6)*($A23=[6]ELA!$A$10:$A$34)*([6]ELA!$D$10:$BB$34))+
IF(HLOOKUP(P$20,[6]ELA!$C$6:$BB$8,3,FALSE)="Y",
SUMPRODUCT(($A23=[6]ELA!$A$10:$A$34)*([6]ELA!$C$10:$C$34)),0)</f>
        <v>5.7241999999999997</v>
      </c>
      <c r="Q23" s="139" cm="1">
        <f t="array" ref="Q23">SUMPRODUCT((Q$20=[6]ELA!$D$6:$BB$6)*($A23=[6]ELA!$A$10:$A$34)*([6]ELA!$D$10:$BB$34))+
IF(HLOOKUP(Q$20,[6]ELA!$C$6:$BB$8,3,FALSE)="Y",
SUMPRODUCT(($A23=[6]ELA!$A$10:$A$34)*([6]ELA!$C$10:$C$34)),0)</f>
        <v>5.7241999999999997</v>
      </c>
      <c r="R23" s="139" cm="1">
        <f t="array" ref="R23">SUMPRODUCT((R$20=[7]ELA!$D$6:$BB$6)*($A23=[7]ELA!$A$10:$A$33)*([7]ELA!$D$10:$BB$33))</f>
        <v>7.0869999999999997</v>
      </c>
      <c r="S23" s="139" cm="1">
        <f t="array" ref="S23">SUMPRODUCT((S$20=[7]ELA!$D$6:$BB$6)*($A23=[7]ELA!$A$10:$A$33)*([7]ELA!$D$10:$BB$33))</f>
        <v>7.0869999999999997</v>
      </c>
      <c r="T23" s="139" cm="1">
        <f t="array" ref="T23">SUMPRODUCT((T$20=[7]ELA!$D$6:$BB$6)*($A23=[7]ELA!$A$10:$A$33)*([7]ELA!$D$10:$BB$33))</f>
        <v>7.0869999999999997</v>
      </c>
      <c r="U23" s="139" cm="1">
        <f t="array" ref="U23">SUMPRODUCT((U$20=[7]ELA!$D$6:$BB$6)*($A23=[7]ELA!$A$10:$A$33)*([7]ELA!$D$10:$BB$33))</f>
        <v>7.0869999999999997</v>
      </c>
      <c r="V23" s="139" cm="1">
        <f t="array" ref="V23">SUMPRODUCT((V$20=[7]ELA!$D$6:$BB$6)*($A23=[7]ELA!$A$10:$A$33)*([7]ELA!$D$10:$BB$33))</f>
        <v>7.0869999999999997</v>
      </c>
      <c r="W23" s="139" cm="1">
        <f t="array" ref="W23">SUMPRODUCT((W$20=[7]ELA!$D$6:$BB$6)*($A23=[7]ELA!$A$10:$A$33)*([7]ELA!$D$10:$BB$33))</f>
        <v>7.0869999999999997</v>
      </c>
      <c r="X23" s="139" cm="1">
        <f t="array" ref="X23">SUMPRODUCT((X$20=[7]ELA!$D$6:$BB$6)*($A23=[7]ELA!$A$10:$A$33)*([7]ELA!$D$10:$BB$33))</f>
        <v>7.0869999999999997</v>
      </c>
      <c r="Y23" s="139" cm="1">
        <f t="array" ref="Y23">SUMPRODUCT((Y$20=[7]ELA!$D$6:$BB$6)*($A23=[7]ELA!$A$10:$A$33)*([7]ELA!$D$10:$BB$33))</f>
        <v>7.0869999999999997</v>
      </c>
      <c r="Z23" s="139" cm="1">
        <f t="array" ref="Z23">SUMPRODUCT((Z$20=[7]ELA!$D$6:$BB$6)*($A23=[7]ELA!$A$10:$A$33)*([7]ELA!$D$10:$BB$33))</f>
        <v>7.3935000000000004</v>
      </c>
      <c r="AA23" s="139" cm="1">
        <f t="array" ref="AA23">SUMPRODUCT((AA$20=[7]ELA!$D$6:$BB$6)*($A23=[7]ELA!$A$10:$A$33)*([7]ELA!$D$10:$BB$33))</f>
        <v>7.3935000000000004</v>
      </c>
      <c r="AB23" s="139" cm="1">
        <f t="array" ref="AB23">SUMPRODUCT((AB$20=[7]ELA!$D$6:$BB$6)*($A23=[7]ELA!$A$10:$A$33)*([7]ELA!$D$10:$BB$33))</f>
        <v>7.3935000000000004</v>
      </c>
      <c r="AC23" s="139" cm="1">
        <f t="array" ref="AC23">SUMPRODUCT((AC$20=[7]ELA!$D$6:$BB$6)*($A23=[7]ELA!$A$10:$A$33)*([7]ELA!$D$10:$BB$33))</f>
        <v>7.3935000000000004</v>
      </c>
      <c r="AD23" s="139" cm="1">
        <f t="array" ref="AD23">SUMPRODUCT((AD$20=[7]ELA!$D$6:$BB$6)*($A23=[7]ELA!$A$10:$A$33)*([7]ELA!$D$10:$BB$33))</f>
        <v>7.3935000000000004</v>
      </c>
      <c r="AE23" s="139" cm="1">
        <f t="array" ref="AE23">SUMPRODUCT((AE$20=[7]ELA!$D$6:$BB$6)*($A23=[7]ELA!$A$10:$A$33)*([7]ELA!$D$10:$BB$33))</f>
        <v>7.3935000000000004</v>
      </c>
      <c r="AF23" s="139" cm="1">
        <f t="array" ref="AF23">SUMPRODUCT((AF$20=[7]ELA!$D$6:$BB$6)*($A23=[7]ELA!$A$10:$A$33)*([7]ELA!$D$10:$BB$33))</f>
        <v>7.4378000000000002</v>
      </c>
      <c r="AG23" s="139" cm="1">
        <f t="array" ref="AG23">SUMPRODUCT((AG$20=[7]ELA!$D$6:$BB$6)*($A23=[7]ELA!$A$10:$A$33)*([7]ELA!$D$10:$BB$33))</f>
        <v>7.4378000000000002</v>
      </c>
      <c r="AH23" s="139" cm="1">
        <f t="array" ref="AH23">SUMPRODUCT((AH$20=[7]ELA!$D$6:$BB$6)*($A23=[7]ELA!$A$10:$A$33)*([7]ELA!$D$10:$BB$33))</f>
        <v>7.4378000000000002</v>
      </c>
      <c r="AI23" s="139" cm="1">
        <f t="array" ref="AI23">SUMPRODUCT((AI$20=[7]ELA!$D$6:$BB$6)*($A23=[7]ELA!$A$10:$A$33)*([7]ELA!$D$10:$BB$33))</f>
        <v>7.4378000000000002</v>
      </c>
      <c r="AJ23" s="139" cm="1">
        <f t="array" ref="AJ23">SUMPRODUCT((AJ$20=[7]ELA!$D$6:$BB$6)*($A23=[7]ELA!$A$10:$A$33)*([7]ELA!$D$10:$BB$33))</f>
        <v>7.4378000000000002</v>
      </c>
      <c r="AK23" s="139" cm="1">
        <f t="array" ref="AK23">SUMPRODUCT((AK$20=[7]ELA!$D$6:$BB$6)*($A23=[7]ELA!$A$10:$A$33)*([7]ELA!$D$10:$BB$33))</f>
        <v>7.4378000000000002</v>
      </c>
      <c r="AL23" s="139" cm="1">
        <f t="array" ref="AL23">SUMPRODUCT((AL$20=[8]ELA!$D$6:$BB$6)*($A23=[8]ELA!$A$10:$A$33)*([8]ELA!$D$10:$BB$33))</f>
        <v>3.1598000000000002</v>
      </c>
      <c r="AM23" s="139">
        <f t="shared" ref="AM23:AM25" si="91">AL23</f>
        <v>3.1598000000000002</v>
      </c>
      <c r="AN23" s="139">
        <f t="shared" si="69"/>
        <v>3.1598000000000002</v>
      </c>
      <c r="AO23" s="139">
        <f t="shared" si="70"/>
        <v>3.1598000000000002</v>
      </c>
      <c r="AP23" s="139">
        <f t="shared" si="71"/>
        <v>3.1598000000000002</v>
      </c>
      <c r="AQ23" s="139">
        <f t="shared" si="72"/>
        <v>3.1598000000000002</v>
      </c>
      <c r="AR23" s="139">
        <f t="shared" si="73"/>
        <v>3.1598000000000002</v>
      </c>
      <c r="AS23" s="139">
        <f t="shared" si="74"/>
        <v>3.1598000000000002</v>
      </c>
      <c r="AT23" s="139">
        <f t="shared" si="75"/>
        <v>3.1598000000000002</v>
      </c>
      <c r="AU23" s="139">
        <f t="shared" si="76"/>
        <v>3.1598000000000002</v>
      </c>
      <c r="AV23" s="139">
        <f t="shared" si="77"/>
        <v>3.1598000000000002</v>
      </c>
      <c r="AW23" s="139">
        <f t="shared" si="78"/>
        <v>3.1598000000000002</v>
      </c>
      <c r="AX23" s="139" cm="1">
        <f t="array" ref="AX23">SUMPRODUCT((AX$20=[8]ELA!$D$6:$BB$6)*($A23=[8]ELA!$A$10:$A$33)*([8]ELA!$D$10:$BB$33))</f>
        <v>3.4087999999999998</v>
      </c>
      <c r="AY23" s="139">
        <f t="shared" si="79"/>
        <v>3.4087999999999998</v>
      </c>
      <c r="AZ23" s="139">
        <f t="shared" si="80"/>
        <v>3.4087999999999998</v>
      </c>
      <c r="BA23" s="139">
        <f t="shared" si="81"/>
        <v>3.4087999999999998</v>
      </c>
      <c r="BB23" s="139">
        <f t="shared" si="82"/>
        <v>3.4087999999999998</v>
      </c>
      <c r="BC23" s="139">
        <f t="shared" si="83"/>
        <v>3.4087999999999998</v>
      </c>
      <c r="BD23" s="139">
        <f t="shared" si="84"/>
        <v>3.4087999999999998</v>
      </c>
      <c r="BE23" s="139">
        <f t="shared" si="85"/>
        <v>3.4087999999999998</v>
      </c>
      <c r="BF23" s="139">
        <f t="shared" si="86"/>
        <v>3.4087999999999998</v>
      </c>
      <c r="BG23" s="139">
        <f t="shared" si="87"/>
        <v>3.4087999999999998</v>
      </c>
      <c r="BH23" s="139">
        <f t="shared" si="88"/>
        <v>3.4087999999999998</v>
      </c>
      <c r="BI23" s="139">
        <f t="shared" si="89"/>
        <v>3.4087999999999998</v>
      </c>
    </row>
    <row r="24" spans="1:62" x14ac:dyDescent="0.3">
      <c r="A24" t="str">
        <f t="shared" si="90"/>
        <v>Tier 3</v>
      </c>
      <c r="B24" s="52" cm="1">
        <f t="array" ref="B24">SUMPRODUCT((B$20=[6]ELA!$D$6:$BB$6)*($A24=[6]ELA!$A$10:$A$34)*([6]ELA!$D$10:$BB$34))+
IF(HLOOKUP(B$20,[6]ELA!$C$6:$BB$8,3,FALSE)="Y",
SUMPRODUCT(($A24=[6]ELA!$A$10:$A$34)*([6]ELA!$C$10:$C$34)),0)</f>
        <v>0</v>
      </c>
      <c r="C24" s="139" cm="1">
        <f t="array" ref="C24">SUMPRODUCT((C$20=[6]ELA!$D$6:$BB$6)*($A24=[6]ELA!$A$10:$A$34)*([6]ELA!$D$10:$BB$34))+
IF(HLOOKUP(C$20,[6]ELA!$C$6:$BB$8,3,FALSE)="Y",
SUMPRODUCT(($A24=[6]ELA!$A$10:$A$34)*([6]ELA!$C$10:$C$34)),0)</f>
        <v>0</v>
      </c>
      <c r="D24" s="139" cm="1">
        <f t="array" ref="D24">SUMPRODUCT((D$20=[6]ELA!$D$6:$BB$6)*($A24=[6]ELA!$A$10:$A$34)*([6]ELA!$D$10:$BB$34))+
IF(HLOOKUP(D$20,[6]ELA!$C$6:$BB$8,3,FALSE)="Y",
SUMPRODUCT(($A24=[6]ELA!$A$10:$A$34)*([6]ELA!$C$10:$C$34)),0)</f>
        <v>0</v>
      </c>
      <c r="E24" s="139" cm="1">
        <f t="array" ref="E24">SUMPRODUCT((E$20=[6]ELA!$D$6:$BB$6)*($A24=[6]ELA!$A$10:$A$34)*([6]ELA!$D$10:$BB$34))+
IF(HLOOKUP(E$20,[6]ELA!$C$6:$BB$8,3,FALSE)="Y",
SUMPRODUCT(($A24=[6]ELA!$A$10:$A$34)*([6]ELA!$C$10:$C$34)),0)</f>
        <v>0</v>
      </c>
      <c r="F24" s="139" cm="1">
        <f t="array" ref="F24">SUMPRODUCT((F$20=[6]ELA!$D$6:$BB$6)*($A24=[6]ELA!$A$10:$A$34)*([6]ELA!$D$10:$BB$34))+
IF(HLOOKUP(F$20,[6]ELA!$C$6:$BB$8,3,FALSE)="Y",
SUMPRODUCT(($A24=[6]ELA!$A$10:$A$34)*([6]ELA!$C$10:$C$34)),0)</f>
        <v>0</v>
      </c>
      <c r="G24" s="139" cm="1">
        <f t="array" ref="G24">SUMPRODUCT((G$20=[6]ELA!$D$6:$BB$6)*($A24=[6]ELA!$A$10:$A$34)*([6]ELA!$D$10:$BB$34))+
IF(HLOOKUP(G$20,[6]ELA!$C$6:$BB$8,3,FALSE)="Y",
SUMPRODUCT(($A24=[6]ELA!$A$10:$A$34)*([6]ELA!$C$10:$C$34)),0)</f>
        <v>0</v>
      </c>
      <c r="H24" s="139" cm="1">
        <f t="array" ref="H24">SUMPRODUCT((H$20=[6]ELA!$D$6:$BB$6)*($A24=[6]ELA!$A$10:$A$34)*([6]ELA!$D$10:$BB$34))+
IF(HLOOKUP(H$20,[6]ELA!$C$6:$BB$8,3,FALSE)="Y",
SUMPRODUCT(($A24=[6]ELA!$A$10:$A$34)*([6]ELA!$C$10:$C$34)),0)</f>
        <v>0</v>
      </c>
      <c r="I24" s="139" cm="1">
        <f t="array" ref="I24">SUMPRODUCT((I$20=[6]ELA!$D$6:$BB$6)*($A24=[6]ELA!$A$10:$A$34)*([6]ELA!$D$10:$BB$34))+
IF(HLOOKUP(I$20,[6]ELA!$C$6:$BB$8,3,FALSE)="Y",
SUMPRODUCT(($A24=[6]ELA!$A$10:$A$34)*([6]ELA!$C$10:$C$34)),0)</f>
        <v>0</v>
      </c>
      <c r="J24" s="139" cm="1">
        <f t="array" ref="J24">SUMPRODUCT((J$20=[6]ELA!$D$6:$BB$6)*($A24=[6]ELA!$A$10:$A$34)*([6]ELA!$D$10:$BB$34))+
IF(HLOOKUP(J$20,[6]ELA!$C$6:$BB$8,3,FALSE)="Y",
SUMPRODUCT(($A24=[6]ELA!$A$10:$A$34)*([6]ELA!$C$10:$C$34)),0)</f>
        <v>0</v>
      </c>
      <c r="K24" s="139" cm="1">
        <f t="array" ref="K24">SUMPRODUCT((K$20=[6]ELA!$D$6:$BB$6)*($A24=[6]ELA!$A$10:$A$34)*([6]ELA!$D$10:$BB$34))+
IF(HLOOKUP(K$20,[6]ELA!$C$6:$BB$8,3,FALSE)="Y",
SUMPRODUCT(($A24=[6]ELA!$A$10:$A$34)*([6]ELA!$C$10:$C$34)),0)</f>
        <v>0</v>
      </c>
      <c r="L24" s="139" cm="1">
        <f t="array" ref="L24">SUMPRODUCT((L$20=[6]ELA!$D$6:$BB$6)*($A24=[6]ELA!$A$10:$A$34)*([6]ELA!$D$10:$BB$34))+
IF(HLOOKUP(L$20,[6]ELA!$C$6:$BB$8,3,FALSE)="Y",
SUMPRODUCT(($A24=[6]ELA!$A$10:$A$34)*([6]ELA!$C$10:$C$34)),0)</f>
        <v>0</v>
      </c>
      <c r="M24" s="139" cm="1">
        <f t="array" ref="M24">SUMPRODUCT((M$20=[6]ELA!$D$6:$BB$6)*($A24=[6]ELA!$A$10:$A$34)*([6]ELA!$D$10:$BB$34))+
IF(HLOOKUP(M$20,[6]ELA!$C$6:$BB$8,3,FALSE)="Y",
SUMPRODUCT(($A24=[6]ELA!$A$10:$A$34)*([6]ELA!$C$10:$C$34)),0)</f>
        <v>0</v>
      </c>
      <c r="N24" s="139" cm="1">
        <f t="array" ref="N24">SUMPRODUCT((N$20=[6]ELA!$D$6:$BB$6)*($A24=[6]ELA!$A$10:$A$34)*([6]ELA!$D$10:$BB$34))+
IF(HLOOKUP(N$20,[6]ELA!$C$6:$BB$8,3,FALSE)="Y",
SUMPRODUCT(($A24=[6]ELA!$A$10:$A$34)*([6]ELA!$C$10:$C$34)),0)</f>
        <v>0</v>
      </c>
      <c r="O24" s="139" cm="1">
        <f t="array" ref="O24">SUMPRODUCT((O$20=[6]ELA!$D$6:$BB$6)*($A24=[6]ELA!$A$10:$A$34)*([6]ELA!$D$10:$BB$34))+
IF(HLOOKUP(O$20,[6]ELA!$C$6:$BB$8,3,FALSE)="Y",
SUMPRODUCT(($A24=[6]ELA!$A$10:$A$34)*([6]ELA!$C$10:$C$34)),0)</f>
        <v>0</v>
      </c>
      <c r="P24" s="139" cm="1">
        <f t="array" ref="P24">SUMPRODUCT((P$20=[6]ELA!$D$6:$BB$6)*($A24=[6]ELA!$A$10:$A$34)*([6]ELA!$D$10:$BB$34))+
IF(HLOOKUP(P$20,[6]ELA!$C$6:$BB$8,3,FALSE)="Y",
SUMPRODUCT(($A24=[6]ELA!$A$10:$A$34)*([6]ELA!$C$10:$C$34)),0)</f>
        <v>0</v>
      </c>
      <c r="Q24" s="139" cm="1">
        <f t="array" ref="Q24">SUMPRODUCT((Q$20=[6]ELA!$D$6:$BB$6)*($A24=[6]ELA!$A$10:$A$34)*([6]ELA!$D$10:$BB$34))+
IF(HLOOKUP(Q$20,[6]ELA!$C$6:$BB$8,3,FALSE)="Y",
SUMPRODUCT(($A24=[6]ELA!$A$10:$A$34)*([6]ELA!$C$10:$C$34)),0)</f>
        <v>0</v>
      </c>
      <c r="R24" s="139" cm="1">
        <f t="array" ref="R24">SUMPRODUCT((R$20=[7]ELA!$D$6:$BB$6)*($A24=[7]ELA!$A$10:$A$33)*([7]ELA!$D$10:$BB$33))</f>
        <v>8.8567999999999998</v>
      </c>
      <c r="S24" s="139" cm="1">
        <f t="array" ref="S24">SUMPRODUCT((S$20=[7]ELA!$D$6:$BB$6)*($A24=[7]ELA!$A$10:$A$33)*([7]ELA!$D$10:$BB$33))</f>
        <v>8.8567999999999998</v>
      </c>
      <c r="T24" s="139" cm="1">
        <f t="array" ref="T24">SUMPRODUCT((T$20=[7]ELA!$D$6:$BB$6)*($A24=[7]ELA!$A$10:$A$33)*([7]ELA!$D$10:$BB$33))</f>
        <v>8.8567999999999998</v>
      </c>
      <c r="U24" s="139" cm="1">
        <f t="array" ref="U24">SUMPRODUCT((U$20=[7]ELA!$D$6:$BB$6)*($A24=[7]ELA!$A$10:$A$33)*([7]ELA!$D$10:$BB$33))</f>
        <v>8.8567999999999998</v>
      </c>
      <c r="V24" s="139" cm="1">
        <f t="array" ref="V24">SUMPRODUCT((V$20=[7]ELA!$D$6:$BB$6)*($A24=[7]ELA!$A$10:$A$33)*([7]ELA!$D$10:$BB$33))</f>
        <v>8.8567999999999998</v>
      </c>
      <c r="W24" s="139" cm="1">
        <f t="array" ref="W24">SUMPRODUCT((W$20=[7]ELA!$D$6:$BB$6)*($A24=[7]ELA!$A$10:$A$33)*([7]ELA!$D$10:$BB$33))</f>
        <v>8.8567999999999998</v>
      </c>
      <c r="X24" s="139" cm="1">
        <f t="array" ref="X24">SUMPRODUCT((X$20=[7]ELA!$D$6:$BB$6)*($A24=[7]ELA!$A$10:$A$33)*([7]ELA!$D$10:$BB$33))</f>
        <v>8.8567999999999998</v>
      </c>
      <c r="Y24" s="139" cm="1">
        <f t="array" ref="Y24">SUMPRODUCT((Y$20=[7]ELA!$D$6:$BB$6)*($A24=[7]ELA!$A$10:$A$33)*([7]ELA!$D$10:$BB$33))</f>
        <v>8.8567999999999998</v>
      </c>
      <c r="Z24" s="139" cm="1">
        <f t="array" ref="Z24">SUMPRODUCT((Z$20=[7]ELA!$D$6:$BB$6)*($A24=[7]ELA!$A$10:$A$33)*([7]ELA!$D$10:$BB$33))</f>
        <v>9.2398000000000007</v>
      </c>
      <c r="AA24" s="139" cm="1">
        <f t="array" ref="AA24">SUMPRODUCT((AA$20=[7]ELA!$D$6:$BB$6)*($A24=[7]ELA!$A$10:$A$33)*([7]ELA!$D$10:$BB$33))</f>
        <v>9.2398000000000007</v>
      </c>
      <c r="AB24" s="139" cm="1">
        <f t="array" ref="AB24">SUMPRODUCT((AB$20=[7]ELA!$D$6:$BB$6)*($A24=[7]ELA!$A$10:$A$33)*([7]ELA!$D$10:$BB$33))</f>
        <v>9.2398000000000007</v>
      </c>
      <c r="AC24" s="139" cm="1">
        <f t="array" ref="AC24">SUMPRODUCT((AC$20=[7]ELA!$D$6:$BB$6)*($A24=[7]ELA!$A$10:$A$33)*([7]ELA!$D$10:$BB$33))</f>
        <v>9.2398000000000007</v>
      </c>
      <c r="AD24" s="139" cm="1">
        <f t="array" ref="AD24">SUMPRODUCT((AD$20=[7]ELA!$D$6:$BB$6)*($A24=[7]ELA!$A$10:$A$33)*([7]ELA!$D$10:$BB$33))</f>
        <v>9.2398000000000007</v>
      </c>
      <c r="AE24" s="139" cm="1">
        <f t="array" ref="AE24">SUMPRODUCT((AE$20=[7]ELA!$D$6:$BB$6)*($A24=[7]ELA!$A$10:$A$33)*([7]ELA!$D$10:$BB$33))</f>
        <v>9.2398000000000007</v>
      </c>
      <c r="AF24" s="139" cm="1">
        <f t="array" ref="AF24">SUMPRODUCT((AF$20=[7]ELA!$D$6:$BB$6)*($A24=[7]ELA!$A$10:$A$33)*([7]ELA!$D$10:$BB$33))</f>
        <v>9.2951999999999995</v>
      </c>
      <c r="AG24" s="139" cm="1">
        <f t="array" ref="AG24">SUMPRODUCT((AG$20=[7]ELA!$D$6:$BB$6)*($A24=[7]ELA!$A$10:$A$33)*([7]ELA!$D$10:$BB$33))</f>
        <v>9.2951999999999995</v>
      </c>
      <c r="AH24" s="139" cm="1">
        <f t="array" ref="AH24">SUMPRODUCT((AH$20=[7]ELA!$D$6:$BB$6)*($A24=[7]ELA!$A$10:$A$33)*([7]ELA!$D$10:$BB$33))</f>
        <v>9.2951999999999995</v>
      </c>
      <c r="AI24" s="139" cm="1">
        <f t="array" ref="AI24">SUMPRODUCT((AI$20=[7]ELA!$D$6:$BB$6)*($A24=[7]ELA!$A$10:$A$33)*([7]ELA!$D$10:$BB$33))</f>
        <v>9.2951999999999995</v>
      </c>
      <c r="AJ24" s="139" cm="1">
        <f t="array" ref="AJ24">SUMPRODUCT((AJ$20=[7]ELA!$D$6:$BB$6)*($A24=[7]ELA!$A$10:$A$33)*([7]ELA!$D$10:$BB$33))</f>
        <v>9.2951999999999995</v>
      </c>
      <c r="AK24" s="139" cm="1">
        <f t="array" ref="AK24">SUMPRODUCT((AK$20=[7]ELA!$D$6:$BB$6)*($A24=[7]ELA!$A$10:$A$33)*([7]ELA!$D$10:$BB$33))</f>
        <v>9.2951999999999995</v>
      </c>
      <c r="AL24" s="139" cm="1">
        <f t="array" ref="AL24">SUMPRODUCT((AL$20=[8]ELA!$D$6:$BB$6)*($A24=[8]ELA!$A$10:$A$33)*([8]ELA!$D$10:$BB$33))</f>
        <v>6.3193999999999999</v>
      </c>
      <c r="AM24" s="139">
        <f t="shared" si="91"/>
        <v>6.3193999999999999</v>
      </c>
      <c r="AN24" s="139">
        <f t="shared" si="69"/>
        <v>6.3193999999999999</v>
      </c>
      <c r="AO24" s="139">
        <f t="shared" si="70"/>
        <v>6.3193999999999999</v>
      </c>
      <c r="AP24" s="139">
        <f t="shared" si="71"/>
        <v>6.3193999999999999</v>
      </c>
      <c r="AQ24" s="139">
        <f t="shared" si="72"/>
        <v>6.3193999999999999</v>
      </c>
      <c r="AR24" s="139">
        <f t="shared" si="73"/>
        <v>6.3193999999999999</v>
      </c>
      <c r="AS24" s="139">
        <f t="shared" si="74"/>
        <v>6.3193999999999999</v>
      </c>
      <c r="AT24" s="139">
        <f t="shared" si="75"/>
        <v>6.3193999999999999</v>
      </c>
      <c r="AU24" s="139">
        <f t="shared" si="76"/>
        <v>6.3193999999999999</v>
      </c>
      <c r="AV24" s="139">
        <f t="shared" si="77"/>
        <v>6.3193999999999999</v>
      </c>
      <c r="AW24" s="139">
        <f t="shared" si="78"/>
        <v>6.3193999999999999</v>
      </c>
      <c r="AX24" s="139" cm="1">
        <f t="array" ref="AX24">SUMPRODUCT((AX$20=[8]ELA!$D$6:$BB$6)*($A24=[8]ELA!$A$10:$A$33)*([8]ELA!$D$10:$BB$33))</f>
        <v>6.8174000000000001</v>
      </c>
      <c r="AY24" s="139">
        <f t="shared" si="79"/>
        <v>6.8174000000000001</v>
      </c>
      <c r="AZ24" s="139">
        <f t="shared" si="80"/>
        <v>6.8174000000000001</v>
      </c>
      <c r="BA24" s="139">
        <f t="shared" si="81"/>
        <v>6.8174000000000001</v>
      </c>
      <c r="BB24" s="139">
        <f t="shared" si="82"/>
        <v>6.8174000000000001</v>
      </c>
      <c r="BC24" s="139">
        <f t="shared" si="83"/>
        <v>6.8174000000000001</v>
      </c>
      <c r="BD24" s="139">
        <f t="shared" si="84"/>
        <v>6.8174000000000001</v>
      </c>
      <c r="BE24" s="139">
        <f t="shared" si="85"/>
        <v>6.8174000000000001</v>
      </c>
      <c r="BF24" s="139">
        <f t="shared" si="86"/>
        <v>6.8174000000000001</v>
      </c>
      <c r="BG24" s="139">
        <f t="shared" si="87"/>
        <v>6.8174000000000001</v>
      </c>
      <c r="BH24" s="139">
        <f t="shared" si="88"/>
        <v>6.8174000000000001</v>
      </c>
      <c r="BI24" s="139">
        <f t="shared" si="89"/>
        <v>6.8174000000000001</v>
      </c>
    </row>
    <row r="25" spans="1:62" x14ac:dyDescent="0.3">
      <c r="A25" t="str">
        <f t="shared" si="90"/>
        <v>Tier 4</v>
      </c>
      <c r="B25" s="52" cm="1">
        <f t="array" ref="B25">SUMPRODUCT((B$20=[6]ELA!$D$6:$BB$6)*($A25=[6]ELA!$A$10:$A$34)*([6]ELA!$D$10:$BB$34))+
IF(HLOOKUP(B$20,[6]ELA!$C$6:$BB$8,3,FALSE)="Y",
SUMPRODUCT(($A25=[6]ELA!$A$10:$A$34)*([6]ELA!$C$10:$C$34)),0)</f>
        <v>0</v>
      </c>
      <c r="C25" s="139" cm="1">
        <f t="array" ref="C25">SUMPRODUCT((C$20=[6]ELA!$D$6:$BB$6)*($A25=[6]ELA!$A$10:$A$34)*([6]ELA!$D$10:$BB$34))+
IF(HLOOKUP(C$20,[6]ELA!$C$6:$BB$8,3,FALSE)="Y",
SUMPRODUCT(($A25=[6]ELA!$A$10:$A$34)*([6]ELA!$C$10:$C$34)),0)</f>
        <v>0</v>
      </c>
      <c r="D25" s="139" cm="1">
        <f t="array" ref="D25">SUMPRODUCT((D$20=[6]ELA!$D$6:$BB$6)*($A25=[6]ELA!$A$10:$A$34)*([6]ELA!$D$10:$BB$34))+
IF(HLOOKUP(D$20,[6]ELA!$C$6:$BB$8,3,FALSE)="Y",
SUMPRODUCT(($A25=[6]ELA!$A$10:$A$34)*([6]ELA!$C$10:$C$34)),0)</f>
        <v>0</v>
      </c>
      <c r="E25" s="139" cm="1">
        <f t="array" ref="E25">SUMPRODUCT((E$20=[6]ELA!$D$6:$BB$6)*($A25=[6]ELA!$A$10:$A$34)*([6]ELA!$D$10:$BB$34))+
IF(HLOOKUP(E$20,[6]ELA!$C$6:$BB$8,3,FALSE)="Y",
SUMPRODUCT(($A25=[6]ELA!$A$10:$A$34)*([6]ELA!$C$10:$C$34)),0)</f>
        <v>0</v>
      </c>
      <c r="F25" s="139" cm="1">
        <f t="array" ref="F25">SUMPRODUCT((F$20=[6]ELA!$D$6:$BB$6)*($A25=[6]ELA!$A$10:$A$34)*([6]ELA!$D$10:$BB$34))+
IF(HLOOKUP(F$20,[6]ELA!$C$6:$BB$8,3,FALSE)="Y",
SUMPRODUCT(($A25=[6]ELA!$A$10:$A$34)*([6]ELA!$C$10:$C$34)),0)</f>
        <v>0</v>
      </c>
      <c r="G25" s="139" cm="1">
        <f t="array" ref="G25">SUMPRODUCT((G$20=[6]ELA!$D$6:$BB$6)*($A25=[6]ELA!$A$10:$A$34)*([6]ELA!$D$10:$BB$34))+
IF(HLOOKUP(G$20,[6]ELA!$C$6:$BB$8,3,FALSE)="Y",
SUMPRODUCT(($A25=[6]ELA!$A$10:$A$34)*([6]ELA!$C$10:$C$34)),0)</f>
        <v>0</v>
      </c>
      <c r="H25" s="139" cm="1">
        <f t="array" ref="H25">SUMPRODUCT((H$20=[6]ELA!$D$6:$BB$6)*($A25=[6]ELA!$A$10:$A$34)*([6]ELA!$D$10:$BB$34))+
IF(HLOOKUP(H$20,[6]ELA!$C$6:$BB$8,3,FALSE)="Y",
SUMPRODUCT(($A25=[6]ELA!$A$10:$A$34)*([6]ELA!$C$10:$C$34)),0)</f>
        <v>0</v>
      </c>
      <c r="I25" s="139" cm="1">
        <f t="array" ref="I25">SUMPRODUCT((I$20=[6]ELA!$D$6:$BB$6)*($A25=[6]ELA!$A$10:$A$34)*([6]ELA!$D$10:$BB$34))+
IF(HLOOKUP(I$20,[6]ELA!$C$6:$BB$8,3,FALSE)="Y",
SUMPRODUCT(($A25=[6]ELA!$A$10:$A$34)*([6]ELA!$C$10:$C$34)),0)</f>
        <v>0</v>
      </c>
      <c r="J25" s="139" cm="1">
        <f t="array" ref="J25">SUMPRODUCT((J$20=[6]ELA!$D$6:$BB$6)*($A25=[6]ELA!$A$10:$A$34)*([6]ELA!$D$10:$BB$34))+
IF(HLOOKUP(J$20,[6]ELA!$C$6:$BB$8,3,FALSE)="Y",
SUMPRODUCT(($A25=[6]ELA!$A$10:$A$34)*([6]ELA!$C$10:$C$34)),0)</f>
        <v>0</v>
      </c>
      <c r="K25" s="139" cm="1">
        <f t="array" ref="K25">SUMPRODUCT((K$20=[6]ELA!$D$6:$BB$6)*($A25=[6]ELA!$A$10:$A$34)*([6]ELA!$D$10:$BB$34))+
IF(HLOOKUP(K$20,[6]ELA!$C$6:$BB$8,3,FALSE)="Y",
SUMPRODUCT(($A25=[6]ELA!$A$10:$A$34)*([6]ELA!$C$10:$C$34)),0)</f>
        <v>0</v>
      </c>
      <c r="L25" s="139" cm="1">
        <f t="array" ref="L25">SUMPRODUCT((L$20=[6]ELA!$D$6:$BB$6)*($A25=[6]ELA!$A$10:$A$34)*([6]ELA!$D$10:$BB$34))+
IF(HLOOKUP(L$20,[6]ELA!$C$6:$BB$8,3,FALSE)="Y",
SUMPRODUCT(($A25=[6]ELA!$A$10:$A$34)*([6]ELA!$C$10:$C$34)),0)</f>
        <v>0</v>
      </c>
      <c r="M25" s="139" cm="1">
        <f t="array" ref="M25">SUMPRODUCT((M$20=[6]ELA!$D$6:$BB$6)*($A25=[6]ELA!$A$10:$A$34)*([6]ELA!$D$10:$BB$34))+
IF(HLOOKUP(M$20,[6]ELA!$C$6:$BB$8,3,FALSE)="Y",
SUMPRODUCT(($A25=[6]ELA!$A$10:$A$34)*([6]ELA!$C$10:$C$34)),0)</f>
        <v>0</v>
      </c>
      <c r="N25" s="139" cm="1">
        <f t="array" ref="N25">SUMPRODUCT((N$20=[6]ELA!$D$6:$BB$6)*($A25=[6]ELA!$A$10:$A$34)*([6]ELA!$D$10:$BB$34))+
IF(HLOOKUP(N$20,[6]ELA!$C$6:$BB$8,3,FALSE)="Y",
SUMPRODUCT(($A25=[6]ELA!$A$10:$A$34)*([6]ELA!$C$10:$C$34)),0)</f>
        <v>0</v>
      </c>
      <c r="O25" s="139" cm="1">
        <f t="array" ref="O25">SUMPRODUCT((O$20=[6]ELA!$D$6:$BB$6)*($A25=[6]ELA!$A$10:$A$34)*([6]ELA!$D$10:$BB$34))+
IF(HLOOKUP(O$20,[6]ELA!$C$6:$BB$8,3,FALSE)="Y",
SUMPRODUCT(($A25=[6]ELA!$A$10:$A$34)*([6]ELA!$C$10:$C$34)),0)</f>
        <v>0</v>
      </c>
      <c r="P25" s="139" cm="1">
        <f t="array" ref="P25">SUMPRODUCT((P$20=[6]ELA!$D$6:$BB$6)*($A25=[6]ELA!$A$10:$A$34)*([6]ELA!$D$10:$BB$34))+
IF(HLOOKUP(P$20,[6]ELA!$C$6:$BB$8,3,FALSE)="Y",
SUMPRODUCT(($A25=[6]ELA!$A$10:$A$34)*([6]ELA!$C$10:$C$34)),0)</f>
        <v>0</v>
      </c>
      <c r="Q25" s="139" cm="1">
        <f t="array" ref="Q25">SUMPRODUCT((Q$20=[6]ELA!$D$6:$BB$6)*($A25=[6]ELA!$A$10:$A$34)*([6]ELA!$D$10:$BB$34))+
IF(HLOOKUP(Q$20,[6]ELA!$C$6:$BB$8,3,FALSE)="Y",
SUMPRODUCT(($A25=[6]ELA!$A$10:$A$34)*([6]ELA!$C$10:$C$34)),0)</f>
        <v>0</v>
      </c>
      <c r="R25" s="139" cm="1">
        <f t="array" ref="R25">SUMPRODUCT((R$20=[7]ELA!$D$6:$BB$6)*($A25=[7]ELA!$A$10:$A$33)*([7]ELA!$D$10:$BB$33))</f>
        <v>0</v>
      </c>
      <c r="S25" s="139" cm="1">
        <f t="array" ref="S25">SUMPRODUCT((S$20=[7]ELA!$D$6:$BB$6)*($A25=[7]ELA!$A$10:$A$33)*([7]ELA!$D$10:$BB$33))</f>
        <v>0</v>
      </c>
      <c r="T25" s="139" cm="1">
        <f t="array" ref="T25">SUMPRODUCT((T$20=[7]ELA!$D$6:$BB$6)*($A25=[7]ELA!$A$10:$A$33)*([7]ELA!$D$10:$BB$33))</f>
        <v>0</v>
      </c>
      <c r="U25" s="139" cm="1">
        <f t="array" ref="U25">SUMPRODUCT((U$20=[7]ELA!$D$6:$BB$6)*($A25=[7]ELA!$A$10:$A$33)*([7]ELA!$D$10:$BB$33))</f>
        <v>0</v>
      </c>
      <c r="V25" s="139" cm="1">
        <f t="array" ref="V25">SUMPRODUCT((V$20=[7]ELA!$D$6:$BB$6)*($A25=[7]ELA!$A$10:$A$33)*([7]ELA!$D$10:$BB$33))</f>
        <v>0</v>
      </c>
      <c r="W25" s="139" cm="1">
        <f t="array" ref="W25">SUMPRODUCT((W$20=[7]ELA!$D$6:$BB$6)*($A25=[7]ELA!$A$10:$A$33)*([7]ELA!$D$10:$BB$33))</f>
        <v>0</v>
      </c>
      <c r="X25" s="139" cm="1">
        <f t="array" ref="X25">SUMPRODUCT((X$20=[7]ELA!$D$6:$BB$6)*($A25=[7]ELA!$A$10:$A$33)*([7]ELA!$D$10:$BB$33))</f>
        <v>0</v>
      </c>
      <c r="Y25" s="139" cm="1">
        <f t="array" ref="Y25">SUMPRODUCT((Y$20=[7]ELA!$D$6:$BB$6)*($A25=[7]ELA!$A$10:$A$33)*([7]ELA!$D$10:$BB$33))</f>
        <v>0</v>
      </c>
      <c r="Z25" s="139" cm="1">
        <f t="array" ref="Z25">SUMPRODUCT((Z$20=[7]ELA!$D$6:$BB$6)*($A25=[7]ELA!$A$10:$A$33)*([7]ELA!$D$10:$BB$33))</f>
        <v>0</v>
      </c>
      <c r="AA25" s="139" cm="1">
        <f t="array" ref="AA25">SUMPRODUCT((AA$20=[7]ELA!$D$6:$BB$6)*($A25=[7]ELA!$A$10:$A$33)*([7]ELA!$D$10:$BB$33))</f>
        <v>0</v>
      </c>
      <c r="AB25" s="139" cm="1">
        <f t="array" ref="AB25">SUMPRODUCT((AB$20=[7]ELA!$D$6:$BB$6)*($A25=[7]ELA!$A$10:$A$33)*([7]ELA!$D$10:$BB$33))</f>
        <v>0</v>
      </c>
      <c r="AC25" s="139" cm="1">
        <f t="array" ref="AC25">SUMPRODUCT((AC$20=[7]ELA!$D$6:$BB$6)*($A25=[7]ELA!$A$10:$A$33)*([7]ELA!$D$10:$BB$33))</f>
        <v>0</v>
      </c>
      <c r="AD25" s="139" cm="1">
        <f t="array" ref="AD25">SUMPRODUCT((AD$20=[7]ELA!$D$6:$BB$6)*($A25=[7]ELA!$A$10:$A$33)*([7]ELA!$D$10:$BB$33))</f>
        <v>0</v>
      </c>
      <c r="AE25" s="139" cm="1">
        <f t="array" ref="AE25">SUMPRODUCT((AE$20=[7]ELA!$D$6:$BB$6)*($A25=[7]ELA!$A$10:$A$33)*([7]ELA!$D$10:$BB$33))</f>
        <v>0</v>
      </c>
      <c r="AF25" s="139" cm="1">
        <f t="array" ref="AF25">SUMPRODUCT((AF$20=[7]ELA!$D$6:$BB$6)*($A25=[7]ELA!$A$10:$A$33)*([7]ELA!$D$10:$BB$33))</f>
        <v>0</v>
      </c>
      <c r="AG25" s="139" cm="1">
        <f t="array" ref="AG25">SUMPRODUCT((AG$20=[7]ELA!$D$6:$BB$6)*($A25=[7]ELA!$A$10:$A$33)*([7]ELA!$D$10:$BB$33))</f>
        <v>0</v>
      </c>
      <c r="AH25" s="139" cm="1">
        <f t="array" ref="AH25">SUMPRODUCT((AH$20=[7]ELA!$D$6:$BB$6)*($A25=[7]ELA!$A$10:$A$33)*([7]ELA!$D$10:$BB$33))</f>
        <v>0</v>
      </c>
      <c r="AI25" s="139" cm="1">
        <f t="array" ref="AI25">SUMPRODUCT((AI$20=[7]ELA!$D$6:$BB$6)*($A25=[7]ELA!$A$10:$A$33)*([7]ELA!$D$10:$BB$33))</f>
        <v>0</v>
      </c>
      <c r="AJ25" s="139" cm="1">
        <f t="array" ref="AJ25">SUMPRODUCT((AJ$20=[7]ELA!$D$6:$BB$6)*($A25=[7]ELA!$A$10:$A$33)*([7]ELA!$D$10:$BB$33))</f>
        <v>0</v>
      </c>
      <c r="AK25" s="139" cm="1">
        <f t="array" ref="AK25">SUMPRODUCT((AK$20=[7]ELA!$D$6:$BB$6)*($A25=[7]ELA!$A$10:$A$33)*([7]ELA!$D$10:$BB$33))</f>
        <v>0</v>
      </c>
      <c r="AL25" s="139" cm="1">
        <f t="array" ref="AL25">SUMPRODUCT((AL$20=[8]ELA!$D$6:$BB$6)*($A25=[8]ELA!$A$10:$A$33)*([8]ELA!$D$10:$BB$33))</f>
        <v>12.6388</v>
      </c>
      <c r="AM25" s="139">
        <f t="shared" si="91"/>
        <v>12.6388</v>
      </c>
      <c r="AN25" s="139">
        <f t="shared" si="69"/>
        <v>12.6388</v>
      </c>
      <c r="AO25" s="139">
        <f t="shared" si="70"/>
        <v>12.6388</v>
      </c>
      <c r="AP25" s="139">
        <f t="shared" si="71"/>
        <v>12.6388</v>
      </c>
      <c r="AQ25" s="139">
        <f t="shared" si="72"/>
        <v>12.6388</v>
      </c>
      <c r="AR25" s="139">
        <f t="shared" si="73"/>
        <v>12.6388</v>
      </c>
      <c r="AS25" s="139">
        <f t="shared" si="74"/>
        <v>12.6388</v>
      </c>
      <c r="AT25" s="139">
        <f t="shared" si="75"/>
        <v>12.6388</v>
      </c>
      <c r="AU25" s="139">
        <f t="shared" si="76"/>
        <v>12.6388</v>
      </c>
      <c r="AV25" s="139">
        <f t="shared" si="77"/>
        <v>12.6388</v>
      </c>
      <c r="AW25" s="139">
        <f t="shared" si="78"/>
        <v>12.6388</v>
      </c>
      <c r="AX25" s="139" cm="1">
        <f t="array" ref="AX25">SUMPRODUCT((AX$20=[8]ELA!$D$6:$BB$6)*($A25=[8]ELA!$A$10:$A$33)*([8]ELA!$D$10:$BB$33))</f>
        <v>13.6348</v>
      </c>
      <c r="AY25" s="139">
        <f t="shared" si="79"/>
        <v>13.6348</v>
      </c>
      <c r="AZ25" s="139">
        <f t="shared" si="80"/>
        <v>13.6348</v>
      </c>
      <c r="BA25" s="139">
        <f t="shared" si="81"/>
        <v>13.6348</v>
      </c>
      <c r="BB25" s="139">
        <f t="shared" si="82"/>
        <v>13.6348</v>
      </c>
      <c r="BC25" s="139">
        <f t="shared" si="83"/>
        <v>13.6348</v>
      </c>
      <c r="BD25" s="139">
        <f t="shared" si="84"/>
        <v>13.6348</v>
      </c>
      <c r="BE25" s="139">
        <f t="shared" si="85"/>
        <v>13.6348</v>
      </c>
      <c r="BF25" s="139">
        <f t="shared" si="86"/>
        <v>13.6348</v>
      </c>
      <c r="BG25" s="139">
        <f t="shared" si="87"/>
        <v>13.6348</v>
      </c>
      <c r="BH25" s="139">
        <f t="shared" si="88"/>
        <v>13.6348</v>
      </c>
      <c r="BI25" s="139">
        <f t="shared" si="89"/>
        <v>13.6348</v>
      </c>
    </row>
    <row r="26" spans="1:62" x14ac:dyDescent="0.3">
      <c r="A26" t="str">
        <f t="shared" si="90"/>
        <v>Tier 5</v>
      </c>
      <c r="B26" s="52" cm="1">
        <f t="array" ref="B26">SUMPRODUCT((B$20=[6]ELA!$D$6:$BB$6)*($A26=[6]ELA!$A$10:$A$34)*([6]ELA!$D$10:$BB$34))+
IF(HLOOKUP(B$20,[6]ELA!$C$6:$BB$8,3,FALSE)="Y",
SUMPRODUCT(($A26=[6]ELA!$A$10:$A$34)*([6]ELA!$C$10:$C$34)),0)</f>
        <v>0</v>
      </c>
      <c r="C26" s="139" cm="1">
        <f t="array" ref="C26">SUMPRODUCT((C$20=[6]ELA!$D$6:$BB$6)*($A26=[6]ELA!$A$10:$A$34)*([6]ELA!$D$10:$BB$34))+
IF(HLOOKUP(C$20,[6]ELA!$C$6:$BB$8,3,FALSE)="Y",
SUMPRODUCT(($A26=[6]ELA!$A$10:$A$34)*([6]ELA!$C$10:$C$34)),0)</f>
        <v>0</v>
      </c>
      <c r="D26" s="139" cm="1">
        <f t="array" ref="D26">SUMPRODUCT((D$20=[6]ELA!$D$6:$BB$6)*($A26=[6]ELA!$A$10:$A$34)*([6]ELA!$D$10:$BB$34))+
IF(HLOOKUP(D$20,[6]ELA!$C$6:$BB$8,3,FALSE)="Y",
SUMPRODUCT(($A26=[6]ELA!$A$10:$A$34)*([6]ELA!$C$10:$C$34)),0)</f>
        <v>0</v>
      </c>
      <c r="E26" s="139" cm="1">
        <f t="array" ref="E26">SUMPRODUCT((E$20=[6]ELA!$D$6:$BB$6)*($A26=[6]ELA!$A$10:$A$34)*([6]ELA!$D$10:$BB$34))+
IF(HLOOKUP(E$20,[6]ELA!$C$6:$BB$8,3,FALSE)="Y",
SUMPRODUCT(($A26=[6]ELA!$A$10:$A$34)*([6]ELA!$C$10:$C$34)),0)</f>
        <v>0</v>
      </c>
      <c r="F26" s="139" cm="1">
        <f t="array" ref="F26">SUMPRODUCT((F$20=[6]ELA!$D$6:$BB$6)*($A26=[6]ELA!$A$10:$A$34)*([6]ELA!$D$10:$BB$34))+
IF(HLOOKUP(F$20,[6]ELA!$C$6:$BB$8,3,FALSE)="Y",
SUMPRODUCT(($A26=[6]ELA!$A$10:$A$34)*([6]ELA!$C$10:$C$34)),0)</f>
        <v>0</v>
      </c>
      <c r="G26" s="139" cm="1">
        <f t="array" ref="G26">SUMPRODUCT((G$20=[6]ELA!$D$6:$BB$6)*($A26=[6]ELA!$A$10:$A$34)*([6]ELA!$D$10:$BB$34))+
IF(HLOOKUP(G$20,[6]ELA!$C$6:$BB$8,3,FALSE)="Y",
SUMPRODUCT(($A26=[6]ELA!$A$10:$A$34)*([6]ELA!$C$10:$C$34)),0)</f>
        <v>0</v>
      </c>
      <c r="H26" s="139" cm="1">
        <f t="array" ref="H26">SUMPRODUCT((H$20=[6]ELA!$D$6:$BB$6)*($A26=[6]ELA!$A$10:$A$34)*([6]ELA!$D$10:$BB$34))+
IF(HLOOKUP(H$20,[6]ELA!$C$6:$BB$8,3,FALSE)="Y",
SUMPRODUCT(($A26=[6]ELA!$A$10:$A$34)*([6]ELA!$C$10:$C$34)),0)</f>
        <v>0</v>
      </c>
      <c r="I26" s="139" cm="1">
        <f t="array" ref="I26">SUMPRODUCT((I$20=[6]ELA!$D$6:$BB$6)*($A26=[6]ELA!$A$10:$A$34)*([6]ELA!$D$10:$BB$34))+
IF(HLOOKUP(I$20,[6]ELA!$C$6:$BB$8,3,FALSE)="Y",
SUMPRODUCT(($A26=[6]ELA!$A$10:$A$34)*([6]ELA!$C$10:$C$34)),0)</f>
        <v>0</v>
      </c>
      <c r="J26" s="139" cm="1">
        <f t="array" ref="J26">SUMPRODUCT((J$20=[6]ELA!$D$6:$BB$6)*($A26=[6]ELA!$A$10:$A$34)*([6]ELA!$D$10:$BB$34))+
IF(HLOOKUP(J$20,[6]ELA!$C$6:$BB$8,3,FALSE)="Y",
SUMPRODUCT(($A26=[6]ELA!$A$10:$A$34)*([6]ELA!$C$10:$C$34)),0)</f>
        <v>0</v>
      </c>
      <c r="K26" s="139" cm="1">
        <f t="array" ref="K26">SUMPRODUCT((K$20=[6]ELA!$D$6:$BB$6)*($A26=[6]ELA!$A$10:$A$34)*([6]ELA!$D$10:$BB$34))+
IF(HLOOKUP(K$20,[6]ELA!$C$6:$BB$8,3,FALSE)="Y",
SUMPRODUCT(($A26=[6]ELA!$A$10:$A$34)*([6]ELA!$C$10:$C$34)),0)</f>
        <v>0</v>
      </c>
      <c r="L26" s="139" cm="1">
        <f t="array" ref="L26">SUMPRODUCT((L$20=[6]ELA!$D$6:$BB$6)*($A26=[6]ELA!$A$10:$A$34)*([6]ELA!$D$10:$BB$34))+
IF(HLOOKUP(L$20,[6]ELA!$C$6:$BB$8,3,FALSE)="Y",
SUMPRODUCT(($A26=[6]ELA!$A$10:$A$34)*([6]ELA!$C$10:$C$34)),0)</f>
        <v>0</v>
      </c>
      <c r="M26" s="139" cm="1">
        <f t="array" ref="M26">SUMPRODUCT((M$20=[6]ELA!$D$6:$BB$6)*($A26=[6]ELA!$A$10:$A$34)*([6]ELA!$D$10:$BB$34))+
IF(HLOOKUP(M$20,[6]ELA!$C$6:$BB$8,3,FALSE)="Y",
SUMPRODUCT(($A26=[6]ELA!$A$10:$A$34)*([6]ELA!$C$10:$C$34)),0)</f>
        <v>0</v>
      </c>
      <c r="N26" s="139" cm="1">
        <f t="array" ref="N26">SUMPRODUCT((N$20=[6]ELA!$D$6:$BB$6)*($A26=[6]ELA!$A$10:$A$34)*([6]ELA!$D$10:$BB$34))+
IF(HLOOKUP(N$20,[6]ELA!$C$6:$BB$8,3,FALSE)="Y",
SUMPRODUCT(($A26=[6]ELA!$A$10:$A$34)*([6]ELA!$C$10:$C$34)),0)</f>
        <v>0</v>
      </c>
      <c r="O26" s="139" cm="1">
        <f t="array" ref="O26">SUMPRODUCT((O$20=[6]ELA!$D$6:$BB$6)*($A26=[6]ELA!$A$10:$A$34)*([6]ELA!$D$10:$BB$34))+
IF(HLOOKUP(O$20,[6]ELA!$C$6:$BB$8,3,FALSE)="Y",
SUMPRODUCT(($A26=[6]ELA!$A$10:$A$34)*([6]ELA!$C$10:$C$34)),0)</f>
        <v>0</v>
      </c>
      <c r="P26" s="139" cm="1">
        <f t="array" ref="P26">SUMPRODUCT((P$20=[6]ELA!$D$6:$BB$6)*($A26=[6]ELA!$A$10:$A$34)*([6]ELA!$D$10:$BB$34))+
IF(HLOOKUP(P$20,[6]ELA!$C$6:$BB$8,3,FALSE)="Y",
SUMPRODUCT(($A26=[6]ELA!$A$10:$A$34)*([6]ELA!$C$10:$C$34)),0)</f>
        <v>0</v>
      </c>
      <c r="Q26" s="139" cm="1">
        <f t="array" ref="Q26">SUMPRODUCT((Q$20=[6]ELA!$D$6:$BB$6)*($A26=[6]ELA!$A$10:$A$34)*([6]ELA!$D$10:$BB$34))+
IF(HLOOKUP(Q$20,[6]ELA!$C$6:$BB$8,3,FALSE)="Y",
SUMPRODUCT(($A26=[6]ELA!$A$10:$A$34)*([6]ELA!$C$10:$C$34)),0)</f>
        <v>0</v>
      </c>
      <c r="R26" s="139" cm="1">
        <f t="array" ref="R26">SUMPRODUCT((R$20=[7]ELA!$D$6:$BB$6)*($A26=[7]ELA!$A$10:$A$33)*([7]ELA!$D$10:$BB$33))</f>
        <v>0</v>
      </c>
      <c r="S26" s="139" cm="1">
        <f t="array" ref="S26">SUMPRODUCT((S$20=[7]ELA!$D$6:$BB$6)*($A26=[7]ELA!$A$10:$A$33)*([7]ELA!$D$10:$BB$33))</f>
        <v>0</v>
      </c>
      <c r="T26" s="139" cm="1">
        <f t="array" ref="T26">SUMPRODUCT((T$20=[7]ELA!$D$6:$BB$6)*($A26=[7]ELA!$A$10:$A$33)*([7]ELA!$D$10:$BB$33))</f>
        <v>0</v>
      </c>
      <c r="U26" s="139" cm="1">
        <f t="array" ref="U26">SUMPRODUCT((U$20=[7]ELA!$D$6:$BB$6)*($A26=[7]ELA!$A$10:$A$33)*([7]ELA!$D$10:$BB$33))</f>
        <v>0</v>
      </c>
      <c r="V26" s="139" cm="1">
        <f t="array" ref="V26">SUMPRODUCT((V$20=[7]ELA!$D$6:$BB$6)*($A26=[7]ELA!$A$10:$A$33)*([7]ELA!$D$10:$BB$33))</f>
        <v>0</v>
      </c>
      <c r="W26" s="139" cm="1">
        <f t="array" ref="W26">SUMPRODUCT((W$20=[7]ELA!$D$6:$BB$6)*($A26=[7]ELA!$A$10:$A$33)*([7]ELA!$D$10:$BB$33))</f>
        <v>0</v>
      </c>
      <c r="X26" s="139" cm="1">
        <f t="array" ref="X26">SUMPRODUCT((X$20=[7]ELA!$D$6:$BB$6)*($A26=[7]ELA!$A$10:$A$33)*([7]ELA!$D$10:$BB$33))</f>
        <v>0</v>
      </c>
      <c r="Y26" s="139" cm="1">
        <f t="array" ref="Y26">SUMPRODUCT((Y$20=[7]ELA!$D$6:$BB$6)*($A26=[7]ELA!$A$10:$A$33)*([7]ELA!$D$10:$BB$33))</f>
        <v>0</v>
      </c>
      <c r="Z26" s="139" cm="1">
        <f t="array" ref="Z26">SUMPRODUCT((Z$20=[7]ELA!$D$6:$BB$6)*($A26=[7]ELA!$A$10:$A$33)*([7]ELA!$D$10:$BB$33))</f>
        <v>0</v>
      </c>
      <c r="AA26" s="139" cm="1">
        <f t="array" ref="AA26">SUMPRODUCT((AA$20=[7]ELA!$D$6:$BB$6)*($A26=[7]ELA!$A$10:$A$33)*([7]ELA!$D$10:$BB$33))</f>
        <v>0</v>
      </c>
      <c r="AB26" s="139" cm="1">
        <f t="array" ref="AB26">SUMPRODUCT((AB$20=[7]ELA!$D$6:$BB$6)*($A26=[7]ELA!$A$10:$A$33)*([7]ELA!$D$10:$BB$33))</f>
        <v>0</v>
      </c>
      <c r="AC26" s="139" cm="1">
        <f t="array" ref="AC26">SUMPRODUCT((AC$20=[7]ELA!$D$6:$BB$6)*($A26=[7]ELA!$A$10:$A$33)*([7]ELA!$D$10:$BB$33))</f>
        <v>0</v>
      </c>
      <c r="AD26" s="139" cm="1">
        <f t="array" ref="AD26">SUMPRODUCT((AD$20=[7]ELA!$D$6:$BB$6)*($A26=[7]ELA!$A$10:$A$33)*([7]ELA!$D$10:$BB$33))</f>
        <v>0</v>
      </c>
      <c r="AE26" s="139" cm="1">
        <f t="array" ref="AE26">SUMPRODUCT((AE$20=[7]ELA!$D$6:$BB$6)*($A26=[7]ELA!$A$10:$A$33)*([7]ELA!$D$10:$BB$33))</f>
        <v>0</v>
      </c>
      <c r="AF26" s="139" cm="1">
        <f t="array" ref="AF26">SUMPRODUCT((AF$20=[7]ELA!$D$6:$BB$6)*($A26=[7]ELA!$A$10:$A$33)*([7]ELA!$D$10:$BB$33))</f>
        <v>0</v>
      </c>
      <c r="AG26" s="139" cm="1">
        <f t="array" ref="AG26">SUMPRODUCT((AG$20=[7]ELA!$D$6:$BB$6)*($A26=[7]ELA!$A$10:$A$33)*([7]ELA!$D$10:$BB$33))</f>
        <v>0</v>
      </c>
      <c r="AH26" s="139" cm="1">
        <f t="array" ref="AH26">SUMPRODUCT((AH$20=[7]ELA!$D$6:$BB$6)*($A26=[7]ELA!$A$10:$A$33)*([7]ELA!$D$10:$BB$33))</f>
        <v>0</v>
      </c>
      <c r="AI26" s="139" cm="1">
        <f t="array" ref="AI26">SUMPRODUCT((AI$20=[7]ELA!$D$6:$BB$6)*($A26=[7]ELA!$A$10:$A$33)*([7]ELA!$D$10:$BB$33))</f>
        <v>0</v>
      </c>
      <c r="AJ26" s="139" cm="1">
        <f t="array" ref="AJ26">SUMPRODUCT((AJ$20=[7]ELA!$D$6:$BB$6)*($A26=[7]ELA!$A$10:$A$33)*([7]ELA!$D$10:$BB$33))</f>
        <v>0</v>
      </c>
      <c r="AK26" s="139" cm="1">
        <f t="array" ref="AK26">SUMPRODUCT((AK$20=[7]ELA!$D$6:$BB$6)*($A26=[7]ELA!$A$10:$A$33)*([7]ELA!$D$10:$BB$33))</f>
        <v>0</v>
      </c>
      <c r="AL26" s="139" cm="1">
        <f t="array" ref="AL26">SUMPRODUCT((AL$20=[8]ELA!$D$6:$BB$6)*($A26=[8]ELA!$A$10:$A$33)*([8]ELA!$D$10:$BB$33))</f>
        <v>0</v>
      </c>
      <c r="AM26" s="139">
        <f t="shared" ref="AM26" si="92">AL26</f>
        <v>0</v>
      </c>
      <c r="AN26" s="139">
        <f t="shared" ref="AN26" si="93">AM26</f>
        <v>0</v>
      </c>
      <c r="AO26" s="139">
        <f t="shared" ref="AO26" si="94">AN26</f>
        <v>0</v>
      </c>
      <c r="AP26" s="139">
        <f t="shared" ref="AP26" si="95">AO26</f>
        <v>0</v>
      </c>
      <c r="AQ26" s="139">
        <f t="shared" ref="AQ26" si="96">AP26</f>
        <v>0</v>
      </c>
      <c r="AR26" s="139">
        <f t="shared" ref="AR26" si="97">AQ26</f>
        <v>0</v>
      </c>
      <c r="AS26" s="139">
        <f t="shared" ref="AS26" si="98">AR26</f>
        <v>0</v>
      </c>
      <c r="AT26" s="139">
        <f t="shared" ref="AT26" si="99">AS26</f>
        <v>0</v>
      </c>
      <c r="AU26" s="139">
        <f t="shared" ref="AU26" si="100">AT26</f>
        <v>0</v>
      </c>
      <c r="AV26" s="139">
        <f t="shared" ref="AV26" si="101">AU26</f>
        <v>0</v>
      </c>
      <c r="AW26" s="139">
        <f t="shared" ref="AW26" si="102">AV26</f>
        <v>0</v>
      </c>
      <c r="AX26" s="139" cm="1">
        <f t="array" ref="AX26">SUMPRODUCT((AX$20=[8]ELA!$D$6:$BB$6)*($A26=[8]ELA!$A$10:$A$33)*([8]ELA!$D$10:$BB$33))</f>
        <v>0</v>
      </c>
      <c r="AY26" s="139">
        <f t="shared" ref="AY26" si="103">AX26</f>
        <v>0</v>
      </c>
      <c r="AZ26" s="139">
        <f t="shared" ref="AZ26" si="104">AY26</f>
        <v>0</v>
      </c>
      <c r="BA26" s="139">
        <f t="shared" ref="BA26" si="105">AZ26</f>
        <v>0</v>
      </c>
      <c r="BB26" s="139">
        <f t="shared" ref="BB26" si="106">BA26</f>
        <v>0</v>
      </c>
      <c r="BC26" s="139">
        <f t="shared" ref="BC26" si="107">BB26</f>
        <v>0</v>
      </c>
      <c r="BD26" s="139">
        <f t="shared" ref="BD26" si="108">BC26</f>
        <v>0</v>
      </c>
      <c r="BE26" s="139">
        <f t="shared" ref="BE26" si="109">BD26</f>
        <v>0</v>
      </c>
      <c r="BF26" s="139">
        <f t="shared" ref="BF26" si="110">BE26</f>
        <v>0</v>
      </c>
      <c r="BG26" s="139">
        <f t="shared" ref="BG26" si="111">BF26</f>
        <v>0</v>
      </c>
      <c r="BH26" s="139">
        <f t="shared" ref="BH26" si="112">BG26</f>
        <v>0</v>
      </c>
      <c r="BI26" s="139">
        <f t="shared" ref="BI26" si="113">BH26</f>
        <v>0</v>
      </c>
    </row>
    <row r="27" spans="1:62" x14ac:dyDescent="0.3">
      <c r="AA27" s="57"/>
      <c r="AB27" s="57"/>
      <c r="AC27" s="57"/>
      <c r="AD27" s="57"/>
      <c r="AE27" s="57"/>
      <c r="AF27" s="57"/>
      <c r="AG27" s="57"/>
      <c r="AH27" s="57"/>
      <c r="AI27" s="57"/>
      <c r="AJ27" s="57"/>
      <c r="AK27" s="57"/>
    </row>
    <row r="28" spans="1:62" s="4" customFormat="1" x14ac:dyDescent="0.3">
      <c r="A28" s="5" t="s">
        <v>4</v>
      </c>
      <c r="B28" s="3" t="str">
        <f>B21</f>
        <v>January 2023</v>
      </c>
      <c r="C28" s="3" t="str">
        <f t="shared" ref="C28:AK28" si="114">C21</f>
        <v>February 2023</v>
      </c>
      <c r="D28" s="3" t="str">
        <f t="shared" si="114"/>
        <v>March 2023</v>
      </c>
      <c r="E28" s="3" t="str">
        <f t="shared" si="114"/>
        <v>April 2023</v>
      </c>
      <c r="F28" s="3" t="str">
        <f t="shared" si="114"/>
        <v>May 2023</v>
      </c>
      <c r="G28" s="3" t="str">
        <f t="shared" si="114"/>
        <v>June 2023</v>
      </c>
      <c r="H28" s="3" t="str">
        <f t="shared" si="114"/>
        <v>July 2023</v>
      </c>
      <c r="I28" s="3" t="str">
        <f t="shared" si="114"/>
        <v>August 2023</v>
      </c>
      <c r="J28" s="3" t="str">
        <f t="shared" si="114"/>
        <v>September 2023</v>
      </c>
      <c r="K28" s="3" t="str">
        <f t="shared" si="114"/>
        <v>October 2023</v>
      </c>
      <c r="L28" s="3" t="str">
        <f t="shared" si="114"/>
        <v>November 2023</v>
      </c>
      <c r="M28" s="3" t="str">
        <f t="shared" si="114"/>
        <v>December 2023</v>
      </c>
      <c r="N28" s="3" t="str">
        <f t="shared" si="114"/>
        <v>January 2024</v>
      </c>
      <c r="O28" s="3" t="str">
        <f t="shared" si="114"/>
        <v>February 2024</v>
      </c>
      <c r="P28" s="3" t="str">
        <f t="shared" si="114"/>
        <v>March 2024</v>
      </c>
      <c r="Q28" s="3" t="str">
        <f t="shared" si="114"/>
        <v>April 2024</v>
      </c>
      <c r="R28" s="3" t="str">
        <f t="shared" si="114"/>
        <v>May 2024</v>
      </c>
      <c r="S28" s="3" t="str">
        <f t="shared" si="114"/>
        <v>June 2024</v>
      </c>
      <c r="T28" s="3" t="str">
        <f t="shared" si="114"/>
        <v>July 2024</v>
      </c>
      <c r="U28" s="3" t="str">
        <f t="shared" si="114"/>
        <v>August 2024</v>
      </c>
      <c r="V28" s="3" t="str">
        <f t="shared" si="114"/>
        <v>September 2024</v>
      </c>
      <c r="W28" s="3" t="str">
        <f t="shared" si="114"/>
        <v>October 2024</v>
      </c>
      <c r="X28" s="3" t="str">
        <f t="shared" si="114"/>
        <v>November 2024</v>
      </c>
      <c r="Y28" s="3" t="str">
        <f t="shared" si="114"/>
        <v>December 2024</v>
      </c>
      <c r="Z28" s="3" t="str">
        <f t="shared" si="114"/>
        <v>January 2025</v>
      </c>
      <c r="AA28" s="3" t="str">
        <f t="shared" si="114"/>
        <v>February 2025</v>
      </c>
      <c r="AB28" s="3" t="str">
        <f t="shared" si="114"/>
        <v>March 2025</v>
      </c>
      <c r="AC28" s="3" t="str">
        <f t="shared" si="114"/>
        <v>April 2025</v>
      </c>
      <c r="AD28" s="3" t="str">
        <f t="shared" si="114"/>
        <v>May 2025</v>
      </c>
      <c r="AE28" s="3" t="str">
        <f t="shared" si="114"/>
        <v>June 2025</v>
      </c>
      <c r="AF28" s="3" t="str">
        <f t="shared" si="114"/>
        <v>July 2025</v>
      </c>
      <c r="AG28" s="3" t="str">
        <f t="shared" si="114"/>
        <v>August 2025</v>
      </c>
      <c r="AH28" s="3" t="str">
        <f t="shared" si="114"/>
        <v>September 2025</v>
      </c>
      <c r="AI28" s="3" t="str">
        <f t="shared" si="114"/>
        <v>October 2025</v>
      </c>
      <c r="AJ28" s="3" t="str">
        <f t="shared" si="114"/>
        <v>November 2025</v>
      </c>
      <c r="AK28" s="3" t="str">
        <f t="shared" si="114"/>
        <v>December 2025</v>
      </c>
      <c r="AL28" s="3" t="str">
        <f>CONCATENATE("January"," ",$B$11)</f>
        <v>January 2026</v>
      </c>
      <c r="AM28" s="3" t="str">
        <f>CONCATENATE("February"," ",$B$11)</f>
        <v>February 2026</v>
      </c>
      <c r="AN28" s="3" t="str">
        <f>CONCATENATE("March"," ",$B$11)</f>
        <v>March 2026</v>
      </c>
      <c r="AO28" s="3" t="str">
        <f>CONCATENATE("April"," ",$B$11)</f>
        <v>April 2026</v>
      </c>
      <c r="AP28" s="3" t="str">
        <f>CONCATENATE("May"," ",$B$11)</f>
        <v>May 2026</v>
      </c>
      <c r="AQ28" s="3" t="str">
        <f>CONCATENATE("June"," ",$B$11)</f>
        <v>June 2026</v>
      </c>
      <c r="AR28" s="3" t="str">
        <f>CONCATENATE("July"," ",$B$11)</f>
        <v>July 2026</v>
      </c>
      <c r="AS28" s="3" t="str">
        <f>CONCATENATE("August"," ",$B$11)</f>
        <v>August 2026</v>
      </c>
      <c r="AT28" s="3" t="str">
        <f>CONCATENATE("September"," ",$B$11)</f>
        <v>September 2026</v>
      </c>
      <c r="AU28" s="3" t="str">
        <f>CONCATENATE("October"," ",$B$11)</f>
        <v>October 2026</v>
      </c>
      <c r="AV28" s="3" t="str">
        <f>CONCATENATE("November"," ",$B$11)</f>
        <v>November 2026</v>
      </c>
      <c r="AW28" s="3" t="str">
        <f>CONCATENATE("December"," ",$B$11)</f>
        <v>December 2026</v>
      </c>
      <c r="AX28" s="3" t="str">
        <f>CONCATENATE("January"," ",$B$12)</f>
        <v>January 2027</v>
      </c>
      <c r="AY28" s="3" t="str">
        <f>CONCATENATE("February"," ",$B$12)</f>
        <v>February 2027</v>
      </c>
      <c r="AZ28" s="3" t="str">
        <f>CONCATENATE("March"," ",$B$12)</f>
        <v>March 2027</v>
      </c>
      <c r="BA28" s="3" t="str">
        <f>CONCATENATE("April"," ",$B$12)</f>
        <v>April 2027</v>
      </c>
      <c r="BB28" s="3" t="str">
        <f>CONCATENATE("May"," ",$B$12)</f>
        <v>May 2027</v>
      </c>
      <c r="BC28" s="3" t="str">
        <f>CONCATENATE("June"," ",$B$12)</f>
        <v>June 2027</v>
      </c>
      <c r="BD28" s="3" t="str">
        <f>CONCATENATE("July"," ",$B$12)</f>
        <v>July 2027</v>
      </c>
      <c r="BE28" s="3" t="str">
        <f>CONCATENATE("August"," ",$B$12)</f>
        <v>August 2027</v>
      </c>
      <c r="BF28" s="3" t="str">
        <f>CONCATENATE("September"," ",$B$12)</f>
        <v>September 2027</v>
      </c>
      <c r="BG28" s="3" t="str">
        <f>CONCATENATE("October"," ",$B$12)</f>
        <v>October 2027</v>
      </c>
      <c r="BH28" s="3" t="str">
        <f>CONCATENATE("November"," ",$B$12)</f>
        <v>November 2027</v>
      </c>
      <c r="BI28" s="3" t="str">
        <f>CONCATENATE("December"," ",$B$12)</f>
        <v>December 2027</v>
      </c>
    </row>
    <row r="29" spans="1:62" x14ac:dyDescent="0.3">
      <c r="A29" s="146" t="s">
        <v>203</v>
      </c>
      <c r="B29" s="53" cm="1">
        <f t="array" ref="B29">SUMPRODUCT((B$20=[6]ELA!$D$6:$BB$6)*($A29=[6]ELA!$A$10:$A$34)*([6]ELA!$D$10:$BB$34))+
IF(HLOOKUP(B$20,[6]ELA!$C$6:$BB$8,3,FALSE)="Y",
SUMPRODUCT(($A29=[6]ELA!$A$10:$A$34)*([6]ELA!$C$10:$C$34)),0)</f>
        <v>23.53</v>
      </c>
      <c r="C29" s="139">
        <f>+B29</f>
        <v>23.53</v>
      </c>
      <c r="D29" s="139">
        <f t="shared" ref="D29:M29" si="115">+C29</f>
        <v>23.53</v>
      </c>
      <c r="E29" s="139">
        <f t="shared" si="115"/>
        <v>23.53</v>
      </c>
      <c r="F29" s="139" cm="1">
        <f t="array" ref="F29">SUMPRODUCT((F$20=[6]ELA!$D$6:$BB$6)*($A29=[6]ELA!$A$10:$A$34)*([6]ELA!$D$10:$BB$34))+
IF(HLOOKUP(F$20,[6]ELA!$C$6:$BB$8,3,FALSE)="Y",
SUMPRODUCT(($A29=[6]ELA!$A$10:$A$34)*([6]ELA!$C$10:$C$34)),0)</f>
        <v>24.47</v>
      </c>
      <c r="G29" s="139">
        <f t="shared" si="115"/>
        <v>24.47</v>
      </c>
      <c r="H29" s="139">
        <f t="shared" si="115"/>
        <v>24.47</v>
      </c>
      <c r="I29" s="139" cm="1">
        <f t="array" ref="I29">SUMPRODUCT((I$20=[6]ELA!$D$6:$BB$6)*($A29=[6]ELA!$A$10:$A$34)*([6]ELA!$D$10:$BB$34))+
IF(HLOOKUP(I$20,[6]ELA!$C$6:$BB$8,3,FALSE)="Y",
SUMPRODUCT(($A29=[6]ELA!$A$10:$A$34)*([6]ELA!$C$10:$C$34)),0)</f>
        <v>23.99</v>
      </c>
      <c r="J29" s="139">
        <f t="shared" si="115"/>
        <v>23.99</v>
      </c>
      <c r="K29" s="139">
        <f t="shared" si="115"/>
        <v>23.99</v>
      </c>
      <c r="L29" s="139">
        <f t="shared" si="115"/>
        <v>23.99</v>
      </c>
      <c r="M29" s="139">
        <f t="shared" si="115"/>
        <v>23.99</v>
      </c>
      <c r="N29" s="139" cm="1">
        <f t="array" ref="N29">SUMPRODUCT((N$20=[6]ELA!$D$6:$BB$6)*($A29=[6]ELA!$A$10:$A$34)*([6]ELA!$D$10:$BB$34))+
IF(HLOOKUP(N$20,[6]ELA!$C$6:$BB$8,3,FALSE)="Y",
SUMPRODUCT(($A29=[6]ELA!$A$10:$A$34)*([6]ELA!$C$10:$C$34)),0)</f>
        <v>24.439999999999998</v>
      </c>
      <c r="O29" s="139">
        <f>+N29</f>
        <v>24.439999999999998</v>
      </c>
      <c r="P29" s="139">
        <f t="shared" ref="P29:Y29" si="116">+O29</f>
        <v>24.439999999999998</v>
      </c>
      <c r="Q29" s="139">
        <f t="shared" si="116"/>
        <v>24.439999999999998</v>
      </c>
      <c r="R29" s="139" cm="1">
        <f t="array" ref="R29">SUMPRODUCT((R$20=[7]ELA!$D$6:$BB$6)*($A29=[7]ELA!$A$10:$A$33)*([7]ELA!$D$10:$BB$33))</f>
        <v>32.659999999999997</v>
      </c>
      <c r="S29" s="139">
        <f t="shared" si="116"/>
        <v>32.659999999999997</v>
      </c>
      <c r="T29" s="139">
        <f t="shared" si="116"/>
        <v>32.659999999999997</v>
      </c>
      <c r="U29" s="139">
        <f t="shared" si="116"/>
        <v>32.659999999999997</v>
      </c>
      <c r="V29" s="139">
        <f t="shared" si="116"/>
        <v>32.659999999999997</v>
      </c>
      <c r="W29" s="139">
        <f t="shared" si="116"/>
        <v>32.659999999999997</v>
      </c>
      <c r="X29" s="139">
        <f t="shared" si="116"/>
        <v>32.659999999999997</v>
      </c>
      <c r="Y29" s="139">
        <f t="shared" si="116"/>
        <v>32.659999999999997</v>
      </c>
      <c r="Z29" s="139" cm="1">
        <f t="array" ref="Z29">SUMPRODUCT((Z$20=[7]ELA!$D$6:$BB$6)*($A29=[7]ELA!$A$10:$A$33)*([7]ELA!$D$10:$BB$33))</f>
        <v>34.08</v>
      </c>
      <c r="AA29" s="139">
        <f>+Z29</f>
        <v>34.08</v>
      </c>
      <c r="AB29" s="139">
        <f t="shared" ref="AB29:AK29" si="117">+AA29</f>
        <v>34.08</v>
      </c>
      <c r="AC29" s="139">
        <f t="shared" si="117"/>
        <v>34.08</v>
      </c>
      <c r="AD29" s="139">
        <f t="shared" si="117"/>
        <v>34.08</v>
      </c>
      <c r="AE29" s="139">
        <f t="shared" si="117"/>
        <v>34.08</v>
      </c>
      <c r="AF29" s="139" cm="1">
        <f t="array" ref="AF29">SUMPRODUCT((AF$20=[7]ELA!$D$6:$BB$6)*($A29=[7]ELA!$A$10:$A$33)*([7]ELA!$D$10:$BB$33))</f>
        <v>34.28</v>
      </c>
      <c r="AG29" s="139">
        <f t="shared" si="117"/>
        <v>34.28</v>
      </c>
      <c r="AH29" s="139">
        <f t="shared" si="117"/>
        <v>34.28</v>
      </c>
      <c r="AI29" s="139">
        <f t="shared" si="117"/>
        <v>34.28</v>
      </c>
      <c r="AJ29" s="139">
        <f t="shared" si="117"/>
        <v>34.28</v>
      </c>
      <c r="AK29" s="139">
        <f t="shared" si="117"/>
        <v>34.28</v>
      </c>
      <c r="AL29" s="139" cm="1">
        <f t="array" ref="AL29">SUMPRODUCT((AL$20=[8]ELA!$D$6:$BB$6)*($A29=[8]ELA!$A$10:$A$33)*([8]ELA!$D$10:$BB$33))</f>
        <v>32.880000000000003</v>
      </c>
      <c r="AM29" s="139">
        <f t="shared" ref="AM29" si="118">AL29</f>
        <v>32.880000000000003</v>
      </c>
      <c r="AN29" s="139">
        <f t="shared" ref="AN29" si="119">AM29</f>
        <v>32.880000000000003</v>
      </c>
      <c r="AO29" s="139">
        <f t="shared" ref="AO29" si="120">AN29</f>
        <v>32.880000000000003</v>
      </c>
      <c r="AP29" s="139">
        <f t="shared" ref="AP29" si="121">AO29</f>
        <v>32.880000000000003</v>
      </c>
      <c r="AQ29" s="139">
        <f t="shared" ref="AQ29" si="122">AP29</f>
        <v>32.880000000000003</v>
      </c>
      <c r="AR29" s="139">
        <f t="shared" ref="AR29" si="123">AQ29</f>
        <v>32.880000000000003</v>
      </c>
      <c r="AS29" s="139">
        <f t="shared" ref="AS29" si="124">AR29</f>
        <v>32.880000000000003</v>
      </c>
      <c r="AT29" s="139">
        <f t="shared" ref="AT29" si="125">AS29</f>
        <v>32.880000000000003</v>
      </c>
      <c r="AU29" s="139">
        <f t="shared" ref="AU29" si="126">AT29</f>
        <v>32.880000000000003</v>
      </c>
      <c r="AV29" s="139">
        <f t="shared" ref="AV29" si="127">AU29</f>
        <v>32.880000000000003</v>
      </c>
      <c r="AW29" s="139">
        <f t="shared" ref="AW29" si="128">AV29</f>
        <v>32.880000000000003</v>
      </c>
      <c r="AX29" s="139" cm="1">
        <f t="array" ref="AX29">SUMPRODUCT((AX$20=[8]ELA!$D$6:$BB$6)*($A29=[8]ELA!$A$10:$A$33)*([8]ELA!$D$10:$BB$33))</f>
        <v>35.450000000000003</v>
      </c>
      <c r="AY29" s="139">
        <f t="shared" ref="AY29" si="129">AX29</f>
        <v>35.450000000000003</v>
      </c>
      <c r="AZ29" s="139">
        <f t="shared" ref="AZ29" si="130">AY29</f>
        <v>35.450000000000003</v>
      </c>
      <c r="BA29" s="139">
        <f t="shared" ref="BA29" si="131">AZ29</f>
        <v>35.450000000000003</v>
      </c>
      <c r="BB29" s="139">
        <f t="shared" ref="BB29" si="132">BA29</f>
        <v>35.450000000000003</v>
      </c>
      <c r="BC29" s="139">
        <f t="shared" ref="BC29" si="133">BB29</f>
        <v>35.450000000000003</v>
      </c>
      <c r="BD29" s="139">
        <f t="shared" ref="BD29" si="134">BC29</f>
        <v>35.450000000000003</v>
      </c>
      <c r="BE29" s="139">
        <f t="shared" ref="BE29" si="135">BD29</f>
        <v>35.450000000000003</v>
      </c>
      <c r="BF29" s="139">
        <f t="shared" ref="BF29" si="136">BE29</f>
        <v>35.450000000000003</v>
      </c>
      <c r="BG29" s="139">
        <f t="shared" ref="BG29" si="137">BF29</f>
        <v>35.450000000000003</v>
      </c>
      <c r="BH29" s="139">
        <f t="shared" ref="BH29" si="138">BG29</f>
        <v>35.450000000000003</v>
      </c>
      <c r="BI29" s="139">
        <f t="shared" ref="BI29" si="139">BH29</f>
        <v>35.450000000000003</v>
      </c>
    </row>
    <row r="30" spans="1:62" x14ac:dyDescent="0.3">
      <c r="O30" s="28"/>
      <c r="P30" s="28"/>
      <c r="Q30" s="28"/>
      <c r="R30" s="28"/>
      <c r="S30" s="28"/>
      <c r="T30" s="28"/>
      <c r="U30" s="28"/>
      <c r="V30" s="28"/>
      <c r="W30" s="28"/>
      <c r="X30" s="28"/>
      <c r="Y30" s="28"/>
      <c r="Z30" s="28"/>
      <c r="AA30" s="28"/>
      <c r="AB30" s="28"/>
      <c r="AC30" s="28"/>
      <c r="AD30" s="28"/>
      <c r="AE30" s="28"/>
      <c r="AF30" s="28"/>
      <c r="AG30" s="28"/>
      <c r="AH30" s="28"/>
      <c r="AI30" s="28"/>
      <c r="AJ30" s="28"/>
      <c r="AK30" s="28"/>
      <c r="AL30" s="28"/>
    </row>
    <row r="31" spans="1:62" x14ac:dyDescent="0.3">
      <c r="A31" s="1" t="s">
        <v>131</v>
      </c>
      <c r="C31" s="130">
        <v>44927</v>
      </c>
      <c r="D31" s="130">
        <v>44958</v>
      </c>
      <c r="E31" s="130">
        <v>44986</v>
      </c>
      <c r="F31" s="130">
        <v>45017</v>
      </c>
      <c r="G31" s="130">
        <v>45051</v>
      </c>
      <c r="H31" s="130">
        <v>45078</v>
      </c>
      <c r="I31" s="130">
        <v>45108</v>
      </c>
      <c r="J31" s="130">
        <v>45139</v>
      </c>
      <c r="K31" s="130">
        <v>45170</v>
      </c>
      <c r="L31" s="130">
        <v>45200</v>
      </c>
      <c r="M31" s="130">
        <v>45231</v>
      </c>
      <c r="N31" s="130">
        <v>45261</v>
      </c>
      <c r="O31" s="130">
        <v>45292</v>
      </c>
      <c r="P31" s="130">
        <v>45323</v>
      </c>
      <c r="Q31" s="130">
        <v>45352</v>
      </c>
      <c r="R31" s="130">
        <v>45383</v>
      </c>
      <c r="S31" s="130">
        <v>45413</v>
      </c>
      <c r="T31" s="130">
        <v>45444</v>
      </c>
      <c r="U31" s="130">
        <v>45474</v>
      </c>
      <c r="V31" s="130">
        <v>45505</v>
      </c>
      <c r="W31" s="130">
        <v>45536</v>
      </c>
      <c r="X31" s="130">
        <v>45566</v>
      </c>
      <c r="Y31" s="130">
        <v>45597</v>
      </c>
      <c r="Z31" s="130">
        <v>45627</v>
      </c>
      <c r="AA31" s="130">
        <v>45658</v>
      </c>
      <c r="AB31" s="130">
        <v>45689</v>
      </c>
      <c r="AC31" s="130">
        <v>45717</v>
      </c>
      <c r="AD31" s="130">
        <v>45748</v>
      </c>
      <c r="AE31" s="130">
        <v>45778</v>
      </c>
      <c r="AF31" s="130">
        <v>45809</v>
      </c>
      <c r="AG31" s="130">
        <v>45839</v>
      </c>
      <c r="AH31" s="130">
        <v>45870</v>
      </c>
      <c r="AI31" s="130">
        <v>45901</v>
      </c>
      <c r="AJ31" s="130">
        <v>45931</v>
      </c>
      <c r="AK31" s="130">
        <v>45962</v>
      </c>
      <c r="AL31" s="130">
        <v>45992</v>
      </c>
      <c r="AM31" s="130">
        <v>46023</v>
      </c>
      <c r="AN31" s="130">
        <v>46054</v>
      </c>
      <c r="AO31" s="130">
        <v>46082</v>
      </c>
      <c r="AP31" s="130">
        <v>46113</v>
      </c>
      <c r="AQ31" s="130">
        <v>46143</v>
      </c>
      <c r="AR31" s="130">
        <v>46174</v>
      </c>
      <c r="AS31" s="130">
        <v>46204</v>
      </c>
      <c r="AT31" s="130">
        <v>46235</v>
      </c>
      <c r="AU31" s="130">
        <v>46266</v>
      </c>
      <c r="AV31" s="130">
        <v>46296</v>
      </c>
      <c r="AW31" s="130">
        <v>46327</v>
      </c>
      <c r="AX31" s="130">
        <v>46357</v>
      </c>
      <c r="AY31" s="130">
        <v>46388</v>
      </c>
      <c r="AZ31" s="130">
        <v>46419</v>
      </c>
      <c r="BA31" s="130">
        <v>46447</v>
      </c>
      <c r="BB31" s="130">
        <v>46478</v>
      </c>
      <c r="BC31" s="130">
        <v>46508</v>
      </c>
      <c r="BD31" s="130">
        <v>46539</v>
      </c>
      <c r="BE31" s="130">
        <v>46569</v>
      </c>
      <c r="BF31" s="130">
        <v>46600</v>
      </c>
      <c r="BG31" s="130">
        <v>46631</v>
      </c>
      <c r="BH31" s="130">
        <v>46661</v>
      </c>
      <c r="BI31" s="130">
        <v>46692</v>
      </c>
      <c r="BJ31" s="130">
        <v>46722</v>
      </c>
    </row>
    <row r="32" spans="1:62" x14ac:dyDescent="0.3">
      <c r="A32" s="1" t="s">
        <v>20</v>
      </c>
      <c r="B32" s="1" t="s">
        <v>77</v>
      </c>
      <c r="C32" s="4" t="str">
        <f t="shared" ref="C32:AL32" si="140">+B28</f>
        <v>January 2023</v>
      </c>
      <c r="D32" s="4" t="str">
        <f t="shared" si="140"/>
        <v>February 2023</v>
      </c>
      <c r="E32" s="4" t="str">
        <f t="shared" si="140"/>
        <v>March 2023</v>
      </c>
      <c r="F32" s="4" t="str">
        <f t="shared" si="140"/>
        <v>April 2023</v>
      </c>
      <c r="G32" s="4" t="str">
        <f t="shared" si="140"/>
        <v>May 2023</v>
      </c>
      <c r="H32" s="4" t="str">
        <f t="shared" si="140"/>
        <v>June 2023</v>
      </c>
      <c r="I32" s="4" t="str">
        <f t="shared" si="140"/>
        <v>July 2023</v>
      </c>
      <c r="J32" s="4" t="str">
        <f t="shared" si="140"/>
        <v>August 2023</v>
      </c>
      <c r="K32" s="4" t="str">
        <f t="shared" si="140"/>
        <v>September 2023</v>
      </c>
      <c r="L32" s="4" t="str">
        <f t="shared" si="140"/>
        <v>October 2023</v>
      </c>
      <c r="M32" s="4" t="str">
        <f t="shared" si="140"/>
        <v>November 2023</v>
      </c>
      <c r="N32" s="4" t="str">
        <f t="shared" si="140"/>
        <v>December 2023</v>
      </c>
      <c r="O32" s="4" t="str">
        <f t="shared" si="140"/>
        <v>January 2024</v>
      </c>
      <c r="P32" s="4" t="str">
        <f t="shared" si="140"/>
        <v>February 2024</v>
      </c>
      <c r="Q32" s="4" t="str">
        <f t="shared" si="140"/>
        <v>March 2024</v>
      </c>
      <c r="R32" s="4" t="str">
        <f t="shared" si="140"/>
        <v>April 2024</v>
      </c>
      <c r="S32" s="4" t="str">
        <f t="shared" si="140"/>
        <v>May 2024</v>
      </c>
      <c r="T32" s="4" t="str">
        <f t="shared" si="140"/>
        <v>June 2024</v>
      </c>
      <c r="U32" s="4" t="str">
        <f t="shared" si="140"/>
        <v>July 2024</v>
      </c>
      <c r="V32" s="4" t="str">
        <f t="shared" si="140"/>
        <v>August 2024</v>
      </c>
      <c r="W32" s="4" t="str">
        <f t="shared" si="140"/>
        <v>September 2024</v>
      </c>
      <c r="X32" s="4" t="str">
        <f t="shared" si="140"/>
        <v>October 2024</v>
      </c>
      <c r="Y32" s="4" t="str">
        <f t="shared" si="140"/>
        <v>November 2024</v>
      </c>
      <c r="Z32" s="4" t="str">
        <f t="shared" si="140"/>
        <v>December 2024</v>
      </c>
      <c r="AA32" s="4" t="str">
        <f t="shared" si="140"/>
        <v>January 2025</v>
      </c>
      <c r="AB32" s="4" t="str">
        <f t="shared" si="140"/>
        <v>February 2025</v>
      </c>
      <c r="AC32" s="4" t="str">
        <f t="shared" si="140"/>
        <v>March 2025</v>
      </c>
      <c r="AD32" s="4" t="str">
        <f t="shared" si="140"/>
        <v>April 2025</v>
      </c>
      <c r="AE32" s="4" t="str">
        <f t="shared" si="140"/>
        <v>May 2025</v>
      </c>
      <c r="AF32" s="4" t="str">
        <f t="shared" si="140"/>
        <v>June 2025</v>
      </c>
      <c r="AG32" s="4" t="str">
        <f t="shared" si="140"/>
        <v>July 2025</v>
      </c>
      <c r="AH32" s="4" t="str">
        <f t="shared" si="140"/>
        <v>August 2025</v>
      </c>
      <c r="AI32" s="4" t="str">
        <f t="shared" si="140"/>
        <v>September 2025</v>
      </c>
      <c r="AJ32" s="4" t="str">
        <f t="shared" si="140"/>
        <v>October 2025</v>
      </c>
      <c r="AK32" s="4" t="str">
        <f t="shared" si="140"/>
        <v>November 2025</v>
      </c>
      <c r="AL32" s="4" t="str">
        <f t="shared" si="140"/>
        <v>December 2025</v>
      </c>
      <c r="AM32" s="3" t="str">
        <f>CONCATENATE("January"," ",$B$11)</f>
        <v>January 2026</v>
      </c>
      <c r="AN32" s="3" t="str">
        <f>CONCATENATE("February"," ",$B$11)</f>
        <v>February 2026</v>
      </c>
      <c r="AO32" s="3" t="str">
        <f>CONCATENATE("March"," ",$B$11)</f>
        <v>March 2026</v>
      </c>
      <c r="AP32" s="3" t="str">
        <f>CONCATENATE("April"," ",$B$11)</f>
        <v>April 2026</v>
      </c>
      <c r="AQ32" s="3" t="str">
        <f>CONCATENATE("May"," ",$B$11)</f>
        <v>May 2026</v>
      </c>
      <c r="AR32" s="3" t="str">
        <f>CONCATENATE("June"," ",$B$11)</f>
        <v>June 2026</v>
      </c>
      <c r="AS32" s="3" t="str">
        <f>CONCATENATE("July"," ",$B$11)</f>
        <v>July 2026</v>
      </c>
      <c r="AT32" s="3" t="str">
        <f>CONCATENATE("August"," ",$B$11)</f>
        <v>August 2026</v>
      </c>
      <c r="AU32" s="3" t="str">
        <f>CONCATENATE("September"," ",$B$11)</f>
        <v>September 2026</v>
      </c>
      <c r="AV32" s="3" t="str">
        <f>CONCATENATE("October"," ",$B$11)</f>
        <v>October 2026</v>
      </c>
      <c r="AW32" s="3" t="str">
        <f>CONCATENATE("November"," ",$B$11)</f>
        <v>November 2026</v>
      </c>
      <c r="AX32" s="3" t="str">
        <f>CONCATENATE("December"," ",$B$11)</f>
        <v>December 2026</v>
      </c>
      <c r="AY32" s="3" t="str">
        <f>CONCATENATE("January"," ",$B$12)</f>
        <v>January 2027</v>
      </c>
      <c r="AZ32" s="3" t="str">
        <f>CONCATENATE("February"," ",$B$12)</f>
        <v>February 2027</v>
      </c>
      <c r="BA32" s="3" t="str">
        <f>CONCATENATE("March"," ",$B$12)</f>
        <v>March 2027</v>
      </c>
      <c r="BB32" s="3" t="str">
        <f>CONCATENATE("April"," ",$B$12)</f>
        <v>April 2027</v>
      </c>
      <c r="BC32" s="3" t="str">
        <f>CONCATENATE("May"," ",$B$12)</f>
        <v>May 2027</v>
      </c>
      <c r="BD32" s="3" t="str">
        <f>CONCATENATE("June"," ",$B$12)</f>
        <v>June 2027</v>
      </c>
      <c r="BE32" s="3" t="str">
        <f>CONCATENATE("July"," ",$B$12)</f>
        <v>July 2027</v>
      </c>
      <c r="BF32" s="3" t="str">
        <f>CONCATENATE("August"," ",$B$12)</f>
        <v>August 2027</v>
      </c>
      <c r="BG32" s="3" t="str">
        <f>CONCATENATE("September"," ",$B$12)</f>
        <v>September 2027</v>
      </c>
      <c r="BH32" s="3" t="str">
        <f>CONCATENATE("October"," ",$B$12)</f>
        <v>October 2027</v>
      </c>
      <c r="BI32" s="3" t="str">
        <f>CONCATENATE("November"," ",$B$12)</f>
        <v>November 2027</v>
      </c>
      <c r="BJ32" s="3" t="str">
        <f>CONCATENATE("December"," ",$B$12)</f>
        <v>December 2027</v>
      </c>
    </row>
    <row r="33" spans="1:62" x14ac:dyDescent="0.3">
      <c r="A33" s="151" t="s">
        <v>204</v>
      </c>
      <c r="B33" s="31" t="str">
        <f>VLOOKUP(A33,[9]ELA!$A$12:$B$28,2,FALSE)</f>
        <v>Percentage</v>
      </c>
      <c r="C33" s="95" cm="1">
        <f t="array" ref="C33">SUMPRODUCT(($A33=[9]ELA!$A$12:$A$28)*(C$31=[9]ELA!$D$11:$I$11)*([9]ELA!$D$12:$I$28))</f>
        <v>2.4590000000000001E-2</v>
      </c>
      <c r="D33" s="97" cm="1">
        <f t="array" ref="D33">SUMPRODUCT(($A33=[9]ELA!$A$12:$A$28)*(D$31=[9]ELA!$K$11:$P$11)*([9]ELA!$K$12:$P$28))</f>
        <v>2.4590000000000001E-2</v>
      </c>
      <c r="E33" s="97" cm="1">
        <f t="array" ref="E33">SUMPRODUCT(($A33=[9]ELA!$A$12:$A$28)*(E$31=[9]ELA!$R$11:$W$11)*([9]ELA!$R$12:$W$28))</f>
        <v>2.4590000000000001E-2</v>
      </c>
      <c r="F33" s="97" cm="1">
        <f t="array" ref="F33">SUMPRODUCT(($A33=[9]ELA!$A$12:$A$28)*(F$31=[9]ELA!$Y$11:$AD$11)*([9]ELA!$Y$12:$AD$28))</f>
        <v>2.4590000000000001E-2</v>
      </c>
      <c r="G33" s="97" cm="1">
        <f t="array" ref="G33">SUMPRODUCT(($A33=[9]ELA!$A$12:$A$28)*(G$31=[9]ELA!$AF$11:$AK$11)*([9]ELA!$AF$12:$AK$28))</f>
        <v>2.4590000000000001E-2</v>
      </c>
      <c r="H33" s="97" cm="1">
        <f t="array" ref="H33">SUMPRODUCT(($A33=[9]ELA!$A$12:$A$28)*(H$31=[9]ELA!$AM$11:$AR$11)*([9]ELA!$AM$12:$AR$28))</f>
        <v>2.4590000000000001E-2</v>
      </c>
      <c r="I33" s="97" cm="1">
        <f t="array" ref="I33">SUMPRODUCT(($A33=[9]ELA!$A$12:$A$28)*(I$31=[9]ELA!$AT$11:$AY$11)*([9]ELA!$AT$12:$AY$28))</f>
        <v>2.4590000000000001E-2</v>
      </c>
      <c r="J33" s="97" cm="1">
        <f t="array" ref="J33">SUMPRODUCT(($A33=[9]ELA!$A$12:$A$28)*(J$31=[9]ELA!$BA$11:$BF$11)*([9]ELA!$BA$12:$BF$28))</f>
        <v>2.4590000000000001E-2</v>
      </c>
      <c r="K33" s="97" cm="1">
        <f t="array" ref="K33">SUMPRODUCT(($A33=[9]ELA!$A$12:$A$28)*(K$31=[9]ELA!$BH$11:$BM$11)*([9]ELA!$BH$12:$BM$28))</f>
        <v>2.4590000000000001E-2</v>
      </c>
      <c r="L33" s="97" cm="1">
        <f t="array" ref="L33">SUMPRODUCT(($A33=[9]ELA!$A$12:$A$28)*(L$31=[9]ELA!$BO$11:$BT$11)*([9]ELA!$BO$12:$BT$28))</f>
        <v>2.4590000000000001E-2</v>
      </c>
      <c r="M33" s="97" cm="1">
        <f t="array" ref="M33">SUMPRODUCT(($A33=[9]ELA!$A$12:$A$28)*(M$31=[9]ELA!$BV$11:$CA$11)*([9]ELA!$BV$12:$CA$28))</f>
        <v>2.4590000000000001E-2</v>
      </c>
      <c r="N33" s="97" cm="1">
        <f t="array" ref="N33">SUMPRODUCT(($A33=[9]ELA!$A$12:$A$28)*(N$31=[9]ELA!$CC$11:$CH$11)*([9]ELA!$CC$12:$CH$28))</f>
        <v>2.4590000000000001E-2</v>
      </c>
      <c r="O33" s="97" cm="1">
        <f t="array" ref="O33">SUMPRODUCT(($A33=[9]ELA!$A$12:$A$28)*(O$31=[9]ELA!$CJ$11:$CO$11)*([9]ELA!$CJ$12:$CO$28))</f>
        <v>2.69E-2</v>
      </c>
      <c r="P33" s="97" cm="1">
        <f t="array" ref="P33">SUMPRODUCT(($A33=[9]ELA!$A$12:$A$28)*(P$31=[9]ELA!$CQ$11:$CV$11)*([9]ELA!$CQ$12:$CV$28))</f>
        <v>2.69E-2</v>
      </c>
      <c r="Q33" s="97" cm="1">
        <f t="array" ref="Q33">SUMPRODUCT(($A33=[9]ELA!$A$12:$A$28)*(Q$31=[9]ELA!$CX$11:$DC$11)*([9]ELA!$CX$12:$DC$28))</f>
        <v>2.69E-2</v>
      </c>
      <c r="R33" s="97" cm="1">
        <f t="array" ref="R33">SUMPRODUCT(($A33=[9]ELA!$A$12:$A$28)*(R$31=[9]ELA!$DE$11:$DJ$11)*([9]ELA!$DE$12:$DJ$28))</f>
        <v>2.69E-2</v>
      </c>
      <c r="S33" s="97" cm="1">
        <f t="array" ref="S33">SUMPRODUCT(($A33=[9]ELA!$A$12:$A$28)*(S$31=[9]ELA!$DL$11:$DQ$11)*([9]ELA!$DL$12:$DQ$28))</f>
        <v>2.69E-2</v>
      </c>
      <c r="T33" s="97" cm="1">
        <f t="array" ref="T33">SUMPRODUCT(($A33=[9]ELA!$A$12:$A$28)*(T$31=[9]ELA!$DS$11:$DX$11)*([9]ELA!$DS$12:$DX$28))</f>
        <v>2.69E-2</v>
      </c>
      <c r="U33" s="97" cm="1">
        <f t="array" ref="U33">SUMPRODUCT(($A33=[9]ELA!$A$12:$A$28)*(U$31=[9]ELA!$DZ$11:$EE$11)*([9]ELA!$DZ$12:$EE$28))</f>
        <v>2.69E-2</v>
      </c>
      <c r="V33" s="97" cm="1">
        <f t="array" ref="V33">SUMPRODUCT(($A33=[9]ELA!$A$12:$A$28)*(V$31=[9]ELA!$EG$11:$EL$11)*([9]ELA!$EG$12:$EL$28))</f>
        <v>2.69E-2</v>
      </c>
      <c r="W33" s="97" cm="1">
        <f t="array" ref="W33">SUMPRODUCT(($A33=[9]ELA!$A$12:$A$28)*(W$31=[9]ELA!$EN$11:$ES$11)*([9]ELA!$EN$12:$ES$28))</f>
        <v>2.69E-2</v>
      </c>
      <c r="X33" s="97" cm="1">
        <f t="array" ref="X33">SUMPRODUCT(($A33=[9]ELA!$A$12:$A$28)*(X$31=[9]ELA!$EU$11:$EZ$11)*([9]ELA!$EU$12:$EZ$28))</f>
        <v>2.69E-2</v>
      </c>
      <c r="Y33" s="97" cm="1">
        <f t="array" ref="Y33">SUMPRODUCT(($A33=[9]ELA!$A$12:$A$28)*(Y$31=[9]ELA!$FB$11:$FG$11)*([9]ELA!$FB$12:$FG$28))</f>
        <v>2.69E-2</v>
      </c>
      <c r="Z33" s="97" cm="1">
        <f t="array" ref="Z33">SUMPRODUCT(($A33=[9]ELA!$A$12:$A$28)*(Z$31=[9]ELA!$FI$11:$FN$11)*([9]ELA!$FI$12:$FN$28))</f>
        <v>2.69E-2</v>
      </c>
      <c r="AA33" s="97" cm="1">
        <f t="array" ref="AA33">SUMPRODUCT(($A33=[9]ELA!$A$12:$A$28)*(AA$31=[9]ELA!$FP$11:$FU$11)*([9]ELA!$FP$12:$FU$28))</f>
        <v>3.5180000000000003E-2</v>
      </c>
      <c r="AB33" s="97" cm="1">
        <f t="array" ref="AB33">SUMPRODUCT(($A33=[9]ELA!$A$12:$A$28)*(AB$31=[9]ELA!$FW$11:$GB$11)*([9]ELA!$FW$12:$GB$28))</f>
        <v>3.5180000000000003E-2</v>
      </c>
      <c r="AC33" s="97" cm="1">
        <f t="array" ref="AC33">SUMPRODUCT(($A33=[9]ELA!$A$12:$A$28)*(AC$31=[9]ELA!$GD$11:$GI$11)*([9]ELA!$GD$12:$GI$28))</f>
        <v>3.5180000000000003E-2</v>
      </c>
      <c r="AD33" s="97" cm="1">
        <f t="array" ref="AD33">SUMPRODUCT(($A33=[9]ELA!$A$12:$A$28)*(AD$31=[9]ELA!$GK$11:$GP$11)*([9]ELA!$GK$12:$GP$28))</f>
        <v>3.5180000000000003E-2</v>
      </c>
      <c r="AE33" s="97" cm="1">
        <f t="array" ref="AE33">SUMPRODUCT(($A33=[9]ELA!$A$12:$A$28)*(AE$31=[9]ELA!$GR$11:$GW$11)*([9]ELA!$GR$12:$GW$28))</f>
        <v>3.5180000000000003E-2</v>
      </c>
      <c r="AF33" s="97" cm="1">
        <f t="array" ref="AF33">SUMPRODUCT(($A33=[9]ELA!$A$12:$A$28)*(AF$31=[9]ELA!$GY$11:$HD$11)*([9]ELA!$GY$12:$HD$28))</f>
        <v>3.5180000000000003E-2</v>
      </c>
      <c r="AG33" s="97" cm="1">
        <f t="array" ref="AG33">SUMPRODUCT(($A33=[9]ELA!$A$12:$A$28)*(AG$31=[9]ELA!$HF$11:$HK$11)*([9]ELA!$HF$12:$HK$28))</f>
        <v>3.5180000000000003E-2</v>
      </c>
      <c r="AH33" s="97" cm="1">
        <f t="array" ref="AH33">SUMPRODUCT(($A33=[9]ELA!$A$12:$A$28)*(AH$31=[9]ELA!$HM$11:$HR$11)*([9]ELA!$HM$12:$HR$28))</f>
        <v>3.5180000000000003E-2</v>
      </c>
      <c r="AI33" s="97" cm="1">
        <f t="array" ref="AI33">SUMPRODUCT(($A33=[9]ELA!$A$12:$A$28)*(AI$31=[9]ELA!$HT$11:$HY$11)*([9]ELA!$HT$12:$HY$28))</f>
        <v>3.5180000000000003E-2</v>
      </c>
      <c r="AJ33" s="97" cm="1">
        <f t="array" ref="AJ33">SUMPRODUCT(($A33=[9]ELA!$A$12:$A$28)*(AJ$31=[9]ELA!$IA$11:$IF$11)*([9]ELA!$IA$12:$IF$28))</f>
        <v>3.5180000000000003E-2</v>
      </c>
      <c r="AK33" s="97" cm="1">
        <f t="array" ref="AK33">SUMPRODUCT(($A33=[9]ELA!$A$12:$A$28)*(AK$31=[9]ELA!$IH$11:$IM$11)*([9]ELA!$IH$12:$IM$28))</f>
        <v>3.5180000000000003E-2</v>
      </c>
      <c r="AL33" s="97" cm="1">
        <f t="array" ref="AL33">SUMPRODUCT(($A33=[9]ELA!$A$12:$A$28)*(AL$31=[9]ELA!$IO$11:$IT$11)*([9]ELA!$IO$12:$IT$28))</f>
        <v>3.5180000000000003E-2</v>
      </c>
      <c r="AM33" s="97" cm="1">
        <f t="array" ref="AM33">SUMPRODUCT(($A33=[10]ELA!$A$12:$A$28)*(AM$31=[10]ELA!$D$11:$I$11)*([10]ELA!$D$12:$I$28))</f>
        <v>3.5180000000000003E-2</v>
      </c>
      <c r="AN33" s="97" cm="1">
        <f t="array" ref="AN33">SUMPRODUCT(($A33=[10]ELA!$A$12:$A$28)*(AN$31=[10]ELA!$K$11:$P$11)*([10]ELA!$K$12:$P$28))</f>
        <v>3.5180000000000003E-2</v>
      </c>
      <c r="AO33" s="97" cm="1">
        <f t="array" ref="AO33">SUMPRODUCT(($A33=[10]ELA!$A$12:$A$28)*(AO$31=[10]ELA!$R$11:$W$11)*([10]ELA!$R$12:$W$28))</f>
        <v>3.5180000000000003E-2</v>
      </c>
      <c r="AP33" s="97" cm="1">
        <f t="array" ref="AP33">SUMPRODUCT(($A33=[10]ELA!$A$12:$A$28)*(AP$31=[10]ELA!$Y$11:$AD$11)*([10]ELA!$Y$12:$AD$28))</f>
        <v>3.5180000000000003E-2</v>
      </c>
      <c r="AQ33" s="97" cm="1">
        <f t="array" ref="AQ33">SUMPRODUCT(($A33=[10]ELA!$A$12:$A$28)*(AQ$31=[10]ELA!$AF$11:$AK$11)*([10]ELA!$AF$12:$AK$28))</f>
        <v>3.5180000000000003E-2</v>
      </c>
      <c r="AR33" s="97" cm="1">
        <f t="array" ref="AR33">SUMPRODUCT(($A33=[10]ELA!$A$12:$A$28)*(AR$31=[10]ELA!$AM$11:$AR$11)*([10]ELA!$AM$12:$AR$28))</f>
        <v>3.5180000000000003E-2</v>
      </c>
      <c r="AS33" s="97" cm="1">
        <f t="array" ref="AS33">SUMPRODUCT(($A33=[10]ELA!$A$12:$A$28)*(AS$31=[10]ELA!$AT$11:$AY$11)*([10]ELA!$AT$12:$AY$28))</f>
        <v>3.5180000000000003E-2</v>
      </c>
      <c r="AT33" s="97" cm="1">
        <f t="array" ref="AT33">SUMPRODUCT(($A33=[10]ELA!$A$12:$A$28)*(AT$31=[10]ELA!$BA$11:$BF$11)*([10]ELA!$BA$12:$BF$28))</f>
        <v>3.5180000000000003E-2</v>
      </c>
      <c r="AU33" s="97" cm="1">
        <f t="array" ref="AU33">SUMPRODUCT(($A33=[10]ELA!$A$12:$A$28)*(AU$31=[10]ELA!$BH$11:$BM$11)*([10]ELA!$BH$12:$BM$28))</f>
        <v>3.5180000000000003E-2</v>
      </c>
      <c r="AV33" s="97" cm="1">
        <f t="array" ref="AV33">SUMPRODUCT(($A33=[10]ELA!$A$12:$A$28)*(AV$31=[10]ELA!$BO$11:$BT$11)*([10]ELA!$BO$12:$BT$28))</f>
        <v>3.5180000000000003E-2</v>
      </c>
      <c r="AW33" s="97" cm="1">
        <f t="array" ref="AW33">SUMPRODUCT(($A33=[10]ELA!$A$12:$A$28)*(AW$31=[10]ELA!$BV$11:$CA$11)*([10]ELA!$BV$12:$CA$28))</f>
        <v>3.5180000000000003E-2</v>
      </c>
      <c r="AX33" s="97" cm="1">
        <f t="array" ref="AX33">SUMPRODUCT(($A33=[10]ELA!$A$12:$A$28)*(AX$31=[10]ELA!$CC$11:$CH$11)*([10]ELA!$CC$12:$CH$28))</f>
        <v>3.5180000000000003E-2</v>
      </c>
      <c r="AY33" s="97" cm="1">
        <f t="array" ref="AY33">SUMPRODUCT(($A33=[10]ELA!$A$12:$A$28)*(AY$31=[10]ELA!$CJ$11:$CN$11)*([10]ELA!$CJ$12:$CN$28))</f>
        <v>3.5180000000000003E-2</v>
      </c>
      <c r="AZ33" s="97" cm="1">
        <f t="array" ref="AZ33">SUMPRODUCT(($A33=[10]ELA!$A$12:$A$28)*(AZ$31=[10]ELA!$CQ$11:$CV$11)*([10]ELA!$CQ$12:$CV$28))</f>
        <v>3.5180000000000003E-2</v>
      </c>
      <c r="BA33" s="97" cm="1">
        <f t="array" ref="BA33">SUMPRODUCT(($A33=[10]ELA!$A$12:$A$28)*(BA$31=[10]ELA!$CX$11:$DC$11)*([10]ELA!$CX$12:$DC$28))</f>
        <v>3.5180000000000003E-2</v>
      </c>
      <c r="BB33" s="97" cm="1">
        <f t="array" ref="BB33">SUMPRODUCT(($A33=[10]ELA!$A$12:$A$28)*(BB$31=[10]ELA!$DE$11:$DJ$11)*([10]ELA!$DE$12:$DJ$28))</f>
        <v>3.5180000000000003E-2</v>
      </c>
      <c r="BC33" s="97" cm="1">
        <f t="array" ref="BC33">SUMPRODUCT(($A33=[10]ELA!$A$12:$A$28)*(BC$31=[10]ELA!$DL$11:$DQ$11)*([10]ELA!$DL$12:$DQ$28))</f>
        <v>3.5180000000000003E-2</v>
      </c>
      <c r="BD33" s="97" cm="1">
        <f t="array" ref="BD33">SUMPRODUCT(($A33=[10]ELA!$A$12:$A$28)*(BD$31=[10]ELA!$DS$11:$DX$11)*([10]ELA!$DS$12:$DX$28))</f>
        <v>3.5180000000000003E-2</v>
      </c>
      <c r="BE33" s="97" cm="1">
        <f t="array" ref="BE33">SUMPRODUCT(($A33=[10]ELA!$A$12:$A$28)*(BE$31=[10]ELA!$DZ$11:$EE$11)*([10]ELA!$DZ$12:$EE$28))</f>
        <v>3.5180000000000003E-2</v>
      </c>
      <c r="BF33" s="97" cm="1">
        <f t="array" ref="BF33">SUMPRODUCT(($A33=[10]ELA!$A$12:$A$28)*(BF$31=[10]ELA!$EG$11:$EL$11)*([10]ELA!$EG$12:$EL$28))</f>
        <v>3.5180000000000003E-2</v>
      </c>
      <c r="BG33" s="97" cm="1">
        <f t="array" ref="BG33">SUMPRODUCT(($A33=[10]ELA!$A$12:$A$28)*(BG$31=[10]ELA!$EN$11:$ES$11)*([10]ELA!$EN$12:$ES$28))</f>
        <v>3.5180000000000003E-2</v>
      </c>
      <c r="BH33" s="97" cm="1">
        <f t="array" ref="BH33">SUMPRODUCT(($A33=[10]ELA!$A$12:$A$28)*(BH$31=[10]ELA!$EU$11:$EZ$11)*([10]ELA!$EU$12:$EZ$28))</f>
        <v>3.5180000000000003E-2</v>
      </c>
      <c r="BI33" s="97" cm="1">
        <f t="array" ref="BI33">SUMPRODUCT(($A33=[10]ELA!$A$12:$A$28)*(BI$31=[10]ELA!$FB$11:$FG$11)*([10]ELA!$FB$12:$FG$28))</f>
        <v>3.5180000000000003E-2</v>
      </c>
      <c r="BJ33" s="97" cm="1">
        <f t="array" ref="BJ33">SUMPRODUCT(($A33=[10]ELA!$A$12:$A$28)*(BJ$31=[10]ELA!$FI$11:$FU$11)*([10]ELA!$FI$12:$FU$28))</f>
        <v>3.5180000000000003E-2</v>
      </c>
    </row>
    <row r="34" spans="1:62" x14ac:dyDescent="0.3">
      <c r="A34" s="57" t="s">
        <v>205</v>
      </c>
      <c r="B34" s="31" t="str">
        <f>VLOOKUP(A34,[9]ELA!$A$12:$B$28,2,FALSE)</f>
        <v>Percentage</v>
      </c>
      <c r="C34" s="95" cm="1">
        <f t="array" ref="C34">SUMPRODUCT(($A34=[9]ELA!$A$12:$A$28)*(C$31=[9]ELA!$D$11:$I$11)*([9]ELA!$D$12:$I$28))</f>
        <v>8.3169999999999997E-3</v>
      </c>
      <c r="D34" s="97" cm="1">
        <f t="array" ref="D34">SUMPRODUCT(($A34=[9]ELA!$A$12:$A$28)*(D$31=[9]ELA!$K$11:$P$11)*([9]ELA!$K$12:$P$28))</f>
        <v>8.3169999999999997E-3</v>
      </c>
      <c r="E34" s="97" cm="1">
        <f t="array" ref="E34">SUMPRODUCT(($A34=[9]ELA!$A$12:$A$28)*(E$31=[9]ELA!$R$11:$W$11)*([9]ELA!$R$12:$W$28))</f>
        <v>8.3169999999999997E-3</v>
      </c>
      <c r="F34" s="97" cm="1">
        <f t="array" ref="F34">SUMPRODUCT(($A34=[9]ELA!$A$12:$A$28)*(F$31=[9]ELA!$Y$11:$AD$11)*([9]ELA!$Y$12:$AD$28))</f>
        <v>8.3169999999999997E-3</v>
      </c>
      <c r="G34" s="97" cm="1">
        <f t="array" ref="G34">SUMPRODUCT(($A34=[9]ELA!$A$12:$A$28)*(G$31=[9]ELA!$AF$11:$AK$11)*([9]ELA!$AF$12:$AK$28))</f>
        <v>8.3169999999999997E-3</v>
      </c>
      <c r="H34" s="97" cm="1">
        <f t="array" ref="H34">SUMPRODUCT(($A34=[9]ELA!$A$12:$A$28)*(H$31=[9]ELA!$AM$11:$AR$11)*([9]ELA!$AM$12:$AR$28))</f>
        <v>8.3169999999999997E-3</v>
      </c>
      <c r="I34" s="97" cm="1">
        <f t="array" ref="I34">SUMPRODUCT(($A34=[9]ELA!$A$12:$A$28)*(I$31=[9]ELA!$AT$11:$AY$11)*([9]ELA!$AT$12:$AY$28))</f>
        <v>8.3169999999999997E-3</v>
      </c>
      <c r="J34" s="97" cm="1">
        <f t="array" ref="J34">SUMPRODUCT(($A34=[9]ELA!$A$12:$A$28)*(J$31=[9]ELA!$BA$11:$BF$11)*([9]ELA!$BA$12:$BF$28))</f>
        <v>8.3169999999999997E-3</v>
      </c>
      <c r="K34" s="97" cm="1">
        <f t="array" ref="K34">SUMPRODUCT(($A34=[9]ELA!$A$12:$A$28)*(K$31=[9]ELA!$BH$11:$BM$11)*([9]ELA!$BH$12:$BM$28))</f>
        <v>8.3169999999999997E-3</v>
      </c>
      <c r="L34" s="97" cm="1">
        <f t="array" ref="L34">SUMPRODUCT(($A34=[9]ELA!$A$12:$A$28)*(L$31=[9]ELA!$BO$11:$BT$11)*([9]ELA!$BO$12:$BT$28))</f>
        <v>8.3169999999999997E-3</v>
      </c>
      <c r="M34" s="97" cm="1">
        <f t="array" ref="M34">SUMPRODUCT(($A34=[9]ELA!$A$12:$A$28)*(M$31=[9]ELA!$BV$11:$CA$11)*([9]ELA!$BV$12:$CA$28))</f>
        <v>8.3169999999999997E-3</v>
      </c>
      <c r="N34" s="97" cm="1">
        <f t="array" ref="N34">SUMPRODUCT(($A34=[9]ELA!$A$12:$A$28)*(N$31=[9]ELA!$CC$11:$CH$11)*([9]ELA!$CC$12:$CH$28))</f>
        <v>8.3169999999999997E-3</v>
      </c>
      <c r="O34" s="97" cm="1">
        <f t="array" ref="O34">SUMPRODUCT(($A34=[9]ELA!$A$12:$A$28)*(O$31=[9]ELA!$CJ$11:$CO$11)*([9]ELA!$CJ$12:$CO$28))</f>
        <v>6.2179999999999996E-3</v>
      </c>
      <c r="P34" s="97" cm="1">
        <f t="array" ref="P34">SUMPRODUCT(($A34=[9]ELA!$A$12:$A$28)*(P$31=[9]ELA!$CQ$11:$CV$11)*([9]ELA!$CQ$12:$CV$28))</f>
        <v>6.2179999999999996E-3</v>
      </c>
      <c r="Q34" s="97" cm="1">
        <f t="array" ref="Q34">SUMPRODUCT(($A34=[9]ELA!$A$12:$A$28)*(Q$31=[9]ELA!$CX$11:$DC$11)*([9]ELA!$CX$12:$DC$28))</f>
        <v>6.2179999999999996E-3</v>
      </c>
      <c r="R34" s="97" cm="1">
        <f t="array" ref="R34">SUMPRODUCT(($A34=[9]ELA!$A$12:$A$28)*(R$31=[9]ELA!$DE$11:$DJ$11)*([9]ELA!$DE$12:$DJ$28))</f>
        <v>6.2179999999999996E-3</v>
      </c>
      <c r="S34" s="97" cm="1">
        <f t="array" ref="S34">SUMPRODUCT(($A34=[9]ELA!$A$12:$A$28)*(S$31=[9]ELA!$DL$11:$DQ$11)*([9]ELA!$DL$12:$DQ$28))</f>
        <v>6.2179999999999996E-3</v>
      </c>
      <c r="T34" s="97" cm="1">
        <f t="array" ref="T34">SUMPRODUCT(($A34=[9]ELA!$A$12:$A$28)*(T$31=[9]ELA!$DS$11:$DX$11)*([9]ELA!$DS$12:$DX$28))</f>
        <v>6.2179999999999996E-3</v>
      </c>
      <c r="U34" s="97" cm="1">
        <f t="array" ref="U34">SUMPRODUCT(($A34=[9]ELA!$A$12:$A$28)*(U$31=[9]ELA!$DZ$11:$EE$11)*([9]ELA!$DZ$12:$EE$28))</f>
        <v>6.2179999999999996E-3</v>
      </c>
      <c r="V34" s="97" cm="1">
        <f t="array" ref="V34">SUMPRODUCT(($A34=[9]ELA!$A$12:$A$28)*(V$31=[9]ELA!$EG$11:$EL$11)*([9]ELA!$EG$12:$EL$28))</f>
        <v>6.2179999999999996E-3</v>
      </c>
      <c r="W34" s="97" cm="1">
        <f t="array" ref="W34">SUMPRODUCT(($A34=[9]ELA!$A$12:$A$28)*(W$31=[9]ELA!$EN$11:$ES$11)*([9]ELA!$EN$12:$ES$28))</f>
        <v>6.2179999999999996E-3</v>
      </c>
      <c r="X34" s="97" cm="1">
        <f t="array" ref="X34">SUMPRODUCT(($A34=[9]ELA!$A$12:$A$28)*(X$31=[9]ELA!$EU$11:$EZ$11)*([9]ELA!$EU$12:$EZ$28))</f>
        <v>6.2179999999999996E-3</v>
      </c>
      <c r="Y34" s="97" cm="1">
        <f t="array" ref="Y34">SUMPRODUCT(($A34=[9]ELA!$A$12:$A$28)*(Y$31=[9]ELA!$FB$11:$FG$11)*([9]ELA!$FB$12:$FG$28))</f>
        <v>6.2179999999999996E-3</v>
      </c>
      <c r="Z34" s="97" cm="1">
        <f t="array" ref="Z34">SUMPRODUCT(($A34=[9]ELA!$A$12:$A$28)*(Z$31=[9]ELA!$FI$11:$FN$11)*([9]ELA!$FI$12:$FN$28))</f>
        <v>6.2179999999999996E-3</v>
      </c>
      <c r="AA34" s="97" cm="1">
        <f t="array" ref="AA34">SUMPRODUCT(($A34=[9]ELA!$A$12:$A$28)*(AA$31=[9]ELA!$FP$11:$FU$11)*([9]ELA!$FP$12:$FU$28))</f>
        <v>1.1875999999999999E-2</v>
      </c>
      <c r="AB34" s="97" cm="1">
        <f t="array" ref="AB34">SUMPRODUCT(($A34=[9]ELA!$A$12:$A$28)*(AB$31=[9]ELA!$FW$11:$GB$11)*([9]ELA!$FW$12:$GB$28))</f>
        <v>1.1875999999999999E-2</v>
      </c>
      <c r="AC34" s="97" cm="1">
        <f t="array" ref="AC34">SUMPRODUCT(($A34=[9]ELA!$A$12:$A$28)*(AC$31=[9]ELA!$GD$11:$GI$11)*([9]ELA!$GD$12:$GI$28))</f>
        <v>1.1875999999999999E-2</v>
      </c>
      <c r="AD34" s="97" cm="1">
        <f t="array" ref="AD34">SUMPRODUCT(($A34=[9]ELA!$A$12:$A$28)*(AD$31=[9]ELA!$GK$11:$GP$11)*([9]ELA!$GK$12:$GP$28))</f>
        <v>1.1875999999999999E-2</v>
      </c>
      <c r="AE34" s="97" cm="1">
        <f t="array" ref="AE34">SUMPRODUCT(($A34=[9]ELA!$A$12:$A$28)*(AE$31=[9]ELA!$GR$11:$GW$11)*([9]ELA!$GR$12:$GW$28))</f>
        <v>1.1875999999999999E-2</v>
      </c>
      <c r="AF34" s="97" cm="1">
        <f t="array" ref="AF34">SUMPRODUCT(($A34=[9]ELA!$A$12:$A$28)*(AF$31=[9]ELA!$GY$11:$HD$11)*([9]ELA!$GY$12:$HD$28))</f>
        <v>1.1875999999999999E-2</v>
      </c>
      <c r="AG34" s="97" cm="1">
        <f t="array" ref="AG34">SUMPRODUCT(($A34=[9]ELA!$A$12:$A$28)*(AG$31=[9]ELA!$HF$11:$HK$11)*([9]ELA!$HF$12:$HK$28))</f>
        <v>1.1875999999999999E-2</v>
      </c>
      <c r="AH34" s="97" cm="1">
        <f t="array" ref="AH34">SUMPRODUCT(($A34=[9]ELA!$A$12:$A$28)*(AH$31=[9]ELA!$HM$11:$HR$11)*([9]ELA!$HM$12:$HR$28))</f>
        <v>1.1875999999999999E-2</v>
      </c>
      <c r="AI34" s="97" cm="1">
        <f t="array" ref="AI34">SUMPRODUCT(($A34=[9]ELA!$A$12:$A$28)*(AI$31=[9]ELA!$HT$11:$HY$11)*([9]ELA!$HT$12:$HY$28))</f>
        <v>1.1875999999999999E-2</v>
      </c>
      <c r="AJ34" s="97" cm="1">
        <f t="array" ref="AJ34">SUMPRODUCT(($A34=[9]ELA!$A$12:$A$28)*(AJ$31=[9]ELA!$IA$11:$IF$11)*([9]ELA!$IA$12:$IF$28))</f>
        <v>1.1875999999999999E-2</v>
      </c>
      <c r="AK34" s="97" cm="1">
        <f t="array" ref="AK34">SUMPRODUCT(($A34=[9]ELA!$A$12:$A$28)*(AK$31=[9]ELA!$IH$11:$IM$11)*([9]ELA!$IH$12:$IM$28))</f>
        <v>1.1875999999999999E-2</v>
      </c>
      <c r="AL34" s="97" cm="1">
        <f t="array" ref="AL34">SUMPRODUCT(($A34=[9]ELA!$A$12:$A$28)*(AL$31=[9]ELA!$IO$11:$IT$11)*([9]ELA!$IO$12:$IT$28))</f>
        <v>1.1875999999999999E-2</v>
      </c>
      <c r="AM34" s="97" cm="1">
        <f t="array" ref="AM34">SUMPRODUCT(($A34=[10]ELA!$A$12:$A$28)*(AM$31=[10]ELA!$D$11:$I$11)*([10]ELA!$D$12:$I$28))</f>
        <v>1.1875999999999999E-2</v>
      </c>
      <c r="AN34" s="97" cm="1">
        <f t="array" ref="AN34">SUMPRODUCT(($A34=[10]ELA!$A$12:$A$28)*(AN$31=[10]ELA!$K$11:$P$11)*([10]ELA!$K$12:$P$28))</f>
        <v>1.1875999999999999E-2</v>
      </c>
      <c r="AO34" s="97" cm="1">
        <f t="array" ref="AO34">SUMPRODUCT(($A34=[10]ELA!$A$12:$A$28)*(AO$31=[10]ELA!$R$11:$W$11)*([10]ELA!$R$12:$W$28))</f>
        <v>1.1875999999999999E-2</v>
      </c>
      <c r="AP34" s="97" cm="1">
        <f t="array" ref="AP34">SUMPRODUCT(($A34=[10]ELA!$A$12:$A$28)*(AP$31=[10]ELA!$Y$11:$AD$11)*([10]ELA!$Y$12:$AD$28))</f>
        <v>1.1875999999999999E-2</v>
      </c>
      <c r="AQ34" s="97" cm="1">
        <f t="array" ref="AQ34">SUMPRODUCT(($A34=[10]ELA!$A$12:$A$28)*(AQ$31=[10]ELA!$AF$11:$AK$11)*([10]ELA!$AF$12:$AK$28))</f>
        <v>1.1875999999999999E-2</v>
      </c>
      <c r="AR34" s="97" cm="1">
        <f t="array" ref="AR34">SUMPRODUCT(($A34=[10]ELA!$A$12:$A$28)*(AR$31=[10]ELA!$AM$11:$AR$11)*([10]ELA!$AM$12:$AR$28))</f>
        <v>1.1875999999999999E-2</v>
      </c>
      <c r="AS34" s="97" cm="1">
        <f t="array" ref="AS34">SUMPRODUCT(($A34=[10]ELA!$A$12:$A$28)*(AS$31=[10]ELA!$AT$11:$AY$11)*([10]ELA!$AT$12:$AY$28))</f>
        <v>1.1875999999999999E-2</v>
      </c>
      <c r="AT34" s="97" cm="1">
        <f t="array" ref="AT34">SUMPRODUCT(($A34=[10]ELA!$A$12:$A$28)*(AT$31=[10]ELA!$BA$11:$BF$11)*([10]ELA!$BA$12:$BF$28))</f>
        <v>1.1875999999999999E-2</v>
      </c>
      <c r="AU34" s="97" cm="1">
        <f t="array" ref="AU34">SUMPRODUCT(($A34=[10]ELA!$A$12:$A$28)*(AU$31=[10]ELA!$BH$11:$BM$11)*([10]ELA!$BH$12:$BM$28))</f>
        <v>1.1875999999999999E-2</v>
      </c>
      <c r="AV34" s="97" cm="1">
        <f t="array" ref="AV34">SUMPRODUCT(($A34=[10]ELA!$A$12:$A$28)*(AV$31=[10]ELA!$BO$11:$BT$11)*([10]ELA!$BO$12:$BT$28))</f>
        <v>1.1875999999999999E-2</v>
      </c>
      <c r="AW34" s="97" cm="1">
        <f t="array" ref="AW34">SUMPRODUCT(($A34=[10]ELA!$A$12:$A$28)*(AW$31=[10]ELA!$BV$11:$CA$11)*([10]ELA!$BV$12:$CA$28))</f>
        <v>1.1875999999999999E-2</v>
      </c>
      <c r="AX34" s="97" cm="1">
        <f t="array" ref="AX34">SUMPRODUCT(($A34=[10]ELA!$A$12:$A$28)*(AX$31=[10]ELA!$CC$11:$CH$11)*([10]ELA!$CC$12:$CH$28))</f>
        <v>1.1875999999999999E-2</v>
      </c>
      <c r="AY34" s="97" cm="1">
        <f t="array" ref="AY34">SUMPRODUCT(($A34=[10]ELA!$A$12:$A$28)*(AY$31=[10]ELA!$CJ$11:$CN$11)*([10]ELA!$CJ$12:$CN$28))</f>
        <v>1.1875999999999999E-2</v>
      </c>
      <c r="AZ34" s="97" cm="1">
        <f t="array" ref="AZ34">SUMPRODUCT(($A34=[10]ELA!$A$12:$A$28)*(AZ$31=[10]ELA!$CQ$11:$CV$11)*([10]ELA!$CQ$12:$CV$28))</f>
        <v>1.1875999999999999E-2</v>
      </c>
      <c r="BA34" s="97" cm="1">
        <f t="array" ref="BA34">SUMPRODUCT(($A34=[10]ELA!$A$12:$A$28)*(BA$31=[10]ELA!$CX$11:$DC$11)*([10]ELA!$CX$12:$DC$28))</f>
        <v>1.1875999999999999E-2</v>
      </c>
      <c r="BB34" s="97" cm="1">
        <f t="array" ref="BB34">SUMPRODUCT(($A34=[10]ELA!$A$12:$A$28)*(BB$31=[10]ELA!$DE$11:$DJ$11)*([10]ELA!$DE$12:$DJ$28))</f>
        <v>1.1875999999999999E-2</v>
      </c>
      <c r="BC34" s="97" cm="1">
        <f t="array" ref="BC34">SUMPRODUCT(($A34=[10]ELA!$A$12:$A$28)*(BC$31=[10]ELA!$DL$11:$DQ$11)*([10]ELA!$DL$12:$DQ$28))</f>
        <v>1.1875999999999999E-2</v>
      </c>
      <c r="BD34" s="97" cm="1">
        <f t="array" ref="BD34">SUMPRODUCT(($A34=[10]ELA!$A$12:$A$28)*(BD$31=[10]ELA!$DS$11:$DX$11)*([10]ELA!$DS$12:$DX$28))</f>
        <v>1.1875999999999999E-2</v>
      </c>
      <c r="BE34" s="97" cm="1">
        <f t="array" ref="BE34">SUMPRODUCT(($A34=[10]ELA!$A$12:$A$28)*(BE$31=[10]ELA!$DZ$11:$EE$11)*([10]ELA!$DZ$12:$EE$28))</f>
        <v>1.1875999999999999E-2</v>
      </c>
      <c r="BF34" s="97" cm="1">
        <f t="array" ref="BF34">SUMPRODUCT(($A34=[10]ELA!$A$12:$A$28)*(BF$31=[10]ELA!$EG$11:$EL$11)*([10]ELA!$EG$12:$EL$28))</f>
        <v>1.1875999999999999E-2</v>
      </c>
      <c r="BG34" s="97" cm="1">
        <f t="array" ref="BG34">SUMPRODUCT(($A34=[10]ELA!$A$12:$A$28)*(BG$31=[10]ELA!$EN$11:$ES$11)*([10]ELA!$EN$12:$ES$28))</f>
        <v>1.1875999999999999E-2</v>
      </c>
      <c r="BH34" s="97" cm="1">
        <f t="array" ref="BH34">SUMPRODUCT(($A34=[10]ELA!$A$12:$A$28)*(BH$31=[10]ELA!$EU$11:$EZ$11)*([10]ELA!$EU$12:$EZ$28))</f>
        <v>1.1875999999999999E-2</v>
      </c>
      <c r="BI34" s="97" cm="1">
        <f t="array" ref="BI34">SUMPRODUCT(($A34=[10]ELA!$A$12:$A$28)*(BI$31=[10]ELA!$FB$11:$FG$11)*([10]ELA!$FB$12:$FG$28))</f>
        <v>1.1875999999999999E-2</v>
      </c>
      <c r="BJ34" s="97" cm="1">
        <f t="array" ref="BJ34">SUMPRODUCT(($A34=[10]ELA!$A$12:$A$28)*(BJ$31=[10]ELA!$FI$11:$FU$11)*([10]ELA!$FI$12:$FU$28))</f>
        <v>1.1875999999999999E-2</v>
      </c>
    </row>
    <row r="35" spans="1:62" x14ac:dyDescent="0.3">
      <c r="A35" s="152" t="s">
        <v>29</v>
      </c>
      <c r="B35" s="31" t="str">
        <f>VLOOKUP(A35,[9]ELA!$A$12:$B$28,2,FALSE)</f>
        <v>Volumetric</v>
      </c>
      <c r="C35" s="131" cm="1">
        <f t="array" ref="C35">SUMPRODUCT(($A35=[9]ELA!$A$12:$A$28)*(C$31=[9]ELA!$D$11:$I$11)*([9]ELA!$D$12:$I$28))</f>
        <v>0.62749999999999995</v>
      </c>
      <c r="D35" s="136" cm="1">
        <f t="array" ref="D35">SUMPRODUCT(($A35=[9]ELA!$A$12:$A$28)*(D$31=[9]ELA!$K$11:$P$11)*([9]ELA!$K$12:$P$28))</f>
        <v>0.62749999999999995</v>
      </c>
      <c r="E35" s="136" cm="1">
        <f t="array" ref="E35">SUMPRODUCT(($A35=[9]ELA!$A$12:$A$28)*(E$31=[9]ELA!$R$11:$W$11)*([9]ELA!$R$12:$W$28))</f>
        <v>0.62749999999999995</v>
      </c>
      <c r="F35" s="136" cm="1">
        <f t="array" ref="F35">SUMPRODUCT(($A35=[9]ELA!$A$12:$A$28)*(F$31=[9]ELA!$Y$11:$AD$11)*([9]ELA!$Y$12:$AD$28))</f>
        <v>0.62749999999999995</v>
      </c>
      <c r="G35" s="136" cm="1">
        <f t="array" ref="G35">SUMPRODUCT(($A35=[9]ELA!$A$12:$A$28)*(G$31=[9]ELA!$AF$11:$AK$11)*([9]ELA!$AF$12:$AK$28))</f>
        <v>0.9133</v>
      </c>
      <c r="H35" s="97" cm="1">
        <f t="array" ref="H35">SUMPRODUCT(($A35=[9]ELA!$A$12:$A$28)*(H$31=[9]ELA!$AM$11:$AR$11)*([9]ELA!$AM$12:$AR$28))</f>
        <v>0.9133</v>
      </c>
      <c r="I35" s="97" cm="1">
        <f t="array" ref="I35">SUMPRODUCT(($A35=[9]ELA!$A$12:$A$28)*(I$31=[9]ELA!$AT$11:$AY$11)*([9]ELA!$AT$12:$AY$28))</f>
        <v>0.9133</v>
      </c>
      <c r="J35" s="97" cm="1">
        <f t="array" ref="J35">SUMPRODUCT(($A35=[9]ELA!$A$12:$A$28)*(J$31=[9]ELA!$BA$11:$BF$11)*([9]ELA!$BA$12:$BF$28))</f>
        <v>0.9133</v>
      </c>
      <c r="K35" s="97" cm="1">
        <f t="array" ref="K35">SUMPRODUCT(($A35=[9]ELA!$A$12:$A$28)*(K$31=[9]ELA!$BH$11:$BM$11)*([9]ELA!$BH$12:$BM$28))</f>
        <v>0.9133</v>
      </c>
      <c r="L35" s="97" cm="1">
        <f t="array" ref="L35">SUMPRODUCT(($A35=[9]ELA!$A$12:$A$28)*(L$31=[9]ELA!$BO$11:$BT$11)*([9]ELA!$BO$12:$BT$28))</f>
        <v>0.9133</v>
      </c>
      <c r="M35" s="97" cm="1">
        <f t="array" ref="M35">SUMPRODUCT(($A35=[9]ELA!$A$12:$A$28)*(M$31=[9]ELA!$BV$11:$CA$11)*([9]ELA!$BV$12:$CA$28))</f>
        <v>0.2858</v>
      </c>
      <c r="N35" s="97" cm="1">
        <f t="array" ref="N35">SUMPRODUCT(($A35=[9]ELA!$A$12:$A$28)*(N$31=[9]ELA!$CC$11:$CH$11)*([9]ELA!$CC$12:$CH$28))</f>
        <v>0.2858</v>
      </c>
      <c r="O35" s="97" cm="1">
        <f t="array" ref="O35">SUMPRODUCT(($A35=[9]ELA!$A$12:$A$28)*(O$31=[9]ELA!$CJ$11:$CO$11)*([9]ELA!$CJ$12:$CO$28))</f>
        <v>0.2858</v>
      </c>
      <c r="P35" s="97" cm="1">
        <f t="array" ref="P35">SUMPRODUCT(($A35=[9]ELA!$A$12:$A$28)*(P$31=[9]ELA!$CQ$11:$CV$11)*([9]ELA!$CQ$12:$CV$28))</f>
        <v>0.2858</v>
      </c>
      <c r="Q35" s="97" cm="1">
        <f t="array" ref="Q35">SUMPRODUCT(($A35=[9]ELA!$A$12:$A$28)*(Q$31=[9]ELA!$CX$11:$DC$11)*([9]ELA!$CX$12:$DC$28))</f>
        <v>0.2858</v>
      </c>
      <c r="R35" s="97" cm="1">
        <f t="array" ref="R35">SUMPRODUCT(($A35=[9]ELA!$A$12:$A$28)*(R$31=[9]ELA!$DE$11:$DJ$11)*([9]ELA!$DE$12:$DJ$28))</f>
        <v>0.2858</v>
      </c>
      <c r="S35" s="97" cm="1">
        <f t="array" ref="S35">SUMPRODUCT(($A35=[9]ELA!$A$12:$A$28)*(S$31=[9]ELA!$DL$11:$DQ$11)*([9]ELA!$DL$12:$DQ$28))</f>
        <v>0.2858</v>
      </c>
      <c r="T35" s="97" cm="1">
        <f t="array" ref="T35">SUMPRODUCT(($A35=[9]ELA!$A$12:$A$28)*(T$31=[9]ELA!$DS$11:$DX$11)*([9]ELA!$DS$12:$DX$28))</f>
        <v>0</v>
      </c>
      <c r="U35" s="97" cm="1">
        <f t="array" ref="U35">SUMPRODUCT(($A35=[9]ELA!$A$12:$A$28)*(U$31=[9]ELA!$DZ$11:$EE$11)*([9]ELA!$DZ$12:$EE$28))</f>
        <v>0</v>
      </c>
      <c r="V35" s="97" cm="1">
        <f t="array" ref="V35">SUMPRODUCT(($A35=[9]ELA!$A$12:$A$28)*(V$31=[9]ELA!$EG$11:$EL$11)*([9]ELA!$EG$12:$EL$28))</f>
        <v>0</v>
      </c>
      <c r="W35" s="97" cm="1">
        <f t="array" ref="W35">SUMPRODUCT(($A35=[9]ELA!$A$12:$A$28)*(W$31=[9]ELA!$EN$11:$ES$11)*([9]ELA!$EN$12:$ES$28))</f>
        <v>0</v>
      </c>
      <c r="X35" s="97" cm="1">
        <f t="array" ref="X35">SUMPRODUCT(($A35=[9]ELA!$A$12:$A$28)*(X$31=[9]ELA!$EU$11:$EZ$11)*([9]ELA!$EU$12:$EZ$28))</f>
        <v>0</v>
      </c>
      <c r="Y35" s="97" cm="1">
        <f t="array" ref="Y35">SUMPRODUCT(($A35=[9]ELA!$A$12:$A$28)*(Y$31=[9]ELA!$FB$11:$FG$11)*([9]ELA!$FB$12:$FG$28))</f>
        <v>0</v>
      </c>
      <c r="Z35" s="97" cm="1">
        <f t="array" ref="Z35">SUMPRODUCT(($A35=[9]ELA!$A$12:$A$28)*(Z$31=[9]ELA!$FI$11:$FN$11)*([9]ELA!$FI$12:$FN$28))</f>
        <v>0</v>
      </c>
      <c r="AA35" s="97" cm="1">
        <f t="array" ref="AA35">SUMPRODUCT(($A35=[9]ELA!$A$12:$A$28)*(AA$31=[9]ELA!$FP$11:$FU$11)*([9]ELA!$FP$12:$FU$28))</f>
        <v>0</v>
      </c>
      <c r="AB35" s="97" cm="1">
        <f t="array" ref="AB35">SUMPRODUCT(($A35=[9]ELA!$A$12:$A$28)*(AB$31=[9]ELA!$FW$11:$GB$11)*([9]ELA!$FW$12:$GB$28))</f>
        <v>0</v>
      </c>
      <c r="AC35" s="97" cm="1">
        <f t="array" ref="AC35">SUMPRODUCT(($A35=[9]ELA!$A$12:$A$28)*(AC$31=[9]ELA!$GD$11:$GI$11)*([9]ELA!$GD$12:$GI$28))</f>
        <v>0</v>
      </c>
      <c r="AD35" s="97" cm="1">
        <f t="array" ref="AD35">SUMPRODUCT(($A35=[9]ELA!$A$12:$A$28)*(AD$31=[9]ELA!$GK$11:$GP$11)*([9]ELA!$GK$12:$GP$28))</f>
        <v>0</v>
      </c>
      <c r="AE35" s="97" cm="1">
        <f t="array" ref="AE35">SUMPRODUCT(($A35=[9]ELA!$A$12:$A$28)*(AE$31=[9]ELA!$GR$11:$GW$11)*([9]ELA!$GR$12:$GW$28))</f>
        <v>0</v>
      </c>
      <c r="AF35" s="97" cm="1">
        <f t="array" ref="AF35">SUMPRODUCT(($A35=[9]ELA!$A$12:$A$28)*(AF$31=[9]ELA!$GY$11:$HD$11)*([9]ELA!$GY$12:$HD$28))</f>
        <v>0</v>
      </c>
      <c r="AG35" s="97" cm="1">
        <f t="array" ref="AG35">SUMPRODUCT(($A35=[9]ELA!$A$12:$A$28)*(AG$31=[9]ELA!$HF$11:$HK$11)*([9]ELA!$HF$12:$HK$28))</f>
        <v>0</v>
      </c>
      <c r="AH35" s="97" cm="1">
        <f t="array" ref="AH35">SUMPRODUCT(($A35=[9]ELA!$A$12:$A$28)*(AH$31=[9]ELA!$HM$11:$HR$11)*([9]ELA!$HM$12:$HR$28))</f>
        <v>0</v>
      </c>
      <c r="AI35" s="97" cm="1">
        <f t="array" ref="AI35">SUMPRODUCT(($A35=[9]ELA!$A$12:$A$28)*(AI$31=[9]ELA!$HT$11:$HY$11)*([9]ELA!$HT$12:$HY$28))</f>
        <v>0</v>
      </c>
      <c r="AJ35" s="97" cm="1">
        <f t="array" ref="AJ35">SUMPRODUCT(($A35=[9]ELA!$A$12:$A$28)*(AJ$31=[9]ELA!$IA$11:$IF$11)*([9]ELA!$IA$12:$IF$28))</f>
        <v>0</v>
      </c>
      <c r="AK35" s="97" cm="1">
        <f t="array" ref="AK35">SUMPRODUCT(($A35=[9]ELA!$A$12:$A$28)*(AK$31=[9]ELA!$IH$11:$IM$11)*([9]ELA!$IH$12:$IM$28))</f>
        <v>0</v>
      </c>
      <c r="AL35" s="97" cm="1">
        <f t="array" ref="AL35">SUMPRODUCT(($A35=[9]ELA!$A$12:$A$28)*(AL$31=[9]ELA!$IO$11:$IT$11)*([9]ELA!$IO$12:$IT$28))</f>
        <v>0</v>
      </c>
      <c r="AM35" s="97" cm="1">
        <f t="array" ref="AM35">SUMPRODUCT(($A35=[10]ELA!$A$12:$A$28)*(AM$31=[10]ELA!$D$11:$I$11)*([10]ELA!$D$12:$I$28))</f>
        <v>0</v>
      </c>
      <c r="AN35" s="97" cm="1">
        <f t="array" ref="AN35">SUMPRODUCT(($A35=[10]ELA!$A$12:$A$28)*(AN$31=[10]ELA!$K$11:$P$11)*([10]ELA!$K$12:$P$28))</f>
        <v>0</v>
      </c>
      <c r="AO35" s="97" cm="1">
        <f t="array" ref="AO35">SUMPRODUCT(($A35=[10]ELA!$A$12:$A$28)*(AO$31=[10]ELA!$R$11:$W$11)*([10]ELA!$R$12:$W$28))</f>
        <v>0</v>
      </c>
      <c r="AP35" s="97" cm="1">
        <f t="array" ref="AP35">SUMPRODUCT(($A35=[10]ELA!$A$12:$A$28)*(AP$31=[10]ELA!$Y$11:$AD$11)*([10]ELA!$Y$12:$AD$28))</f>
        <v>0</v>
      </c>
      <c r="AQ35" s="97" cm="1">
        <f t="array" ref="AQ35">SUMPRODUCT(($A35=[10]ELA!$A$12:$A$28)*(AQ$31=[10]ELA!$AF$11:$AK$11)*([10]ELA!$AF$12:$AK$28))</f>
        <v>0</v>
      </c>
      <c r="AR35" s="97" cm="1">
        <f t="array" ref="AR35">SUMPRODUCT(($A35=[10]ELA!$A$12:$A$28)*(AR$31=[10]ELA!$AM$11:$AR$11)*([10]ELA!$AM$12:$AR$28))</f>
        <v>0</v>
      </c>
      <c r="AS35" s="97" cm="1">
        <f t="array" ref="AS35">SUMPRODUCT(($A35=[10]ELA!$A$12:$A$28)*(AS$31=[10]ELA!$AT$11:$AY$11)*([10]ELA!$AT$12:$AY$28))</f>
        <v>0</v>
      </c>
      <c r="AT35" s="97" cm="1">
        <f t="array" ref="AT35">SUMPRODUCT(($A35=[10]ELA!$A$12:$A$28)*(AT$31=[10]ELA!$BA$11:$BF$11)*([10]ELA!$BA$12:$BF$28))</f>
        <v>0</v>
      </c>
      <c r="AU35" s="97" cm="1">
        <f t="array" ref="AU35">SUMPRODUCT(($A35=[10]ELA!$A$12:$A$28)*(AU$31=[10]ELA!$BH$11:$BM$11)*([10]ELA!$BH$12:$BM$28))</f>
        <v>0</v>
      </c>
      <c r="AV35" s="97" cm="1">
        <f t="array" ref="AV35">SUMPRODUCT(($A35=[10]ELA!$A$12:$A$28)*(AV$31=[10]ELA!$BO$11:$BT$11)*([10]ELA!$BO$12:$BT$28))</f>
        <v>0</v>
      </c>
      <c r="AW35" s="97" cm="1">
        <f t="array" ref="AW35">SUMPRODUCT(($A35=[10]ELA!$A$12:$A$28)*(AW$31=[10]ELA!$BV$11:$CA$11)*([10]ELA!$BV$12:$CA$28))</f>
        <v>0</v>
      </c>
      <c r="AX35" s="97" cm="1">
        <f t="array" ref="AX35">SUMPRODUCT(($A35=[10]ELA!$A$12:$A$28)*(AX$31=[10]ELA!$CC$11:$CH$11)*([10]ELA!$CC$12:$CH$28))</f>
        <v>0</v>
      </c>
      <c r="AY35" s="97" cm="1">
        <f t="array" ref="AY35">SUMPRODUCT(($A35=[10]ELA!$A$12:$A$28)*(AY$31=[10]ELA!$CJ$11:$CN$11)*([10]ELA!$CJ$12:$CN$28))</f>
        <v>0</v>
      </c>
      <c r="AZ35" s="97" cm="1">
        <f t="array" ref="AZ35">SUMPRODUCT(($A35=[10]ELA!$A$12:$A$28)*(AZ$31=[10]ELA!$CQ$11:$CV$11)*([10]ELA!$CQ$12:$CV$28))</f>
        <v>0</v>
      </c>
      <c r="BA35" s="97" cm="1">
        <f t="array" ref="BA35">SUMPRODUCT(($A35=[10]ELA!$A$12:$A$28)*(BA$31=[10]ELA!$CX$11:$DC$11)*([10]ELA!$CX$12:$DC$28))</f>
        <v>0</v>
      </c>
      <c r="BB35" s="97" cm="1">
        <f t="array" ref="BB35">SUMPRODUCT(($A35=[10]ELA!$A$12:$A$28)*(BB$31=[10]ELA!$DE$11:$DJ$11)*([10]ELA!$DE$12:$DJ$28))</f>
        <v>0</v>
      </c>
      <c r="BC35" s="97" cm="1">
        <f t="array" ref="BC35">SUMPRODUCT(($A35=[10]ELA!$A$12:$A$28)*(BC$31=[10]ELA!$DL$11:$DQ$11)*([10]ELA!$DL$12:$DQ$28))</f>
        <v>0</v>
      </c>
      <c r="BD35" s="97" cm="1">
        <f t="array" ref="BD35">SUMPRODUCT(($A35=[10]ELA!$A$12:$A$28)*(BD$31=[10]ELA!$DS$11:$DX$11)*([10]ELA!$DS$12:$DX$28))</f>
        <v>0</v>
      </c>
      <c r="BE35" s="97" cm="1">
        <f t="array" ref="BE35">SUMPRODUCT(($A35=[10]ELA!$A$12:$A$28)*(BE$31=[10]ELA!$DZ$11:$EE$11)*([10]ELA!$DZ$12:$EE$28))</f>
        <v>0</v>
      </c>
      <c r="BF35" s="97" cm="1">
        <f t="array" ref="BF35">SUMPRODUCT(($A35=[10]ELA!$A$12:$A$28)*(BF$31=[10]ELA!$EG$11:$EL$11)*([10]ELA!$EG$12:$EL$28))</f>
        <v>0</v>
      </c>
      <c r="BG35" s="97" cm="1">
        <f t="array" ref="BG35">SUMPRODUCT(($A35=[10]ELA!$A$12:$A$28)*(BG$31=[10]ELA!$EN$11:$ES$11)*([10]ELA!$EN$12:$ES$28))</f>
        <v>0</v>
      </c>
      <c r="BH35" s="97" cm="1">
        <f t="array" ref="BH35">SUMPRODUCT(($A35=[10]ELA!$A$12:$A$28)*(BH$31=[10]ELA!$EU$11:$EZ$11)*([10]ELA!$EU$12:$EZ$28))</f>
        <v>0</v>
      </c>
      <c r="BI35" s="97" cm="1">
        <f t="array" ref="BI35">SUMPRODUCT(($A35=[10]ELA!$A$12:$A$28)*(BI$31=[10]ELA!$FB$11:$FG$11)*([10]ELA!$FB$12:$FG$28))</f>
        <v>0</v>
      </c>
      <c r="BJ35" s="97" cm="1">
        <f t="array" ref="BJ35">SUMPRODUCT(($A35=[10]ELA!$A$12:$A$28)*(BJ$31=[10]ELA!$FI$11:$FU$11)*([10]ELA!$FI$12:$FU$28))</f>
        <v>0</v>
      </c>
    </row>
    <row r="36" spans="1:62" x14ac:dyDescent="0.3">
      <c r="A36" t="s">
        <v>206</v>
      </c>
      <c r="B36" s="31" t="str">
        <f>VLOOKUP(A36,[9]ELA!$A$12:$B$28,2,FALSE)</f>
        <v>Volumetric</v>
      </c>
      <c r="C36" s="131" cm="1">
        <f t="array" ref="C36">SUMPRODUCT(($A36=[9]ELA!$A$12:$A$28)*(C$31=[9]ELA!$D$11:$I$11)*([9]ELA!$D$12:$I$28))</f>
        <v>0</v>
      </c>
      <c r="D36" s="136" cm="1">
        <f t="array" ref="D36">SUMPRODUCT(($A36=[9]ELA!$A$12:$A$28)*(D$31=[9]ELA!$K$11:$P$11)*([9]ELA!$K$12:$P$28))</f>
        <v>0</v>
      </c>
      <c r="E36" s="136" cm="1">
        <f t="array" ref="E36">SUMPRODUCT(($A36=[9]ELA!$A$12:$A$28)*(E$31=[9]ELA!$R$11:$W$11)*([9]ELA!$R$12:$W$28))</f>
        <v>0</v>
      </c>
      <c r="F36" s="136" cm="1">
        <f t="array" ref="F36">SUMPRODUCT(($A36=[9]ELA!$A$12:$A$28)*(F$31=[9]ELA!$Y$11:$AD$11)*([9]ELA!$Y$12:$AD$28))</f>
        <v>0</v>
      </c>
      <c r="G36" s="136" cm="1">
        <f t="array" ref="G36">SUMPRODUCT(($A36=[9]ELA!$A$12:$A$28)*(G$31=[9]ELA!$AF$11:$AK$11)*([9]ELA!$AF$12:$AK$28))</f>
        <v>0</v>
      </c>
      <c r="H36" s="97" cm="1">
        <f t="array" ref="H36">SUMPRODUCT(($A36=[9]ELA!$A$12:$A$28)*(H$31=[9]ELA!$AM$11:$AR$11)*([9]ELA!$AM$12:$AR$28))</f>
        <v>0</v>
      </c>
      <c r="I36" s="97" cm="1">
        <f t="array" ref="I36">SUMPRODUCT(($A36=[9]ELA!$A$12:$A$28)*(I$31=[9]ELA!$AT$11:$AY$11)*([9]ELA!$AT$12:$AY$28))</f>
        <v>0</v>
      </c>
      <c r="J36" s="97" cm="1">
        <f t="array" ref="J36">SUMPRODUCT(($A36=[9]ELA!$A$12:$A$28)*(J$31=[9]ELA!$BA$11:$BF$11)*([9]ELA!$BA$12:$BF$28))</f>
        <v>0.184</v>
      </c>
      <c r="K36" s="97" cm="1">
        <f t="array" ref="K36">SUMPRODUCT(($A36=[9]ELA!$A$12:$A$28)*(K$31=[9]ELA!$BH$11:$BM$11)*([9]ELA!$BH$12:$BM$28))</f>
        <v>0.184</v>
      </c>
      <c r="L36" s="97" cm="1">
        <f t="array" ref="L36">SUMPRODUCT(($A36=[9]ELA!$A$12:$A$28)*(L$31=[9]ELA!$BO$11:$BT$11)*([9]ELA!$BO$12:$BT$28))</f>
        <v>0.184</v>
      </c>
      <c r="M36" s="97" cm="1">
        <f t="array" ref="M36">SUMPRODUCT(($A36=[9]ELA!$A$12:$A$28)*(M$31=[9]ELA!$BV$11:$CA$11)*([9]ELA!$BV$12:$CA$28))</f>
        <v>0.184</v>
      </c>
      <c r="N36" s="97" cm="1">
        <f t="array" ref="N36">SUMPRODUCT(($A36=[9]ELA!$A$12:$A$28)*(N$31=[9]ELA!$CC$11:$CH$11)*([9]ELA!$CC$12:$CH$28))</f>
        <v>0.184</v>
      </c>
      <c r="O36" s="97" cm="1">
        <f t="array" ref="O36">SUMPRODUCT(($A36=[9]ELA!$A$12:$A$28)*(O$31=[9]ELA!$CJ$11:$CO$11)*([9]ELA!$CJ$12:$CO$28))</f>
        <v>0.184</v>
      </c>
      <c r="P36" s="97" cm="1">
        <f t="array" ref="P36">SUMPRODUCT(($A36=[9]ELA!$A$12:$A$28)*(P$31=[9]ELA!$CQ$11:$CV$11)*([9]ELA!$CQ$12:$CV$28))</f>
        <v>0.184</v>
      </c>
      <c r="Q36" s="97" cm="1">
        <f t="array" ref="Q36">SUMPRODUCT(($A36=[9]ELA!$A$12:$A$28)*(Q$31=[9]ELA!$CX$11:$DC$11)*([9]ELA!$CX$12:$DC$28))</f>
        <v>0.184</v>
      </c>
      <c r="R36" s="97" cm="1">
        <f t="array" ref="R36">SUMPRODUCT(($A36=[9]ELA!$A$12:$A$28)*(R$31=[9]ELA!$DE$11:$DJ$11)*([9]ELA!$DE$12:$DJ$28))</f>
        <v>0.184</v>
      </c>
      <c r="S36" s="97" cm="1">
        <f t="array" ref="S36">SUMPRODUCT(($A36=[9]ELA!$A$12:$A$28)*(S$31=[9]ELA!$DL$11:$DQ$11)*([9]ELA!$DL$12:$DQ$28))</f>
        <v>0.184</v>
      </c>
      <c r="T36" s="97" cm="1">
        <f t="array" ref="T36">SUMPRODUCT(($A36=[9]ELA!$A$12:$A$28)*(T$31=[9]ELA!$DS$11:$DX$11)*([9]ELA!$DS$12:$DX$28))</f>
        <v>0.184</v>
      </c>
      <c r="U36" s="97" cm="1">
        <f t="array" ref="U36">SUMPRODUCT(($A36=[9]ELA!$A$12:$A$28)*(U$31=[9]ELA!$DZ$11:$EE$11)*([9]ELA!$DZ$12:$EE$28))</f>
        <v>0.184</v>
      </c>
      <c r="V36" s="97" cm="1">
        <f t="array" ref="V36">SUMPRODUCT(($A36=[9]ELA!$A$12:$A$28)*(V$31=[9]ELA!$EG$11:$EL$11)*([9]ELA!$EG$12:$EL$28))</f>
        <v>0</v>
      </c>
      <c r="W36" s="97" cm="1">
        <f t="array" ref="W36">SUMPRODUCT(($A36=[9]ELA!$A$12:$A$28)*(W$31=[9]ELA!$EN$11:$ES$11)*([9]ELA!$EN$12:$ES$28))</f>
        <v>0</v>
      </c>
      <c r="X36" s="97" cm="1">
        <f t="array" ref="X36">SUMPRODUCT(($A36=[9]ELA!$A$12:$A$28)*(X$31=[9]ELA!$EU$11:$EZ$11)*([9]ELA!$EU$12:$EZ$28))</f>
        <v>0</v>
      </c>
      <c r="Y36" s="97" cm="1">
        <f t="array" ref="Y36">SUMPRODUCT(($A36=[9]ELA!$A$12:$A$28)*(Y$31=[9]ELA!$FB$11:$FG$11)*([9]ELA!$FB$12:$FG$28))</f>
        <v>0</v>
      </c>
      <c r="Z36" s="97" cm="1">
        <f t="array" ref="Z36">SUMPRODUCT(($A36=[9]ELA!$A$12:$A$28)*(Z$31=[9]ELA!$FI$11:$FN$11)*([9]ELA!$FI$12:$FN$28))</f>
        <v>0</v>
      </c>
      <c r="AA36" s="97" cm="1">
        <f t="array" ref="AA36">SUMPRODUCT(($A36=[9]ELA!$A$12:$A$28)*(AA$31=[9]ELA!$FP$11:$FU$11)*([9]ELA!$FP$12:$FU$28))</f>
        <v>0</v>
      </c>
      <c r="AB36" s="97" cm="1">
        <f t="array" ref="AB36">SUMPRODUCT(($A36=[9]ELA!$A$12:$A$28)*(AB$31=[9]ELA!$FW$11:$GB$11)*([9]ELA!$FW$12:$GB$28))</f>
        <v>0</v>
      </c>
      <c r="AC36" s="97" cm="1">
        <f t="array" ref="AC36">SUMPRODUCT(($A36=[9]ELA!$A$12:$A$28)*(AC$31=[9]ELA!$GD$11:$GI$11)*([9]ELA!$GD$12:$GI$28))</f>
        <v>0</v>
      </c>
      <c r="AD36" s="97" cm="1">
        <f t="array" ref="AD36">SUMPRODUCT(($A36=[9]ELA!$A$12:$A$28)*(AD$31=[9]ELA!$GK$11:$GP$11)*([9]ELA!$GK$12:$GP$28))</f>
        <v>0</v>
      </c>
      <c r="AE36" s="97" cm="1">
        <f t="array" ref="AE36">SUMPRODUCT(($A36=[9]ELA!$A$12:$A$28)*(AE$31=[9]ELA!$GR$11:$GW$11)*([9]ELA!$GR$12:$GW$28))</f>
        <v>0</v>
      </c>
      <c r="AF36" s="97" cm="1">
        <f t="array" ref="AF36">SUMPRODUCT(($A36=[9]ELA!$A$12:$A$28)*(AF$31=[9]ELA!$GY$11:$HD$11)*([9]ELA!$GY$12:$HD$28))</f>
        <v>0</v>
      </c>
      <c r="AG36" s="97" cm="1">
        <f t="array" ref="AG36">SUMPRODUCT(($A36=[9]ELA!$A$12:$A$28)*(AG$31=[9]ELA!$HF$11:$HK$11)*([9]ELA!$HF$12:$HK$28))</f>
        <v>0</v>
      </c>
      <c r="AH36" s="97" cm="1">
        <f t="array" ref="AH36">SUMPRODUCT(($A36=[9]ELA!$A$12:$A$28)*(AH$31=[9]ELA!$HM$11:$HR$11)*([9]ELA!$HM$12:$HR$28))</f>
        <v>0</v>
      </c>
      <c r="AI36" s="97" cm="1">
        <f t="array" ref="AI36">SUMPRODUCT(($A36=[9]ELA!$A$12:$A$28)*(AI$31=[9]ELA!$HT$11:$HY$11)*([9]ELA!$HT$12:$HY$28))</f>
        <v>0</v>
      </c>
      <c r="AJ36" s="97" cm="1">
        <f t="array" ref="AJ36">SUMPRODUCT(($A36=[9]ELA!$A$12:$A$28)*(AJ$31=[9]ELA!$IA$11:$IF$11)*([9]ELA!$IA$12:$IF$28))</f>
        <v>0</v>
      </c>
      <c r="AK36" s="97" cm="1">
        <f t="array" ref="AK36">SUMPRODUCT(($A36=[9]ELA!$A$12:$A$28)*(AK$31=[9]ELA!$IH$11:$IM$11)*([9]ELA!$IH$12:$IM$28))</f>
        <v>0</v>
      </c>
      <c r="AL36" s="97" cm="1">
        <f t="array" ref="AL36">SUMPRODUCT(($A36=[9]ELA!$A$12:$A$28)*(AL$31=[9]ELA!$IO$11:$IT$11)*([9]ELA!$IO$12:$IT$28))</f>
        <v>0</v>
      </c>
      <c r="AM36" s="97" cm="1">
        <f t="array" ref="AM36">SUMPRODUCT(($A36=[10]ELA!$A$12:$A$28)*(AM$31=[10]ELA!$D$11:$I$11)*([10]ELA!$D$12:$I$28))</f>
        <v>0</v>
      </c>
      <c r="AN36" s="97" cm="1">
        <f t="array" ref="AN36">SUMPRODUCT(($A36=[10]ELA!$A$12:$A$28)*(AN$31=[10]ELA!$K$11:$P$11)*([10]ELA!$K$12:$P$28))</f>
        <v>0</v>
      </c>
      <c r="AO36" s="97" cm="1">
        <f t="array" ref="AO36">SUMPRODUCT(($A36=[10]ELA!$A$12:$A$28)*(AO$31=[10]ELA!$R$11:$W$11)*([10]ELA!$R$12:$W$28))</f>
        <v>0</v>
      </c>
      <c r="AP36" s="97" cm="1">
        <f t="array" ref="AP36">SUMPRODUCT(($A36=[10]ELA!$A$12:$A$28)*(AP$31=[10]ELA!$Y$11:$AD$11)*([10]ELA!$Y$12:$AD$28))</f>
        <v>0</v>
      </c>
      <c r="AQ36" s="97" cm="1">
        <f t="array" ref="AQ36">SUMPRODUCT(($A36=[10]ELA!$A$12:$A$28)*(AQ$31=[10]ELA!$AF$11:$AK$11)*([10]ELA!$AF$12:$AK$28))</f>
        <v>0</v>
      </c>
      <c r="AR36" s="97" cm="1">
        <f t="array" ref="AR36">SUMPRODUCT(($A36=[10]ELA!$A$12:$A$28)*(AR$31=[10]ELA!$AM$11:$AR$11)*([10]ELA!$AM$12:$AR$28))</f>
        <v>0</v>
      </c>
      <c r="AS36" s="97" cm="1">
        <f t="array" ref="AS36">SUMPRODUCT(($A36=[10]ELA!$A$12:$A$28)*(AS$31=[10]ELA!$AT$11:$AY$11)*([10]ELA!$AT$12:$AY$28))</f>
        <v>0</v>
      </c>
      <c r="AT36" s="97" cm="1">
        <f t="array" ref="AT36">SUMPRODUCT(($A36=[10]ELA!$A$12:$A$28)*(AT$31=[10]ELA!$BA$11:$BF$11)*([10]ELA!$BA$12:$BF$28))</f>
        <v>0</v>
      </c>
      <c r="AU36" s="97" cm="1">
        <f t="array" ref="AU36">SUMPRODUCT(($A36=[10]ELA!$A$12:$A$28)*(AU$31=[10]ELA!$BH$11:$BM$11)*([10]ELA!$BH$12:$BM$28))</f>
        <v>0</v>
      </c>
      <c r="AV36" s="97" cm="1">
        <f t="array" ref="AV36">SUMPRODUCT(($A36=[10]ELA!$A$12:$A$28)*(AV$31=[10]ELA!$BO$11:$BT$11)*([10]ELA!$BO$12:$BT$28))</f>
        <v>0</v>
      </c>
      <c r="AW36" s="97" cm="1">
        <f t="array" ref="AW36">SUMPRODUCT(($A36=[10]ELA!$A$12:$A$28)*(AW$31=[10]ELA!$BV$11:$CA$11)*([10]ELA!$BV$12:$CA$28))</f>
        <v>0</v>
      </c>
      <c r="AX36" s="97" cm="1">
        <f t="array" ref="AX36">SUMPRODUCT(($A36=[10]ELA!$A$12:$A$28)*(AX$31=[10]ELA!$CC$11:$CH$11)*([10]ELA!$CC$12:$CH$28))</f>
        <v>0</v>
      </c>
      <c r="AY36" s="97" cm="1">
        <f t="array" ref="AY36">SUMPRODUCT(($A36=[10]ELA!$A$12:$A$28)*(AY$31=[10]ELA!$CJ$11:$CN$11)*([10]ELA!$CJ$12:$CN$28))</f>
        <v>0</v>
      </c>
      <c r="AZ36" s="97" cm="1">
        <f t="array" ref="AZ36">SUMPRODUCT(($A36=[10]ELA!$A$12:$A$28)*(AZ$31=[10]ELA!$CQ$11:$CV$11)*([10]ELA!$CQ$12:$CV$28))</f>
        <v>0</v>
      </c>
      <c r="BA36" s="97" cm="1">
        <f t="array" ref="BA36">SUMPRODUCT(($A36=[10]ELA!$A$12:$A$28)*(BA$31=[10]ELA!$CX$11:$DC$11)*([10]ELA!$CX$12:$DC$28))</f>
        <v>0</v>
      </c>
      <c r="BB36" s="97" cm="1">
        <f t="array" ref="BB36">SUMPRODUCT(($A36=[10]ELA!$A$12:$A$28)*(BB$31=[10]ELA!$DE$11:$DJ$11)*([10]ELA!$DE$12:$DJ$28))</f>
        <v>0</v>
      </c>
      <c r="BC36" s="97" cm="1">
        <f t="array" ref="BC36">SUMPRODUCT(($A36=[10]ELA!$A$12:$A$28)*(BC$31=[10]ELA!$DL$11:$DQ$11)*([10]ELA!$DL$12:$DQ$28))</f>
        <v>0</v>
      </c>
      <c r="BD36" s="97" cm="1">
        <f t="array" ref="BD36">SUMPRODUCT(($A36=[10]ELA!$A$12:$A$28)*(BD$31=[10]ELA!$DS$11:$DX$11)*([10]ELA!$DS$12:$DX$28))</f>
        <v>0</v>
      </c>
      <c r="BE36" s="97" cm="1">
        <f t="array" ref="BE36">SUMPRODUCT(($A36=[10]ELA!$A$12:$A$28)*(BE$31=[10]ELA!$DZ$11:$EE$11)*([10]ELA!$DZ$12:$EE$28))</f>
        <v>0</v>
      </c>
      <c r="BF36" s="97" cm="1">
        <f t="array" ref="BF36">SUMPRODUCT(($A36=[10]ELA!$A$12:$A$28)*(BF$31=[10]ELA!$EG$11:$EL$11)*([10]ELA!$EG$12:$EL$28))</f>
        <v>0</v>
      </c>
      <c r="BG36" s="97" cm="1">
        <f t="array" ref="BG36">SUMPRODUCT(($A36=[10]ELA!$A$12:$A$28)*(BG$31=[10]ELA!$EN$11:$ES$11)*([10]ELA!$EN$12:$ES$28))</f>
        <v>0</v>
      </c>
      <c r="BH36" s="97" cm="1">
        <f t="array" ref="BH36">SUMPRODUCT(($A36=[10]ELA!$A$12:$A$28)*(BH$31=[10]ELA!$EU$11:$EZ$11)*([10]ELA!$EU$12:$EZ$28))</f>
        <v>0</v>
      </c>
      <c r="BI36" s="97" cm="1">
        <f t="array" ref="BI36">SUMPRODUCT(($A36=[10]ELA!$A$12:$A$28)*(BI$31=[10]ELA!$FB$11:$FG$11)*([10]ELA!$FB$12:$FG$28))</f>
        <v>0</v>
      </c>
      <c r="BJ36" s="97" cm="1">
        <f t="array" ref="BJ36">SUMPRODUCT(($A36=[10]ELA!$A$12:$A$28)*(BJ$31=[10]ELA!$FI$11:$FU$11)*([10]ELA!$FI$12:$FU$28))</f>
        <v>0</v>
      </c>
    </row>
    <row r="37" spans="1:62" x14ac:dyDescent="0.3">
      <c r="A37" t="s">
        <v>207</v>
      </c>
      <c r="B37" s="31" t="str">
        <f>VLOOKUP(A37,[9]ELA!$A$12:$B$28,2,FALSE)</f>
        <v>Fixed</v>
      </c>
      <c r="C37" s="95" cm="1">
        <f t="array" ref="C37">SUMPRODUCT(($A37=[9]ELA!$A$12:$A$28)*(C$31=[9]ELA!$D$11:$I$11)*([9]ELA!$D$12:$I$28))</f>
        <v>0</v>
      </c>
      <c r="D37" s="97" cm="1">
        <f t="array" ref="D37">SUMPRODUCT(($A37=[9]ELA!$A$12:$A$28)*(D$31=[9]ELA!$K$11:$P$11)*([9]ELA!$K$12:$P$28))</f>
        <v>0</v>
      </c>
      <c r="E37" s="97" cm="1">
        <f t="array" ref="E37">SUMPRODUCT(($A37=[9]ELA!$A$12:$A$28)*(E$31=[9]ELA!$R$11:$W$11)*([9]ELA!$R$12:$W$28))</f>
        <v>0</v>
      </c>
      <c r="F37" s="97" cm="1">
        <f t="array" ref="F37">SUMPRODUCT(($A37=[9]ELA!$A$12:$A$28)*(F$31=[9]ELA!$Y$11:$AD$11)*([9]ELA!$Y$12:$AD$28))</f>
        <v>0</v>
      </c>
      <c r="G37" s="97" cm="1">
        <f t="array" ref="G37">SUMPRODUCT(($A37=[9]ELA!$A$12:$A$28)*(G$31=[9]ELA!$AF$11:$AK$11)*([9]ELA!$AF$12:$AK$28))</f>
        <v>0</v>
      </c>
      <c r="H37" s="97" cm="1">
        <f t="array" ref="H37">SUMPRODUCT(($A37=[9]ELA!$A$12:$A$28)*(H$31=[9]ELA!$AM$11:$AR$11)*([9]ELA!$AM$12:$AR$28))</f>
        <v>0</v>
      </c>
      <c r="I37" s="97" cm="1">
        <f t="array" ref="I37">SUMPRODUCT(($A37=[9]ELA!$A$12:$A$28)*(I$31=[9]ELA!$AT$11:$AY$11)*([9]ELA!$AT$12:$AY$28))</f>
        <v>0</v>
      </c>
      <c r="J37" s="97" cm="1">
        <f t="array" ref="J37">SUMPRODUCT(($A37=[9]ELA!$A$12:$A$28)*(J$31=[9]ELA!$BA$11:$BF$11)*([9]ELA!$BA$12:$BF$28))</f>
        <v>-2.88</v>
      </c>
      <c r="K37" s="97" cm="1">
        <f t="array" ref="K37">SUMPRODUCT(($A37=[9]ELA!$A$12:$A$28)*(K$31=[9]ELA!$BH$11:$BM$11)*([9]ELA!$BH$12:$BM$28))</f>
        <v>-2.88</v>
      </c>
      <c r="L37" s="97" cm="1">
        <f t="array" ref="L37">SUMPRODUCT(($A37=[9]ELA!$A$12:$A$28)*(L$31=[9]ELA!$BO$11:$BT$11)*([9]ELA!$BO$12:$BT$28))</f>
        <v>-2.88</v>
      </c>
      <c r="M37" s="97" cm="1">
        <f t="array" ref="M37">SUMPRODUCT(($A37=[9]ELA!$A$12:$A$28)*(M$31=[9]ELA!$BV$11:$CA$11)*([9]ELA!$BV$12:$CA$28))</f>
        <v>-2.88</v>
      </c>
      <c r="N37" s="97" cm="1">
        <f t="array" ref="N37">SUMPRODUCT(($A37=[9]ELA!$A$12:$A$28)*(N$31=[9]ELA!$CC$11:$CH$11)*([9]ELA!$CC$12:$CH$28))</f>
        <v>-2.88</v>
      </c>
      <c r="O37" s="97" cm="1">
        <f t="array" ref="O37">SUMPRODUCT(($A37=[9]ELA!$A$12:$A$28)*(O$31=[9]ELA!$CJ$11:$CO$11)*([9]ELA!$CJ$12:$CO$28))</f>
        <v>-2.88</v>
      </c>
      <c r="P37" s="97" cm="1">
        <f t="array" ref="P37">SUMPRODUCT(($A37=[9]ELA!$A$12:$A$28)*(P$31=[9]ELA!$CQ$11:$CV$11)*([9]ELA!$CQ$12:$CV$28))</f>
        <v>-2.88</v>
      </c>
      <c r="Q37" s="97" cm="1">
        <f t="array" ref="Q37">SUMPRODUCT(($A37=[9]ELA!$A$12:$A$28)*(Q$31=[9]ELA!$CX$11:$DC$11)*([9]ELA!$CX$12:$DC$28))</f>
        <v>-2.88</v>
      </c>
      <c r="R37" s="97" cm="1">
        <f t="array" ref="R37">SUMPRODUCT(($A37=[9]ELA!$A$12:$A$28)*(R$31=[9]ELA!$DE$11:$DJ$11)*([9]ELA!$DE$12:$DJ$28))</f>
        <v>-2.88</v>
      </c>
      <c r="S37" s="97" cm="1">
        <f t="array" ref="S37">SUMPRODUCT(($A37=[9]ELA!$A$12:$A$28)*(S$31=[9]ELA!$DL$11:$DQ$11)*([9]ELA!$DL$12:$DQ$28))</f>
        <v>-2.88</v>
      </c>
      <c r="T37" s="97" cm="1">
        <f t="array" ref="T37">SUMPRODUCT(($A37=[9]ELA!$A$12:$A$28)*(T$31=[9]ELA!$DS$11:$DX$11)*([9]ELA!$DS$12:$DX$28))</f>
        <v>-2.88</v>
      </c>
      <c r="U37" s="97" cm="1">
        <f t="array" ref="U37">SUMPRODUCT(($A37=[9]ELA!$A$12:$A$28)*(U$31=[9]ELA!$DZ$11:$EE$11)*([9]ELA!$DZ$12:$EE$28))</f>
        <v>-2.88</v>
      </c>
      <c r="V37" s="97" cm="1">
        <f t="array" ref="V37">SUMPRODUCT(($A37=[9]ELA!$A$12:$A$28)*(V$31=[9]ELA!$EG$11:$EL$11)*([9]ELA!$EG$12:$EL$28))</f>
        <v>0</v>
      </c>
      <c r="W37" s="97" cm="1">
        <f t="array" ref="W37">SUMPRODUCT(($A37=[9]ELA!$A$12:$A$28)*(W$31=[9]ELA!$EN$11:$ES$11)*([9]ELA!$EN$12:$ES$28))</f>
        <v>0</v>
      </c>
      <c r="X37" s="97" cm="1">
        <f t="array" ref="X37">SUMPRODUCT(($A37=[9]ELA!$A$12:$A$28)*(X$31=[9]ELA!$EU$11:$EZ$11)*([9]ELA!$EU$12:$EZ$28))</f>
        <v>0</v>
      </c>
      <c r="Y37" s="97" cm="1">
        <f t="array" ref="Y37">SUMPRODUCT(($A37=[9]ELA!$A$12:$A$28)*(Y$31=[9]ELA!$FB$11:$FG$11)*([9]ELA!$FB$12:$FG$28))</f>
        <v>0</v>
      </c>
      <c r="Z37" s="97" cm="1">
        <f t="array" ref="Z37">SUMPRODUCT(($A37=[9]ELA!$A$12:$A$28)*(Z$31=[9]ELA!$FI$11:$FN$11)*([9]ELA!$FI$12:$FN$28))</f>
        <v>0</v>
      </c>
      <c r="AA37" s="97" cm="1">
        <f t="array" ref="AA37">SUMPRODUCT(($A37=[9]ELA!$A$12:$A$28)*(AA$31=[9]ELA!$FP$11:$FU$11)*([9]ELA!$FP$12:$FU$28))</f>
        <v>0</v>
      </c>
      <c r="AB37" s="97" cm="1">
        <f t="array" ref="AB37">SUMPRODUCT(($A37=[9]ELA!$A$12:$A$28)*(AB$31=[9]ELA!$FW$11:$GB$11)*([9]ELA!$FW$12:$GB$28))</f>
        <v>0</v>
      </c>
      <c r="AC37" s="97" cm="1">
        <f t="array" ref="AC37">SUMPRODUCT(($A37=[9]ELA!$A$12:$A$28)*(AC$31=[9]ELA!$GD$11:$GI$11)*([9]ELA!$GD$12:$GI$28))</f>
        <v>0</v>
      </c>
      <c r="AD37" s="97" cm="1">
        <f t="array" ref="AD37">SUMPRODUCT(($A37=[9]ELA!$A$12:$A$28)*(AD$31=[9]ELA!$GK$11:$GP$11)*([9]ELA!$GK$12:$GP$28))</f>
        <v>0</v>
      </c>
      <c r="AE37" s="97" cm="1">
        <f t="array" ref="AE37">SUMPRODUCT(($A37=[9]ELA!$A$12:$A$28)*(AE$31=[9]ELA!$GR$11:$GW$11)*([9]ELA!$GR$12:$GW$28))</f>
        <v>0</v>
      </c>
      <c r="AF37" s="97" cm="1">
        <f t="array" ref="AF37">SUMPRODUCT(($A37=[9]ELA!$A$12:$A$28)*(AF$31=[9]ELA!$GY$11:$HD$11)*([9]ELA!$GY$12:$HD$28))</f>
        <v>0</v>
      </c>
      <c r="AG37" s="97" cm="1">
        <f t="array" ref="AG37">SUMPRODUCT(($A37=[9]ELA!$A$12:$A$28)*(AG$31=[9]ELA!$HF$11:$HK$11)*([9]ELA!$HF$12:$HK$28))</f>
        <v>0</v>
      </c>
      <c r="AH37" s="97" cm="1">
        <f t="array" ref="AH37">SUMPRODUCT(($A37=[9]ELA!$A$12:$A$28)*(AH$31=[9]ELA!$HM$11:$HR$11)*([9]ELA!$HM$12:$HR$28))</f>
        <v>0</v>
      </c>
      <c r="AI37" s="97" cm="1">
        <f t="array" ref="AI37">SUMPRODUCT(($A37=[9]ELA!$A$12:$A$28)*(AI$31=[9]ELA!$HT$11:$HY$11)*([9]ELA!$HT$12:$HY$28))</f>
        <v>0</v>
      </c>
      <c r="AJ37" s="97" cm="1">
        <f t="array" ref="AJ37">SUMPRODUCT(($A37=[9]ELA!$A$12:$A$28)*(AJ$31=[9]ELA!$IA$11:$IF$11)*([9]ELA!$IA$12:$IF$28))</f>
        <v>0</v>
      </c>
      <c r="AK37" s="97" cm="1">
        <f t="array" ref="AK37">SUMPRODUCT(($A37=[9]ELA!$A$12:$A$28)*(AK$31=[9]ELA!$IH$11:$IM$11)*([9]ELA!$IH$12:$IM$28))</f>
        <v>0</v>
      </c>
      <c r="AL37" s="97" cm="1">
        <f t="array" ref="AL37">SUMPRODUCT(($A37=[9]ELA!$A$12:$A$28)*(AL$31=[9]ELA!$IO$11:$IT$11)*([9]ELA!$IO$12:$IT$28))</f>
        <v>0</v>
      </c>
      <c r="AM37" s="97" cm="1">
        <f t="array" ref="AM37">SUMPRODUCT(($A37=[10]ELA!$A$12:$A$28)*(AM$31=[10]ELA!$D$11:$I$11)*([10]ELA!$D$12:$I$28))</f>
        <v>0</v>
      </c>
      <c r="AN37" s="97" cm="1">
        <f t="array" ref="AN37">SUMPRODUCT(($A37=[10]ELA!$A$12:$A$28)*(AN$31=[10]ELA!$K$11:$P$11)*([10]ELA!$K$12:$P$28))</f>
        <v>0</v>
      </c>
      <c r="AO37" s="97" cm="1">
        <f t="array" ref="AO37">SUMPRODUCT(($A37=[10]ELA!$A$12:$A$28)*(AO$31=[10]ELA!$R$11:$W$11)*([10]ELA!$R$12:$W$28))</f>
        <v>0</v>
      </c>
      <c r="AP37" s="97" cm="1">
        <f t="array" ref="AP37">SUMPRODUCT(($A37=[10]ELA!$A$12:$A$28)*(AP$31=[10]ELA!$Y$11:$AD$11)*([10]ELA!$Y$12:$AD$28))</f>
        <v>0</v>
      </c>
      <c r="AQ37" s="97" cm="1">
        <f t="array" ref="AQ37">SUMPRODUCT(($A37=[10]ELA!$A$12:$A$28)*(AQ$31=[10]ELA!$AF$11:$AK$11)*([10]ELA!$AF$12:$AK$28))</f>
        <v>0</v>
      </c>
      <c r="AR37" s="97" cm="1">
        <f t="array" ref="AR37">SUMPRODUCT(($A37=[10]ELA!$A$12:$A$28)*(AR$31=[10]ELA!$AM$11:$AR$11)*([10]ELA!$AM$12:$AR$28))</f>
        <v>0</v>
      </c>
      <c r="AS37" s="97" cm="1">
        <f t="array" ref="AS37">SUMPRODUCT(($A37=[10]ELA!$A$12:$A$28)*(AS$31=[10]ELA!$AT$11:$AY$11)*([10]ELA!$AT$12:$AY$28))</f>
        <v>0</v>
      </c>
      <c r="AT37" s="97" cm="1">
        <f t="array" ref="AT37">SUMPRODUCT(($A37=[10]ELA!$A$12:$A$28)*(AT$31=[10]ELA!$BA$11:$BF$11)*([10]ELA!$BA$12:$BF$28))</f>
        <v>0</v>
      </c>
      <c r="AU37" s="97" cm="1">
        <f t="array" ref="AU37">SUMPRODUCT(($A37=[10]ELA!$A$12:$A$28)*(AU$31=[10]ELA!$BH$11:$BM$11)*([10]ELA!$BH$12:$BM$28))</f>
        <v>0</v>
      </c>
      <c r="AV37" s="97" cm="1">
        <f t="array" ref="AV37">SUMPRODUCT(($A37=[10]ELA!$A$12:$A$28)*(AV$31=[10]ELA!$BO$11:$BT$11)*([10]ELA!$BO$12:$BT$28))</f>
        <v>0</v>
      </c>
      <c r="AW37" s="97" cm="1">
        <f t="array" ref="AW37">SUMPRODUCT(($A37=[10]ELA!$A$12:$A$28)*(AW$31=[10]ELA!$BV$11:$CA$11)*([10]ELA!$BV$12:$CA$28))</f>
        <v>0</v>
      </c>
      <c r="AX37" s="97" cm="1">
        <f t="array" ref="AX37">SUMPRODUCT(($A37=[10]ELA!$A$12:$A$28)*(AX$31=[10]ELA!$CC$11:$CH$11)*([10]ELA!$CC$12:$CH$28))</f>
        <v>0</v>
      </c>
      <c r="AY37" s="97" cm="1">
        <f t="array" ref="AY37">SUMPRODUCT(($A37=[10]ELA!$A$12:$A$28)*(AY$31=[10]ELA!$CJ$11:$CN$11)*([10]ELA!$CJ$12:$CN$28))</f>
        <v>0</v>
      </c>
      <c r="AZ37" s="97" cm="1">
        <f t="array" ref="AZ37">SUMPRODUCT(($A37=[10]ELA!$A$12:$A$28)*(AZ$31=[10]ELA!$CQ$11:$CV$11)*([10]ELA!$CQ$12:$CV$28))</f>
        <v>0</v>
      </c>
      <c r="BA37" s="97" cm="1">
        <f t="array" ref="BA37">SUMPRODUCT(($A37=[10]ELA!$A$12:$A$28)*(BA$31=[10]ELA!$CX$11:$DC$11)*([10]ELA!$CX$12:$DC$28))</f>
        <v>0</v>
      </c>
      <c r="BB37" s="97" cm="1">
        <f t="array" ref="BB37">SUMPRODUCT(($A37=[10]ELA!$A$12:$A$28)*(BB$31=[10]ELA!$DE$11:$DJ$11)*([10]ELA!$DE$12:$DJ$28))</f>
        <v>0</v>
      </c>
      <c r="BC37" s="97" cm="1">
        <f t="array" ref="BC37">SUMPRODUCT(($A37=[10]ELA!$A$12:$A$28)*(BC$31=[10]ELA!$DL$11:$DQ$11)*([10]ELA!$DL$12:$DQ$28))</f>
        <v>0</v>
      </c>
      <c r="BD37" s="97" cm="1">
        <f t="array" ref="BD37">SUMPRODUCT(($A37=[10]ELA!$A$12:$A$28)*(BD$31=[10]ELA!$DS$11:$DX$11)*([10]ELA!$DS$12:$DX$28))</f>
        <v>0</v>
      </c>
      <c r="BE37" s="97" cm="1">
        <f t="array" ref="BE37">SUMPRODUCT(($A37=[10]ELA!$A$12:$A$28)*(BE$31=[10]ELA!$DZ$11:$EE$11)*([10]ELA!$DZ$12:$EE$28))</f>
        <v>0</v>
      </c>
      <c r="BF37" s="97" cm="1">
        <f t="array" ref="BF37">SUMPRODUCT(($A37=[10]ELA!$A$12:$A$28)*(BF$31=[10]ELA!$EG$11:$EL$11)*([10]ELA!$EG$12:$EL$28))</f>
        <v>0</v>
      </c>
      <c r="BG37" s="97" cm="1">
        <f t="array" ref="BG37">SUMPRODUCT(($A37=[10]ELA!$A$12:$A$28)*(BG$31=[10]ELA!$EN$11:$ES$11)*([10]ELA!$EN$12:$ES$28))</f>
        <v>0</v>
      </c>
      <c r="BH37" s="97" cm="1">
        <f t="array" ref="BH37">SUMPRODUCT(($A37=[10]ELA!$A$12:$A$28)*(BH$31=[10]ELA!$EU$11:$EZ$11)*([10]ELA!$EU$12:$EZ$28))</f>
        <v>0</v>
      </c>
      <c r="BI37" s="97" cm="1">
        <f t="array" ref="BI37">SUMPRODUCT(($A37=[10]ELA!$A$12:$A$28)*(BI$31=[10]ELA!$FB$11:$FG$11)*([10]ELA!$FB$12:$FG$28))</f>
        <v>0</v>
      </c>
      <c r="BJ37" s="97" cm="1">
        <f t="array" ref="BJ37">SUMPRODUCT(($A37=[10]ELA!$A$12:$A$28)*(BJ$31=[10]ELA!$FI$11:$FU$11)*([10]ELA!$FI$12:$FU$28))</f>
        <v>0</v>
      </c>
    </row>
    <row r="38" spans="1:62" x14ac:dyDescent="0.3">
      <c r="A38" t="s">
        <v>216</v>
      </c>
      <c r="B38" s="31" t="str">
        <f>VLOOKUP(A38,[9]ELA!$A$12:$B$28,2,FALSE)</f>
        <v>Volumetric</v>
      </c>
      <c r="C38" s="95" cm="1">
        <f t="array" ref="C38">SUMPRODUCT(($A38=[9]ELA!$A$12:$A$28)*(C$31=[9]ELA!$D$11:$I$11)*([9]ELA!$D$12:$I$28))</f>
        <v>0</v>
      </c>
      <c r="D38" s="97" cm="1">
        <f t="array" ref="D38">SUMPRODUCT(($A38=[9]ELA!$A$12:$A$28)*(D$31=[9]ELA!$K$11:$P$11)*([9]ELA!$K$12:$P$28))</f>
        <v>0</v>
      </c>
      <c r="E38" s="97" cm="1">
        <f t="array" ref="E38">SUMPRODUCT(($A38=[9]ELA!$A$12:$A$28)*(E$31=[9]ELA!$R$11:$W$11)*([9]ELA!$R$12:$W$28))</f>
        <v>0</v>
      </c>
      <c r="F38" s="97" cm="1">
        <f t="array" ref="F38">SUMPRODUCT(($A38=[9]ELA!$A$12:$A$28)*(F$31=[9]ELA!$Y$11:$AD$11)*([9]ELA!$Y$12:$AD$28))</f>
        <v>0</v>
      </c>
      <c r="G38" s="97" cm="1">
        <f t="array" ref="G38">SUMPRODUCT(($A38=[9]ELA!$A$12:$A$28)*(G$31=[9]ELA!$AF$11:$AK$11)*([9]ELA!$AF$12:$AK$28))</f>
        <v>0</v>
      </c>
      <c r="H38" s="97" cm="1">
        <f t="array" ref="H38">SUMPRODUCT(($A38=[9]ELA!$A$12:$A$28)*(H$31=[9]ELA!$AM$11:$AR$11)*([9]ELA!$AM$12:$AR$28))</f>
        <v>0</v>
      </c>
      <c r="I38" s="97" cm="1">
        <f t="array" ref="I38">SUMPRODUCT(($A38=[9]ELA!$A$12:$A$28)*(I$31=[9]ELA!$AT$11:$AY$11)*([9]ELA!$AT$12:$AY$28))</f>
        <v>0</v>
      </c>
      <c r="J38" s="97" cm="1">
        <f t="array" ref="J38">SUMPRODUCT(($A38=[9]ELA!$A$12:$A$28)*(J$31=[9]ELA!$BA$11:$BF$11)*([9]ELA!$BA$12:$BF$28))</f>
        <v>0</v>
      </c>
      <c r="K38" s="97" cm="1">
        <f t="array" ref="K38">SUMPRODUCT(($A38=[9]ELA!$A$12:$A$28)*(K$31=[9]ELA!$BH$11:$BM$11)*([9]ELA!$BH$12:$BM$28))</f>
        <v>0</v>
      </c>
      <c r="L38" s="97" cm="1">
        <f t="array" ref="L38">SUMPRODUCT(($A38=[9]ELA!$A$12:$A$28)*(L$31=[9]ELA!$BO$11:$BT$11)*([9]ELA!$BO$12:$BT$28))</f>
        <v>0</v>
      </c>
      <c r="M38" s="97" cm="1">
        <f t="array" ref="M38">SUMPRODUCT(($A38=[9]ELA!$A$12:$A$28)*(M$31=[9]ELA!$BV$11:$CA$11)*([9]ELA!$BV$12:$CA$28))</f>
        <v>0</v>
      </c>
      <c r="N38" s="97" cm="1">
        <f t="array" ref="N38">SUMPRODUCT(($A38=[9]ELA!$A$12:$A$28)*(N$31=[9]ELA!$CC$11:$CH$11)*([9]ELA!$CC$12:$CH$28))</f>
        <v>0</v>
      </c>
      <c r="O38" s="97" cm="1">
        <f t="array" ref="O38">SUMPRODUCT(($A38=[9]ELA!$A$12:$A$28)*(O$31=[9]ELA!$CJ$11:$CO$11)*([9]ELA!$CJ$12:$CO$28))</f>
        <v>0</v>
      </c>
      <c r="P38" s="97" cm="1">
        <f t="array" ref="P38">SUMPRODUCT(($A38=[9]ELA!$A$12:$A$28)*(P$31=[9]ELA!$CQ$11:$CV$11)*([9]ELA!$CQ$12:$CV$28))</f>
        <v>0</v>
      </c>
      <c r="Q38" s="97" cm="1">
        <f t="array" ref="Q38">SUMPRODUCT(($A38=[9]ELA!$A$12:$A$28)*(Q$31=[9]ELA!$CX$11:$DC$11)*([9]ELA!$CX$12:$DC$28))</f>
        <v>0</v>
      </c>
      <c r="R38" s="97" cm="1">
        <f t="array" ref="R38">SUMPRODUCT(($A38=[9]ELA!$A$12:$A$28)*(R$31=[9]ELA!$DE$11:$DJ$11)*([9]ELA!$DE$12:$DJ$28))</f>
        <v>0</v>
      </c>
      <c r="S38" s="97" cm="1">
        <f t="array" ref="S38">SUMPRODUCT(($A38=[9]ELA!$A$12:$A$28)*(S$31=[9]ELA!$DL$11:$DQ$11)*([9]ELA!$DL$12:$DQ$28))</f>
        <v>0</v>
      </c>
      <c r="T38" s="97" cm="1">
        <f t="array" ref="T38">SUMPRODUCT(($A38=[9]ELA!$A$12:$A$28)*(T$31=[9]ELA!$DS$11:$DX$11)*([9]ELA!$DS$12:$DX$28))</f>
        <v>0</v>
      </c>
      <c r="U38" s="97" cm="1">
        <f t="array" ref="U38">SUMPRODUCT(($A38=[9]ELA!$A$12:$A$28)*(U$31=[9]ELA!$DZ$11:$EE$11)*([9]ELA!$DZ$12:$EE$28))</f>
        <v>0</v>
      </c>
      <c r="V38" s="97" cm="1">
        <f t="array" ref="V38">SUMPRODUCT(($A38=[9]ELA!$A$12:$A$28)*(V$31=[9]ELA!$EG$11:$EL$11)*([9]ELA!$EG$12:$EL$28))</f>
        <v>0</v>
      </c>
      <c r="W38" s="97" cm="1">
        <f t="array" ref="W38">SUMPRODUCT(($A38=[9]ELA!$A$12:$A$28)*(W$31=[9]ELA!$EN$11:$ES$11)*([9]ELA!$EN$12:$ES$28))</f>
        <v>0</v>
      </c>
      <c r="X38" s="97" cm="1">
        <f t="array" ref="X38">SUMPRODUCT(($A38=[9]ELA!$A$12:$A$28)*(X$31=[9]ELA!$EU$11:$EZ$11)*([9]ELA!$EU$12:$EZ$28))</f>
        <v>0</v>
      </c>
      <c r="Y38" s="97" cm="1">
        <f t="array" ref="Y38">SUMPRODUCT(($A38=[9]ELA!$A$12:$A$28)*(Y$31=[9]ELA!$FB$11:$FG$11)*([9]ELA!$FB$12:$FG$28))</f>
        <v>0</v>
      </c>
      <c r="Z38" s="97" cm="1">
        <f t="array" ref="Z38">SUMPRODUCT(($A38=[9]ELA!$A$12:$A$28)*(Z$31=[9]ELA!$FI$11:$FN$11)*([9]ELA!$FI$12:$FN$28))</f>
        <v>0</v>
      </c>
      <c r="AA38" s="97" cm="1">
        <f t="array" ref="AA38">SUMPRODUCT(($A38=[9]ELA!$A$12:$A$28)*(AA$31=[9]ELA!$FP$11:$FU$11)*([9]ELA!$FP$12:$FU$28))</f>
        <v>0</v>
      </c>
      <c r="AB38" s="97" cm="1">
        <f t="array" ref="AB38">SUMPRODUCT(($A38=[9]ELA!$A$12:$A$28)*(AB$31=[9]ELA!$FW$11:$GB$11)*([9]ELA!$FW$12:$GB$28))</f>
        <v>0</v>
      </c>
      <c r="AC38" s="97" cm="1">
        <f t="array" ref="AC38">SUMPRODUCT(($A38=[9]ELA!$A$12:$A$28)*(AC$31=[9]ELA!$GD$11:$GI$11)*([9]ELA!$GD$12:$GI$28))</f>
        <v>0</v>
      </c>
      <c r="AD38" s="97" cm="1">
        <f t="array" ref="AD38">SUMPRODUCT(($A38=[9]ELA!$A$12:$A$28)*(AD$31=[9]ELA!$GK$11:$GP$11)*([9]ELA!$GK$12:$GP$28))</f>
        <v>5.4000000000000003E-3</v>
      </c>
      <c r="AE38" s="97" cm="1">
        <f t="array" ref="AE38">SUMPRODUCT(($A38=[9]ELA!$A$12:$A$28)*(AE$31=[9]ELA!$GR$11:$GW$11)*([9]ELA!$GR$12:$GW$28))</f>
        <v>5.4000000000000003E-3</v>
      </c>
      <c r="AF38" s="97" cm="1">
        <f t="array" ref="AF38">SUMPRODUCT(($A38=[9]ELA!$A$12:$A$28)*(AF$31=[9]ELA!$GY$11:$HD$11)*([9]ELA!$GY$12:$HD$28))</f>
        <v>5.4000000000000003E-3</v>
      </c>
      <c r="AG38" s="97" cm="1">
        <f t="array" ref="AG38">SUMPRODUCT(($A38=[9]ELA!$A$12:$A$28)*(AG$31=[9]ELA!$HF$11:$HK$11)*([9]ELA!$HF$12:$HK$28))</f>
        <v>5.4000000000000003E-3</v>
      </c>
      <c r="AH38" s="97" cm="1">
        <f t="array" ref="AH38">SUMPRODUCT(($A38=[9]ELA!$A$12:$A$28)*(AH$31=[9]ELA!$HM$11:$HR$11)*([9]ELA!$HM$12:$HR$28))</f>
        <v>5.4000000000000003E-3</v>
      </c>
      <c r="AI38" s="97" cm="1">
        <f t="array" ref="AI38">SUMPRODUCT(($A38=[9]ELA!$A$12:$A$28)*(AI$31=[9]ELA!$HT$11:$HY$11)*([9]ELA!$HT$12:$HY$28))</f>
        <v>5.4000000000000003E-3</v>
      </c>
      <c r="AJ38" s="97" cm="1">
        <f t="array" ref="AJ38">SUMPRODUCT(($A38=[9]ELA!$A$12:$A$28)*(AJ$31=[9]ELA!$IA$11:$IF$11)*([9]ELA!$IA$12:$IF$28))</f>
        <v>5.4000000000000003E-3</v>
      </c>
      <c r="AK38" s="97" cm="1">
        <f t="array" ref="AK38">SUMPRODUCT(($A38=[9]ELA!$A$12:$A$28)*(AK$31=[9]ELA!$IH$11:$IM$11)*([9]ELA!$IH$12:$IM$28))</f>
        <v>5.4000000000000003E-3</v>
      </c>
      <c r="AL38" s="97" cm="1">
        <f t="array" ref="AL38">SUMPRODUCT(($A38=[9]ELA!$A$12:$A$28)*(AL$31=[9]ELA!$IO$11:$IT$11)*([9]ELA!$IO$12:$IT$28))</f>
        <v>5.4000000000000003E-3</v>
      </c>
      <c r="AM38" s="97" cm="1">
        <f t="array" ref="AM38">SUMPRODUCT(($A38=[10]ELA!$A$12:$A$28)*(AM$31=[10]ELA!$D$11:$I$11)*([10]ELA!$D$12:$I$28))</f>
        <v>5.4000000000000003E-3</v>
      </c>
      <c r="AN38" s="97" cm="1">
        <f t="array" ref="AN38">SUMPRODUCT(($A38=[10]ELA!$A$12:$A$28)*(AN$31=[10]ELA!$K$11:$P$11)*([10]ELA!$K$12:$P$28))</f>
        <v>5.4000000000000003E-3</v>
      </c>
      <c r="AO38" s="97" cm="1">
        <f t="array" ref="AO38">SUMPRODUCT(($A38=[10]ELA!$A$12:$A$28)*(AO$31=[10]ELA!$R$11:$W$11)*([10]ELA!$R$12:$W$28))</f>
        <v>5.4000000000000003E-3</v>
      </c>
      <c r="AP38" s="97" cm="1">
        <f t="array" ref="AP38">SUMPRODUCT(($A38=[10]ELA!$A$12:$A$28)*(AP$31=[10]ELA!$Y$11:$AD$11)*([10]ELA!$Y$12:$AD$28))</f>
        <v>0</v>
      </c>
      <c r="AQ38" s="97" cm="1">
        <f t="array" ref="AQ38">SUMPRODUCT(($A38=[10]ELA!$A$12:$A$28)*(AQ$31=[10]ELA!$AF$11:$AK$11)*([10]ELA!$AF$12:$AK$28))</f>
        <v>0</v>
      </c>
      <c r="AR38" s="97" cm="1">
        <f t="array" ref="AR38">SUMPRODUCT(($A38=[10]ELA!$A$12:$A$28)*(AR$31=[10]ELA!$AM$11:$AR$11)*([10]ELA!$AM$12:$AR$28))</f>
        <v>0</v>
      </c>
      <c r="AS38" s="97" cm="1">
        <f t="array" ref="AS38">SUMPRODUCT(($A38=[10]ELA!$A$12:$A$28)*(AS$31=[10]ELA!$AT$11:$AY$11)*([10]ELA!$AT$12:$AY$28))</f>
        <v>0</v>
      </c>
      <c r="AT38" s="97" cm="1">
        <f t="array" ref="AT38">SUMPRODUCT(($A38=[10]ELA!$A$12:$A$28)*(AT$31=[10]ELA!$BA$11:$BF$11)*([10]ELA!$BA$12:$BF$28))</f>
        <v>0</v>
      </c>
      <c r="AU38" s="97" cm="1">
        <f t="array" ref="AU38">SUMPRODUCT(($A38=[10]ELA!$A$12:$A$28)*(AU$31=[10]ELA!$BH$11:$BM$11)*([10]ELA!$BH$12:$BM$28))</f>
        <v>0</v>
      </c>
      <c r="AV38" s="97" cm="1">
        <f t="array" ref="AV38">SUMPRODUCT(($A38=[10]ELA!$A$12:$A$28)*(AV$31=[10]ELA!$BO$11:$BT$11)*([10]ELA!$BO$12:$BT$28))</f>
        <v>0</v>
      </c>
      <c r="AW38" s="97" cm="1">
        <f t="array" ref="AW38">SUMPRODUCT(($A38=[10]ELA!$A$12:$A$28)*(AW$31=[10]ELA!$BV$11:$CA$11)*([10]ELA!$BV$12:$CA$28))</f>
        <v>0</v>
      </c>
      <c r="AX38" s="97" cm="1">
        <f t="array" ref="AX38">SUMPRODUCT(($A38=[10]ELA!$A$12:$A$28)*(AX$31=[10]ELA!$CC$11:$CH$11)*([10]ELA!$CC$12:$CH$28))</f>
        <v>0</v>
      </c>
      <c r="AY38" s="97" cm="1">
        <f t="array" ref="AY38">SUMPRODUCT(($A38=[10]ELA!$A$12:$A$28)*(AY$31=[10]ELA!$CJ$11:$CN$11)*([10]ELA!$CJ$12:$CN$28))</f>
        <v>0</v>
      </c>
      <c r="AZ38" s="97" cm="1">
        <f t="array" ref="AZ38">SUMPRODUCT(($A38=[10]ELA!$A$12:$A$28)*(AZ$31=[10]ELA!$CQ$11:$CV$11)*([10]ELA!$CQ$12:$CV$28))</f>
        <v>0</v>
      </c>
      <c r="BA38" s="97" cm="1">
        <f t="array" ref="BA38">SUMPRODUCT(($A38=[10]ELA!$A$12:$A$28)*(BA$31=[10]ELA!$CX$11:$DC$11)*([10]ELA!$CX$12:$DC$28))</f>
        <v>0</v>
      </c>
      <c r="BB38" s="97" cm="1">
        <f t="array" ref="BB38">SUMPRODUCT(($A38=[10]ELA!$A$12:$A$28)*(BB$31=[10]ELA!$DE$11:$DJ$11)*([10]ELA!$DE$12:$DJ$28))</f>
        <v>0</v>
      </c>
      <c r="BC38" s="97" cm="1">
        <f t="array" ref="BC38">SUMPRODUCT(($A38=[10]ELA!$A$12:$A$28)*(BC$31=[10]ELA!$DL$11:$DQ$11)*([10]ELA!$DL$12:$DQ$28))</f>
        <v>0</v>
      </c>
      <c r="BD38" s="97" cm="1">
        <f t="array" ref="BD38">SUMPRODUCT(($A38=[10]ELA!$A$12:$A$28)*(BD$31=[10]ELA!$DS$11:$DX$11)*([10]ELA!$DS$12:$DX$28))</f>
        <v>0</v>
      </c>
      <c r="BE38" s="97" cm="1">
        <f t="array" ref="BE38">SUMPRODUCT(($A38=[10]ELA!$A$12:$A$28)*(BE$31=[10]ELA!$DZ$11:$EE$11)*([10]ELA!$DZ$12:$EE$28))</f>
        <v>0</v>
      </c>
      <c r="BF38" s="97" cm="1">
        <f t="array" ref="BF38">SUMPRODUCT(($A38=[10]ELA!$A$12:$A$28)*(BF$31=[10]ELA!$EG$11:$EL$11)*([10]ELA!$EG$12:$EL$28))</f>
        <v>0</v>
      </c>
      <c r="BG38" s="97" cm="1">
        <f t="array" ref="BG38">SUMPRODUCT(($A38=[10]ELA!$A$12:$A$28)*(BG$31=[10]ELA!$EN$11:$ES$11)*([10]ELA!$EN$12:$ES$28))</f>
        <v>0</v>
      </c>
      <c r="BH38" s="97" cm="1">
        <f t="array" ref="BH38">SUMPRODUCT(($A38=[10]ELA!$A$12:$A$28)*(BH$31=[10]ELA!$EU$11:$EZ$11)*([10]ELA!$EU$12:$EZ$28))</f>
        <v>0</v>
      </c>
      <c r="BI38" s="97" cm="1">
        <f t="array" ref="BI38">SUMPRODUCT(($A38=[10]ELA!$A$12:$A$28)*(BI$31=[10]ELA!$FB$11:$FG$11)*([10]ELA!$FB$12:$FG$28))</f>
        <v>0</v>
      </c>
      <c r="BJ38" s="97" cm="1">
        <f t="array" ref="BJ38">SUMPRODUCT(($A38=[10]ELA!$A$12:$A$28)*(BJ$31=[10]ELA!$FI$11:$FU$11)*([10]ELA!$FI$12:$FU$28))</f>
        <v>0</v>
      </c>
    </row>
    <row r="39" spans="1:62" x14ac:dyDescent="0.3">
      <c r="A39" t="s">
        <v>217</v>
      </c>
      <c r="B39" s="31" t="str">
        <f>VLOOKUP(A39,[9]ELA!$A$12:$B$28,2,FALSE)</f>
        <v>Fixed</v>
      </c>
      <c r="C39" s="95" cm="1">
        <f t="array" ref="C39">SUMPRODUCT(($A39=[9]ELA!$A$12:$A$28)*(C$31=[9]ELA!$D$11:$I$11)*([9]ELA!$D$12:$I$28))</f>
        <v>0</v>
      </c>
      <c r="D39" s="97" cm="1">
        <f t="array" ref="D39">SUMPRODUCT(($A39=[9]ELA!$A$12:$A$28)*(D$31=[9]ELA!$K$11:$P$11)*([9]ELA!$K$12:$P$28))</f>
        <v>0</v>
      </c>
      <c r="E39" s="97" cm="1">
        <f t="array" ref="E39">SUMPRODUCT(($A39=[9]ELA!$A$12:$A$28)*(E$31=[9]ELA!$R$11:$W$11)*([9]ELA!$R$12:$W$28))</f>
        <v>0</v>
      </c>
      <c r="F39" s="97" cm="1">
        <f t="array" ref="F39">SUMPRODUCT(($A39=[9]ELA!$A$12:$A$28)*(F$31=[9]ELA!$Y$11:$AD$11)*([9]ELA!$Y$12:$AD$28))</f>
        <v>0</v>
      </c>
      <c r="G39" s="97" cm="1">
        <f t="array" ref="G39">SUMPRODUCT(($A39=[9]ELA!$A$12:$A$28)*(G$31=[9]ELA!$AF$11:$AK$11)*([9]ELA!$AF$12:$AK$28))</f>
        <v>-1.24</v>
      </c>
      <c r="H39" s="97" cm="1">
        <f t="array" ref="H39">SUMPRODUCT(($A39=[9]ELA!$A$12:$A$28)*(H$31=[9]ELA!$AM$11:$AR$11)*([9]ELA!$AM$12:$AR$28))</f>
        <v>-1.24</v>
      </c>
      <c r="I39" s="97" cm="1">
        <f t="array" ref="I39">SUMPRODUCT(($A39=[9]ELA!$A$12:$A$28)*(I$31=[9]ELA!$AT$11:$AY$11)*([9]ELA!$AT$12:$AY$28))</f>
        <v>-1.24</v>
      </c>
      <c r="J39" s="97" cm="1">
        <f t="array" ref="J39">SUMPRODUCT(($A39=[9]ELA!$A$12:$A$28)*(J$31=[9]ELA!$BA$11:$BF$11)*([9]ELA!$BA$12:$BF$28))</f>
        <v>-1.24</v>
      </c>
      <c r="K39" s="97" cm="1">
        <f t="array" ref="K39">SUMPRODUCT(($A39=[9]ELA!$A$12:$A$28)*(K$31=[9]ELA!$BH$11:$BM$11)*([9]ELA!$BH$12:$BM$28))</f>
        <v>-1.24</v>
      </c>
      <c r="L39" s="97" cm="1">
        <f t="array" ref="L39">SUMPRODUCT(($A39=[9]ELA!$A$12:$A$28)*(L$31=[9]ELA!$BO$11:$BT$11)*([9]ELA!$BO$12:$BT$28))</f>
        <v>-1.24</v>
      </c>
      <c r="M39" s="97" cm="1">
        <f t="array" ref="M39">SUMPRODUCT(($A39=[9]ELA!$A$12:$A$28)*(M$31=[9]ELA!$BV$11:$CA$11)*([9]ELA!$BV$12:$CA$28))</f>
        <v>-1.24</v>
      </c>
      <c r="N39" s="97" cm="1">
        <f t="array" ref="N39">SUMPRODUCT(($A39=[9]ELA!$A$12:$A$28)*(N$31=[9]ELA!$CC$11:$CH$11)*([9]ELA!$CC$12:$CH$28))</f>
        <v>-1.24</v>
      </c>
      <c r="O39" s="97" cm="1">
        <f t="array" ref="O39">SUMPRODUCT(($A39=[9]ELA!$A$12:$A$28)*(O$31=[9]ELA!$CJ$11:$CO$11)*([9]ELA!$CJ$12:$CO$28))</f>
        <v>-1.24</v>
      </c>
      <c r="P39" s="97" cm="1">
        <f t="array" ref="P39">SUMPRODUCT(($A39=[9]ELA!$A$12:$A$28)*(P$31=[9]ELA!$CQ$11:$CV$11)*([9]ELA!$CQ$12:$CV$28))</f>
        <v>-1.24</v>
      </c>
      <c r="Q39" s="97" cm="1">
        <f t="array" ref="Q39">SUMPRODUCT(($A39=[9]ELA!$A$12:$A$28)*(Q$31=[9]ELA!$CX$11:$DC$11)*([9]ELA!$CX$12:$DC$28))</f>
        <v>-1.24</v>
      </c>
      <c r="R39" s="97" cm="1">
        <f t="array" ref="R39">SUMPRODUCT(($A39=[9]ELA!$A$12:$A$28)*(R$31=[9]ELA!$DE$11:$DJ$11)*([9]ELA!$DE$12:$DJ$28))</f>
        <v>-1.24</v>
      </c>
      <c r="S39" s="97" cm="1">
        <f t="array" ref="S39">SUMPRODUCT(($A39=[9]ELA!$A$12:$A$28)*(S$31=[9]ELA!$DL$11:$DQ$11)*([9]ELA!$DL$12:$DQ$28))</f>
        <v>-1.24</v>
      </c>
      <c r="T39" s="97" cm="1">
        <f t="array" ref="T39">SUMPRODUCT(($A39=[9]ELA!$A$12:$A$28)*(T$31=[9]ELA!$DS$11:$DX$11)*([9]ELA!$DS$12:$DX$28))</f>
        <v>0</v>
      </c>
      <c r="U39" s="97" cm="1">
        <f t="array" ref="U39">SUMPRODUCT(($A39=[9]ELA!$A$12:$A$28)*(U$31=[9]ELA!$DZ$11:$EE$11)*([9]ELA!$DZ$12:$EE$28))</f>
        <v>0</v>
      </c>
      <c r="V39" s="97" cm="1">
        <f t="array" ref="V39">SUMPRODUCT(($A39=[9]ELA!$A$12:$A$28)*(V$31=[9]ELA!$EG$11:$EL$11)*([9]ELA!$EG$12:$EL$28))</f>
        <v>0</v>
      </c>
      <c r="W39" s="97" cm="1">
        <f t="array" ref="W39">SUMPRODUCT(($A39=[9]ELA!$A$12:$A$28)*(W$31=[9]ELA!$EN$11:$ES$11)*([9]ELA!$EN$12:$ES$28))</f>
        <v>0</v>
      </c>
      <c r="X39" s="97" cm="1">
        <f t="array" ref="X39">SUMPRODUCT(($A39=[9]ELA!$A$12:$A$28)*(X$31=[9]ELA!$EU$11:$EZ$11)*([9]ELA!$EU$12:$EZ$28))</f>
        <v>0</v>
      </c>
      <c r="Y39" s="97" cm="1">
        <f t="array" ref="Y39">SUMPRODUCT(($A39=[9]ELA!$A$12:$A$28)*(Y$31=[9]ELA!$FB$11:$FG$11)*([9]ELA!$FB$12:$FG$28))</f>
        <v>0</v>
      </c>
      <c r="Z39" s="97" cm="1">
        <f t="array" ref="Z39">SUMPRODUCT(($A39=[9]ELA!$A$12:$A$28)*(Z$31=[9]ELA!$FI$11:$FN$11)*([9]ELA!$FI$12:$FN$28))</f>
        <v>0</v>
      </c>
      <c r="AA39" s="97" cm="1">
        <f t="array" ref="AA39">SUMPRODUCT(($A39=[9]ELA!$A$12:$A$28)*(AA$31=[9]ELA!$FP$11:$FU$11)*([9]ELA!$FP$12:$FU$28))</f>
        <v>0</v>
      </c>
      <c r="AB39" s="97" cm="1">
        <f t="array" ref="AB39">SUMPRODUCT(($A39=[9]ELA!$A$12:$A$28)*(AB$31=[9]ELA!$FW$11:$GB$11)*([9]ELA!$FW$12:$GB$28))</f>
        <v>0</v>
      </c>
      <c r="AC39" s="97" cm="1">
        <f t="array" ref="AC39">SUMPRODUCT(($A39=[9]ELA!$A$12:$A$28)*(AC$31=[9]ELA!$GD$11:$GI$11)*([9]ELA!$GD$12:$GI$28))</f>
        <v>0</v>
      </c>
      <c r="AD39" s="97" cm="1">
        <f t="array" ref="AD39">SUMPRODUCT(($A39=[9]ELA!$A$12:$A$28)*(AD$31=[9]ELA!$GK$11:$GP$11)*([9]ELA!$GK$12:$GP$28))</f>
        <v>0</v>
      </c>
      <c r="AE39" s="97" cm="1">
        <f t="array" ref="AE39">SUMPRODUCT(($A39=[9]ELA!$A$12:$A$28)*(AE$31=[9]ELA!$GR$11:$GW$11)*([9]ELA!$GR$12:$GW$28))</f>
        <v>0</v>
      </c>
      <c r="AF39" s="97" cm="1">
        <f t="array" ref="AF39">SUMPRODUCT(($A39=[9]ELA!$A$12:$A$28)*(AF$31=[9]ELA!$GY$11:$HD$11)*([9]ELA!$GY$12:$HD$28))</f>
        <v>0</v>
      </c>
      <c r="AG39" s="97" cm="1">
        <f t="array" ref="AG39">SUMPRODUCT(($A39=[9]ELA!$A$12:$A$28)*(AG$31=[9]ELA!$HF$11:$HK$11)*([9]ELA!$HF$12:$HK$28))</f>
        <v>0</v>
      </c>
      <c r="AH39" s="97" cm="1">
        <f t="array" ref="AH39">SUMPRODUCT(($A39=[9]ELA!$A$12:$A$28)*(AH$31=[9]ELA!$HM$11:$HR$11)*([9]ELA!$HM$12:$HR$28))</f>
        <v>0</v>
      </c>
      <c r="AI39" s="97" cm="1">
        <f t="array" ref="AI39">SUMPRODUCT(($A39=[9]ELA!$A$12:$A$28)*(AI$31=[9]ELA!$HT$11:$HY$11)*([9]ELA!$HT$12:$HY$28))</f>
        <v>0</v>
      </c>
      <c r="AJ39" s="97" cm="1">
        <f t="array" ref="AJ39">SUMPRODUCT(($A39=[9]ELA!$A$12:$A$28)*(AJ$31=[9]ELA!$IA$11:$IF$11)*([9]ELA!$IA$12:$IF$28))</f>
        <v>0</v>
      </c>
      <c r="AK39" s="97" cm="1">
        <f t="array" ref="AK39">SUMPRODUCT(($A39=[9]ELA!$A$12:$A$28)*(AK$31=[9]ELA!$IH$11:$IM$11)*([9]ELA!$IH$12:$IM$28))</f>
        <v>0</v>
      </c>
      <c r="AL39" s="97" cm="1">
        <f t="array" ref="AL39">SUMPRODUCT(($A39=[9]ELA!$A$12:$A$28)*(AL$31=[9]ELA!$IO$11:$IT$11)*([9]ELA!$IO$12:$IT$28))</f>
        <v>0</v>
      </c>
      <c r="AM39" s="97" cm="1">
        <f t="array" ref="AM39">SUMPRODUCT(($A39=[10]ELA!$A$12:$A$28)*(AM$31=[10]ELA!$D$11:$I$11)*([10]ELA!$D$12:$I$28))</f>
        <v>0</v>
      </c>
      <c r="AN39" s="97" cm="1">
        <f t="array" ref="AN39">SUMPRODUCT(($A39=[10]ELA!$A$12:$A$28)*(AN$31=[10]ELA!$K$11:$P$11)*([10]ELA!$K$12:$P$28))</f>
        <v>0</v>
      </c>
      <c r="AO39" s="97" cm="1">
        <f t="array" ref="AO39">SUMPRODUCT(($A39=[10]ELA!$A$12:$A$28)*(AO$31=[10]ELA!$R$11:$W$11)*([10]ELA!$R$12:$W$28))</f>
        <v>0</v>
      </c>
      <c r="AP39" s="97" cm="1">
        <f t="array" ref="AP39">SUMPRODUCT(($A39=[10]ELA!$A$12:$A$28)*(AP$31=[10]ELA!$Y$11:$AD$11)*([10]ELA!$Y$12:$AD$28))</f>
        <v>0</v>
      </c>
      <c r="AQ39" s="97" cm="1">
        <f t="array" ref="AQ39">SUMPRODUCT(($A39=[10]ELA!$A$12:$A$28)*(AQ$31=[10]ELA!$AF$11:$AK$11)*([10]ELA!$AF$12:$AK$28))</f>
        <v>0</v>
      </c>
      <c r="AR39" s="97" cm="1">
        <f t="array" ref="AR39">SUMPRODUCT(($A39=[10]ELA!$A$12:$A$28)*(AR$31=[10]ELA!$AM$11:$AR$11)*([10]ELA!$AM$12:$AR$28))</f>
        <v>0</v>
      </c>
      <c r="AS39" s="97" cm="1">
        <f t="array" ref="AS39">SUMPRODUCT(($A39=[10]ELA!$A$12:$A$28)*(AS$31=[10]ELA!$AT$11:$AY$11)*([10]ELA!$AT$12:$AY$28))</f>
        <v>0</v>
      </c>
      <c r="AT39" s="97" cm="1">
        <f t="array" ref="AT39">SUMPRODUCT(($A39=[10]ELA!$A$12:$A$28)*(AT$31=[10]ELA!$BA$11:$BF$11)*([10]ELA!$BA$12:$BF$28))</f>
        <v>0</v>
      </c>
      <c r="AU39" s="97" cm="1">
        <f t="array" ref="AU39">SUMPRODUCT(($A39=[10]ELA!$A$12:$A$28)*(AU$31=[10]ELA!$BH$11:$BM$11)*([10]ELA!$BH$12:$BM$28))</f>
        <v>0</v>
      </c>
      <c r="AV39" s="97" cm="1">
        <f t="array" ref="AV39">SUMPRODUCT(($A39=[10]ELA!$A$12:$A$28)*(AV$31=[10]ELA!$BO$11:$BT$11)*([10]ELA!$BO$12:$BT$28))</f>
        <v>0</v>
      </c>
      <c r="AW39" s="97" cm="1">
        <f t="array" ref="AW39">SUMPRODUCT(($A39=[10]ELA!$A$12:$A$28)*(AW$31=[10]ELA!$BV$11:$CA$11)*([10]ELA!$BV$12:$CA$28))</f>
        <v>0</v>
      </c>
      <c r="AX39" s="97" cm="1">
        <f t="array" ref="AX39">SUMPRODUCT(($A39=[10]ELA!$A$12:$A$28)*(AX$31=[10]ELA!$CC$11:$CH$11)*([10]ELA!$CC$12:$CH$28))</f>
        <v>0</v>
      </c>
      <c r="AY39" s="97" cm="1">
        <f t="array" ref="AY39">SUMPRODUCT(($A39=[10]ELA!$A$12:$A$28)*(AY$31=[10]ELA!$CJ$11:$CN$11)*([10]ELA!$CJ$12:$CN$28))</f>
        <v>0</v>
      </c>
      <c r="AZ39" s="97" cm="1">
        <f t="array" ref="AZ39">SUMPRODUCT(($A39=[10]ELA!$A$12:$A$28)*(AZ$31=[10]ELA!$CQ$11:$CV$11)*([10]ELA!$CQ$12:$CV$28))</f>
        <v>0</v>
      </c>
      <c r="BA39" s="97" cm="1">
        <f t="array" ref="BA39">SUMPRODUCT(($A39=[10]ELA!$A$12:$A$28)*(BA$31=[10]ELA!$CX$11:$DC$11)*([10]ELA!$CX$12:$DC$28))</f>
        <v>0</v>
      </c>
      <c r="BB39" s="97" cm="1">
        <f t="array" ref="BB39">SUMPRODUCT(($A39=[10]ELA!$A$12:$A$28)*(BB$31=[10]ELA!$DE$11:$DJ$11)*([10]ELA!$DE$12:$DJ$28))</f>
        <v>0</v>
      </c>
      <c r="BC39" s="97" cm="1">
        <f t="array" ref="BC39">SUMPRODUCT(($A39=[10]ELA!$A$12:$A$28)*(BC$31=[10]ELA!$DL$11:$DQ$11)*([10]ELA!$DL$12:$DQ$28))</f>
        <v>0</v>
      </c>
      <c r="BD39" s="97" cm="1">
        <f t="array" ref="BD39">SUMPRODUCT(($A39=[10]ELA!$A$12:$A$28)*(BD$31=[10]ELA!$DS$11:$DX$11)*([10]ELA!$DS$12:$DX$28))</f>
        <v>0</v>
      </c>
      <c r="BE39" s="97" cm="1">
        <f t="array" ref="BE39">SUMPRODUCT(($A39=[10]ELA!$A$12:$A$28)*(BE$31=[10]ELA!$DZ$11:$EE$11)*([10]ELA!$DZ$12:$EE$28))</f>
        <v>0</v>
      </c>
      <c r="BF39" s="97" cm="1">
        <f t="array" ref="BF39">SUMPRODUCT(($A39=[10]ELA!$A$12:$A$28)*(BF$31=[10]ELA!$EG$11:$EL$11)*([10]ELA!$EG$12:$EL$28))</f>
        <v>0</v>
      </c>
      <c r="BG39" s="97" cm="1">
        <f t="array" ref="BG39">SUMPRODUCT(($A39=[10]ELA!$A$12:$A$28)*(BG$31=[10]ELA!$EN$11:$ES$11)*([10]ELA!$EN$12:$ES$28))</f>
        <v>0</v>
      </c>
      <c r="BH39" s="97" cm="1">
        <f t="array" ref="BH39">SUMPRODUCT(($A39=[10]ELA!$A$12:$A$28)*(BH$31=[10]ELA!$EU$11:$EZ$11)*([10]ELA!$EU$12:$EZ$28))</f>
        <v>0</v>
      </c>
      <c r="BI39" s="97" cm="1">
        <f t="array" ref="BI39">SUMPRODUCT(($A39=[10]ELA!$A$12:$A$28)*(BI$31=[10]ELA!$FB$11:$FG$11)*([10]ELA!$FB$12:$FG$28))</f>
        <v>0</v>
      </c>
      <c r="BJ39" s="97" cm="1">
        <f t="array" ref="BJ39">SUMPRODUCT(($A39=[10]ELA!$A$12:$A$28)*(BJ$31=[10]ELA!$FI$11:$FU$11)*([10]ELA!$FI$12:$FU$28))</f>
        <v>0</v>
      </c>
    </row>
    <row r="40" spans="1:62" x14ac:dyDescent="0.3">
      <c r="A40" s="152" t="s">
        <v>208</v>
      </c>
      <c r="B40" s="31" t="str">
        <f>VLOOKUP(A40,[9]ELA!$A$12:$B$28,2,FALSE)</f>
        <v>Volumetric</v>
      </c>
      <c r="C40" s="95" cm="1">
        <f t="array" ref="C40">SUMPRODUCT(($A40=[9]ELA!$A$12:$A$28)*(C$31=[9]ELA!$D$11:$I$11)*([9]ELA!$D$12:$I$28))</f>
        <v>0</v>
      </c>
      <c r="D40" s="97" cm="1">
        <f t="array" ref="D40">SUMPRODUCT(($A40=[9]ELA!$A$12:$A$28)*(D$31=[9]ELA!$K$11:$P$11)*([9]ELA!$K$12:$P$28))</f>
        <v>0</v>
      </c>
      <c r="E40" s="97" cm="1">
        <f t="array" ref="E40">SUMPRODUCT(($A40=[9]ELA!$A$12:$A$28)*(E$31=[9]ELA!$R$11:$W$11)*([9]ELA!$R$12:$W$28))</f>
        <v>0</v>
      </c>
      <c r="F40" s="97" cm="1">
        <f t="array" ref="F40">SUMPRODUCT(($A40=[9]ELA!$A$12:$A$28)*(F$31=[9]ELA!$Y$11:$AD$11)*([9]ELA!$Y$12:$AD$28))</f>
        <v>0</v>
      </c>
      <c r="G40" s="97" cm="1">
        <f t="array" ref="G40">SUMPRODUCT(($A40=[9]ELA!$A$12:$A$28)*(G$31=[9]ELA!$AF$11:$AK$11)*([9]ELA!$AF$12:$AK$28))</f>
        <v>0</v>
      </c>
      <c r="H40" s="97" cm="1">
        <f t="array" ref="H40">SUMPRODUCT(($A40=[9]ELA!$A$12:$A$28)*(H$31=[9]ELA!$AM$11:$AR$11)*([9]ELA!$AM$12:$AR$28))</f>
        <v>0</v>
      </c>
      <c r="I40" s="97" cm="1">
        <f t="array" ref="I40">SUMPRODUCT(($A40=[9]ELA!$A$12:$A$28)*(I$31=[9]ELA!$AT$11:$AY$11)*([9]ELA!$AT$12:$AY$28))</f>
        <v>0</v>
      </c>
      <c r="J40" s="97" cm="1">
        <f t="array" ref="J40">SUMPRODUCT(($A40=[9]ELA!$A$12:$A$28)*(J$31=[9]ELA!$BA$11:$BF$11)*([9]ELA!$BA$12:$BF$28))</f>
        <v>0</v>
      </c>
      <c r="K40" s="97" cm="1">
        <f t="array" ref="K40">SUMPRODUCT(($A40=[9]ELA!$A$12:$A$28)*(K$31=[9]ELA!$BH$11:$BM$11)*([9]ELA!$BH$12:$BM$28))</f>
        <v>0</v>
      </c>
      <c r="L40" s="97" cm="1">
        <f t="array" ref="L40">SUMPRODUCT(($A40=[9]ELA!$A$12:$A$28)*(L$31=[9]ELA!$BO$11:$BT$11)*([9]ELA!$BO$12:$BT$28))</f>
        <v>0</v>
      </c>
      <c r="M40" s="97" cm="1">
        <f t="array" ref="M40">SUMPRODUCT(($A40=[9]ELA!$A$12:$A$28)*(M$31=[9]ELA!$BV$11:$CA$11)*([9]ELA!$BV$12:$CA$28))</f>
        <v>0</v>
      </c>
      <c r="N40" s="97" cm="1">
        <f t="array" ref="N40">SUMPRODUCT(($A40=[9]ELA!$A$12:$A$28)*(N$31=[9]ELA!$CC$11:$CH$11)*([9]ELA!$CC$12:$CH$28))</f>
        <v>0</v>
      </c>
      <c r="O40" s="97" cm="1">
        <f t="array" ref="O40">SUMPRODUCT(($A40=[9]ELA!$A$12:$A$28)*(O$31=[9]ELA!$CJ$11:$CO$11)*([9]ELA!$CJ$12:$CO$28))</f>
        <v>0</v>
      </c>
      <c r="P40" s="97" cm="1">
        <f t="array" ref="P40">SUMPRODUCT(($A40=[9]ELA!$A$12:$A$28)*(P$31=[9]ELA!$CQ$11:$CV$11)*([9]ELA!$CQ$12:$CV$28))</f>
        <v>0</v>
      </c>
      <c r="Q40" s="97" cm="1">
        <f t="array" ref="Q40">SUMPRODUCT(($A40=[9]ELA!$A$12:$A$28)*(Q$31=[9]ELA!$CX$11:$DC$11)*([9]ELA!$CX$12:$DC$28))</f>
        <v>0</v>
      </c>
      <c r="R40" s="97" cm="1">
        <f t="array" ref="R40">SUMPRODUCT(($A40=[9]ELA!$A$12:$A$28)*(R$31=[9]ELA!$DE$11:$DJ$11)*([9]ELA!$DE$12:$DJ$28))</f>
        <v>0</v>
      </c>
      <c r="S40" s="97" cm="1">
        <f t="array" ref="S40">SUMPRODUCT(($A40=[9]ELA!$A$12:$A$28)*(S$31=[9]ELA!$DL$11:$DQ$11)*([9]ELA!$DL$12:$DQ$28))</f>
        <v>0</v>
      </c>
      <c r="T40" s="97" cm="1">
        <f t="array" ref="T40">SUMPRODUCT(($A40=[9]ELA!$A$12:$A$28)*(T$31=[9]ELA!$DS$11:$DX$11)*([9]ELA!$DS$12:$DX$28))</f>
        <v>0</v>
      </c>
      <c r="U40" s="97" cm="1">
        <f t="array" ref="U40">SUMPRODUCT(($A40=[9]ELA!$A$12:$A$28)*(U$31=[9]ELA!$DZ$11:$EE$11)*([9]ELA!$DZ$12:$EE$28))</f>
        <v>0</v>
      </c>
      <c r="V40" s="97" cm="1">
        <f t="array" ref="V40">SUMPRODUCT(($A40=[9]ELA!$A$12:$A$28)*(V$31=[9]ELA!$EG$11:$EL$11)*([9]ELA!$EG$12:$EL$28))</f>
        <v>0</v>
      </c>
      <c r="W40" s="97" cm="1">
        <f t="array" ref="W40">SUMPRODUCT(($A40=[9]ELA!$A$12:$A$28)*(W$31=[9]ELA!$EN$11:$ES$11)*([9]ELA!$EN$12:$ES$28))</f>
        <v>0</v>
      </c>
      <c r="X40" s="97" cm="1">
        <f t="array" ref="X40">SUMPRODUCT(($A40=[9]ELA!$A$12:$A$28)*(X$31=[9]ELA!$EU$11:$EZ$11)*([9]ELA!$EU$12:$EZ$28))</f>
        <v>0.4506</v>
      </c>
      <c r="Y40" s="97" cm="1">
        <f t="array" ref="Y40">SUMPRODUCT(($A40=[9]ELA!$A$12:$A$28)*(Y$31=[9]ELA!$FB$11:$FG$11)*([9]ELA!$FB$12:$FG$28))</f>
        <v>0.4506</v>
      </c>
      <c r="Z40" s="97" cm="1">
        <f t="array" ref="Z40">SUMPRODUCT(($A40=[9]ELA!$A$12:$A$28)*(Z$31=[9]ELA!$FI$11:$FN$11)*([9]ELA!$FI$12:$FN$28))</f>
        <v>0.4506</v>
      </c>
      <c r="AA40" s="97" cm="1">
        <f t="array" ref="AA40">SUMPRODUCT(($A40=[9]ELA!$A$12:$A$28)*(AA$31=[9]ELA!$FP$11:$FU$11)*([9]ELA!$FP$12:$FU$28))</f>
        <v>0.4506</v>
      </c>
      <c r="AB40" s="97" cm="1">
        <f t="array" ref="AB40">SUMPRODUCT(($A40=[9]ELA!$A$12:$A$28)*(AB$31=[9]ELA!$FW$11:$GB$11)*([9]ELA!$FW$12:$GB$28))</f>
        <v>0.4506</v>
      </c>
      <c r="AC40" s="97" cm="1">
        <f t="array" ref="AC40">SUMPRODUCT(($A40=[9]ELA!$A$12:$A$28)*(AC$31=[9]ELA!$GD$11:$GI$11)*([9]ELA!$GD$12:$GI$28))</f>
        <v>0.4506</v>
      </c>
      <c r="AD40" s="97" cm="1">
        <f t="array" ref="AD40">SUMPRODUCT(($A40=[9]ELA!$A$12:$A$28)*(AD$31=[9]ELA!$GK$11:$GP$11)*([9]ELA!$GK$12:$GP$28))</f>
        <v>0.4506</v>
      </c>
      <c r="AE40" s="97" cm="1">
        <f t="array" ref="AE40">SUMPRODUCT(($A40=[9]ELA!$A$12:$A$28)*(AE$31=[9]ELA!$GR$11:$GW$11)*([9]ELA!$GR$12:$GW$28))</f>
        <v>0.4506</v>
      </c>
      <c r="AF40" s="97" cm="1">
        <f t="array" ref="AF40">SUMPRODUCT(($A40=[9]ELA!$A$12:$A$28)*(AF$31=[9]ELA!$GY$11:$HD$11)*([9]ELA!$GY$12:$HD$28))</f>
        <v>0.4506</v>
      </c>
      <c r="AG40" s="97" cm="1">
        <f t="array" ref="AG40">SUMPRODUCT(($A40=[9]ELA!$A$12:$A$28)*(AG$31=[9]ELA!$HF$11:$HK$11)*([9]ELA!$HF$12:$HK$28))</f>
        <v>0.4506</v>
      </c>
      <c r="AH40" s="97" cm="1">
        <f t="array" ref="AH40">SUMPRODUCT(($A40=[9]ELA!$A$12:$A$28)*(AH$31=[9]ELA!$HM$11:$HR$11)*([9]ELA!$HM$12:$HR$28))</f>
        <v>0.4506</v>
      </c>
      <c r="AI40" s="97" cm="1">
        <f t="array" ref="AI40">SUMPRODUCT(($A40=[9]ELA!$A$12:$A$28)*(AI$31=[9]ELA!$HT$11:$HY$11)*([9]ELA!$HT$12:$HY$28))</f>
        <v>0.4506</v>
      </c>
      <c r="AJ40" s="97" cm="1">
        <f t="array" ref="AJ40">SUMPRODUCT(($A40=[9]ELA!$A$12:$A$28)*(AJ$31=[9]ELA!$IA$11:$IF$11)*([9]ELA!$IA$12:$IF$28))</f>
        <v>0.4506</v>
      </c>
      <c r="AK40" s="97" cm="1">
        <f t="array" ref="AK40">SUMPRODUCT(($A40=[9]ELA!$A$12:$A$28)*(AK$31=[9]ELA!$IH$11:$IM$11)*([9]ELA!$IH$12:$IM$28))</f>
        <v>0.4506</v>
      </c>
      <c r="AL40" s="97" cm="1">
        <f t="array" ref="AL40">SUMPRODUCT(($A40=[9]ELA!$A$12:$A$28)*(AL$31=[9]ELA!$IO$11:$IT$11)*([9]ELA!$IO$12:$IT$28))</f>
        <v>0.4506</v>
      </c>
      <c r="AM40" s="97" cm="1">
        <f t="array" ref="AM40">SUMPRODUCT(($A40=[10]ELA!$A$12:$A$28)*(AM$31=[10]ELA!$D$11:$I$11)*([10]ELA!$D$12:$I$28))</f>
        <v>0.4506</v>
      </c>
      <c r="AN40" s="97" cm="1">
        <f t="array" ref="AN40">SUMPRODUCT(($A40=[10]ELA!$A$12:$A$28)*(AN$31=[10]ELA!$K$11:$P$11)*([10]ELA!$K$12:$P$28))</f>
        <v>0.4506</v>
      </c>
      <c r="AO40" s="97" cm="1">
        <f t="array" ref="AO40">SUMPRODUCT(($A40=[10]ELA!$A$12:$A$28)*(AO$31=[10]ELA!$R$11:$W$11)*([10]ELA!$R$12:$W$28))</f>
        <v>0.4506</v>
      </c>
      <c r="AP40" s="97" cm="1">
        <f t="array" ref="AP40">SUMPRODUCT(($A40=[10]ELA!$A$12:$A$28)*(AP$31=[10]ELA!$Y$11:$AD$11)*([10]ELA!$Y$12:$AD$28))</f>
        <v>0.4506</v>
      </c>
      <c r="AQ40" s="97" cm="1">
        <f t="array" ref="AQ40">SUMPRODUCT(($A40=[10]ELA!$A$12:$A$28)*(AQ$31=[10]ELA!$AF$11:$AK$11)*([10]ELA!$AF$12:$AK$28))</f>
        <v>0.4506</v>
      </c>
      <c r="AR40" s="97" cm="1">
        <f t="array" ref="AR40">SUMPRODUCT(($A40=[10]ELA!$A$12:$A$28)*(AR$31=[10]ELA!$AM$11:$AR$11)*([10]ELA!$AM$12:$AR$28))</f>
        <v>0.4506</v>
      </c>
      <c r="AS40" s="97" cm="1">
        <f t="array" ref="AS40">SUMPRODUCT(($A40=[10]ELA!$A$12:$A$28)*(AS$31=[10]ELA!$AT$11:$AY$11)*([10]ELA!$AT$12:$AY$28))</f>
        <v>0.4506</v>
      </c>
      <c r="AT40" s="97" cm="1">
        <f t="array" ref="AT40">SUMPRODUCT(($A40=[10]ELA!$A$12:$A$28)*(AT$31=[10]ELA!$BA$11:$BF$11)*([10]ELA!$BA$12:$BF$28))</f>
        <v>0.4506</v>
      </c>
      <c r="AU40" s="97" cm="1">
        <f t="array" ref="AU40">SUMPRODUCT(($A40=[10]ELA!$A$12:$A$28)*(AU$31=[10]ELA!$BH$11:$BM$11)*([10]ELA!$BH$12:$BM$28))</f>
        <v>0.4506</v>
      </c>
      <c r="AV40" s="97" cm="1">
        <f t="array" ref="AV40">SUMPRODUCT(($A40=[10]ELA!$A$12:$A$28)*(AV$31=[10]ELA!$BO$11:$BT$11)*([10]ELA!$BO$12:$BT$28))</f>
        <v>0.4506</v>
      </c>
      <c r="AW40" s="97" cm="1">
        <f t="array" ref="AW40">SUMPRODUCT(($A40=[10]ELA!$A$12:$A$28)*(AW$31=[10]ELA!$BV$11:$CA$11)*([10]ELA!$BV$12:$CA$28))</f>
        <v>0.4506</v>
      </c>
      <c r="AX40" s="97" cm="1">
        <f t="array" ref="AX40">SUMPRODUCT(($A40=[10]ELA!$A$12:$A$28)*(AX$31=[10]ELA!$CC$11:$CH$11)*([10]ELA!$CC$12:$CH$28))</f>
        <v>0.4506</v>
      </c>
      <c r="AY40" s="97" cm="1">
        <f t="array" ref="AY40">SUMPRODUCT(($A40=[10]ELA!$A$12:$A$28)*(AY$31=[10]ELA!$CJ$11:$CN$11)*([10]ELA!$CJ$12:$CN$28))</f>
        <v>0.4506</v>
      </c>
      <c r="AZ40" s="97" cm="1">
        <f t="array" ref="AZ40">SUMPRODUCT(($A40=[10]ELA!$A$12:$A$28)*(AZ$31=[10]ELA!$CQ$11:$CV$11)*([10]ELA!$CQ$12:$CV$28))</f>
        <v>0.4506</v>
      </c>
      <c r="BA40" s="97" cm="1">
        <f t="array" ref="BA40">SUMPRODUCT(($A40=[10]ELA!$A$12:$A$28)*(BA$31=[10]ELA!$CX$11:$DC$11)*([10]ELA!$CX$12:$DC$28))</f>
        <v>0.4506</v>
      </c>
      <c r="BB40" s="97" cm="1">
        <f t="array" ref="BB40">SUMPRODUCT(($A40=[10]ELA!$A$12:$A$28)*(BB$31=[10]ELA!$DE$11:$DJ$11)*([10]ELA!$DE$12:$DJ$28))</f>
        <v>0.4506</v>
      </c>
      <c r="BC40" s="97" cm="1">
        <f t="array" ref="BC40">SUMPRODUCT(($A40=[10]ELA!$A$12:$A$28)*(BC$31=[10]ELA!$DL$11:$DQ$11)*([10]ELA!$DL$12:$DQ$28))</f>
        <v>0.4506</v>
      </c>
      <c r="BD40" s="97" cm="1">
        <f t="array" ref="BD40">SUMPRODUCT(($A40=[10]ELA!$A$12:$A$28)*(BD$31=[10]ELA!$DS$11:$DX$11)*([10]ELA!$DS$12:$DX$28))</f>
        <v>0.4506</v>
      </c>
      <c r="BE40" s="97" cm="1">
        <f t="array" ref="BE40">SUMPRODUCT(($A40=[10]ELA!$A$12:$A$28)*(BE$31=[10]ELA!$DZ$11:$EE$11)*([10]ELA!$DZ$12:$EE$28))</f>
        <v>0.4506</v>
      </c>
      <c r="BF40" s="97" cm="1">
        <f t="array" ref="BF40">SUMPRODUCT(($A40=[10]ELA!$A$12:$A$28)*(BF$31=[10]ELA!$EG$11:$EL$11)*([10]ELA!$EG$12:$EL$28))</f>
        <v>0.4506</v>
      </c>
      <c r="BG40" s="97" cm="1">
        <f t="array" ref="BG40">SUMPRODUCT(($A40=[10]ELA!$A$12:$A$28)*(BG$31=[10]ELA!$EN$11:$ES$11)*([10]ELA!$EN$12:$ES$28))</f>
        <v>0.4506</v>
      </c>
      <c r="BH40" s="97" cm="1">
        <f t="array" ref="BH40">SUMPRODUCT(($A40=[10]ELA!$A$12:$A$28)*(BH$31=[10]ELA!$EU$11:$EZ$11)*([10]ELA!$EU$12:$EZ$28))</f>
        <v>0</v>
      </c>
      <c r="BI40" s="97" cm="1">
        <f t="array" ref="BI40">SUMPRODUCT(($A40=[10]ELA!$A$12:$A$28)*(BI$31=[10]ELA!$FB$11:$FG$11)*([10]ELA!$FB$12:$FG$28))</f>
        <v>0</v>
      </c>
      <c r="BJ40" s="97" cm="1">
        <f t="array" ref="BJ40">SUMPRODUCT(($A40=[10]ELA!$A$12:$A$28)*(BJ$31=[10]ELA!$FI$11:$FU$11)*([10]ELA!$FI$12:$FU$28))</f>
        <v>0</v>
      </c>
    </row>
    <row r="41" spans="1:62" x14ac:dyDescent="0.3">
      <c r="A41" s="152" t="s">
        <v>209</v>
      </c>
      <c r="B41" s="31" t="str">
        <f>VLOOKUP(A41,[9]ELA!$A$12:$B$28,2,FALSE)</f>
        <v>Volumetric</v>
      </c>
      <c r="C41" s="95" cm="1">
        <f t="array" ref="C41">SUMPRODUCT(($A41=[9]ELA!$A$12:$A$28)*(C$31=[9]ELA!$D$11:$I$11)*([9]ELA!$D$12:$I$28))</f>
        <v>0</v>
      </c>
      <c r="D41" s="97" cm="1">
        <f t="array" ref="D41">SUMPRODUCT(($A41=[9]ELA!$A$12:$A$28)*(D$31=[9]ELA!$K$11:$P$11)*([9]ELA!$K$12:$P$28))</f>
        <v>0</v>
      </c>
      <c r="E41" s="97" cm="1">
        <f t="array" ref="E41">SUMPRODUCT(($A41=[9]ELA!$A$12:$A$28)*(E$31=[9]ELA!$R$11:$W$11)*([9]ELA!$R$12:$W$28))</f>
        <v>0</v>
      </c>
      <c r="F41" s="97" cm="1">
        <f t="array" ref="F41">SUMPRODUCT(($A41=[9]ELA!$A$12:$A$28)*(F$31=[9]ELA!$Y$11:$AD$11)*([9]ELA!$Y$12:$AD$28))</f>
        <v>0</v>
      </c>
      <c r="G41" s="97" cm="1">
        <f t="array" ref="G41">SUMPRODUCT(($A41=[9]ELA!$A$12:$A$28)*(G$31=[9]ELA!$AF$11:$AK$11)*([9]ELA!$AF$12:$AK$28))</f>
        <v>0</v>
      </c>
      <c r="H41" s="97" cm="1">
        <f t="array" ref="H41">SUMPRODUCT(($A41=[9]ELA!$A$12:$A$28)*(H$31=[9]ELA!$AM$11:$AR$11)*([9]ELA!$AM$12:$AR$28))</f>
        <v>0</v>
      </c>
      <c r="I41" s="97" cm="1">
        <f t="array" ref="I41">SUMPRODUCT(($A41=[9]ELA!$A$12:$A$28)*(I$31=[9]ELA!$AT$11:$AY$11)*([9]ELA!$AT$12:$AY$28))</f>
        <v>0</v>
      </c>
      <c r="J41" s="97" cm="1">
        <f t="array" ref="J41">SUMPRODUCT(($A41=[9]ELA!$A$12:$A$28)*(J$31=[9]ELA!$BA$11:$BF$11)*([9]ELA!$BA$12:$BF$28))</f>
        <v>0</v>
      </c>
      <c r="K41" s="97" cm="1">
        <f t="array" ref="K41">SUMPRODUCT(($A41=[9]ELA!$A$12:$A$28)*(K$31=[9]ELA!$BH$11:$BM$11)*([9]ELA!$BH$12:$BM$28))</f>
        <v>0</v>
      </c>
      <c r="L41" s="97" cm="1">
        <f t="array" ref="L41">SUMPRODUCT(($A41=[9]ELA!$A$12:$A$28)*(L$31=[9]ELA!$BO$11:$BT$11)*([9]ELA!$BO$12:$BT$28))</f>
        <v>0</v>
      </c>
      <c r="M41" s="97" cm="1">
        <f t="array" ref="M41">SUMPRODUCT(($A41=[9]ELA!$A$12:$A$28)*(M$31=[9]ELA!$BV$11:$CA$11)*([9]ELA!$BV$12:$CA$28))</f>
        <v>0</v>
      </c>
      <c r="N41" s="97" cm="1">
        <f t="array" ref="N41">SUMPRODUCT(($A41=[9]ELA!$A$12:$A$28)*(N$31=[9]ELA!$CC$11:$CH$11)*([9]ELA!$CC$12:$CH$28))</f>
        <v>0</v>
      </c>
      <c r="O41" s="97" cm="1">
        <f t="array" ref="O41">SUMPRODUCT(($A41=[9]ELA!$A$12:$A$28)*(O$31=[9]ELA!$CJ$11:$CO$11)*([9]ELA!$CJ$12:$CO$28))</f>
        <v>0</v>
      </c>
      <c r="P41" s="97" cm="1">
        <f t="array" ref="P41">SUMPRODUCT(($A41=[9]ELA!$A$12:$A$28)*(P$31=[9]ELA!$CQ$11:$CV$11)*([9]ELA!$CQ$12:$CV$28))</f>
        <v>0</v>
      </c>
      <c r="Q41" s="97" cm="1">
        <f t="array" ref="Q41">SUMPRODUCT(($A41=[9]ELA!$A$12:$A$28)*(Q$31=[9]ELA!$CX$11:$DC$11)*([9]ELA!$CX$12:$DC$28))</f>
        <v>0</v>
      </c>
      <c r="R41" s="97" cm="1">
        <f t="array" ref="R41">SUMPRODUCT(($A41=[9]ELA!$A$12:$A$28)*(R$31=[9]ELA!$DE$11:$DJ$11)*([9]ELA!$DE$12:$DJ$28))</f>
        <v>0</v>
      </c>
      <c r="S41" s="97" cm="1">
        <f t="array" ref="S41">SUMPRODUCT(($A41=[9]ELA!$A$12:$A$28)*(S$31=[9]ELA!$DL$11:$DQ$11)*([9]ELA!$DL$12:$DQ$28))</f>
        <v>0</v>
      </c>
      <c r="T41" s="97" cm="1">
        <f t="array" ref="T41">SUMPRODUCT(($A41=[9]ELA!$A$12:$A$28)*(T$31=[9]ELA!$DS$11:$DX$11)*([9]ELA!$DS$12:$DX$28))</f>
        <v>0</v>
      </c>
      <c r="U41" s="97" cm="1">
        <f t="array" ref="U41">SUMPRODUCT(($A41=[9]ELA!$A$12:$A$28)*(U$31=[9]ELA!$DZ$11:$EE$11)*([9]ELA!$DZ$12:$EE$28))</f>
        <v>0</v>
      </c>
      <c r="V41" s="97" cm="1">
        <f t="array" ref="V41">SUMPRODUCT(($A41=[9]ELA!$A$12:$A$28)*(V$31=[9]ELA!$EG$11:$EL$11)*([9]ELA!$EG$12:$EL$28))</f>
        <v>0</v>
      </c>
      <c r="W41" s="97" cm="1">
        <f t="array" ref="W41">SUMPRODUCT(($A41=[9]ELA!$A$12:$A$28)*(W$31=[9]ELA!$EN$11:$ES$11)*([9]ELA!$EN$12:$ES$28))</f>
        <v>0</v>
      </c>
      <c r="X41" s="97" cm="1">
        <f t="array" ref="X41">SUMPRODUCT(($A41=[9]ELA!$A$12:$A$28)*(X$31=[9]ELA!$EU$11:$EZ$11)*([9]ELA!$EU$12:$EZ$28))</f>
        <v>2.2000000000000001E-3</v>
      </c>
      <c r="Y41" s="97" cm="1">
        <f t="array" ref="Y41">SUMPRODUCT(($A41=[9]ELA!$A$12:$A$28)*(Y$31=[9]ELA!$FB$11:$FG$11)*([9]ELA!$FB$12:$FG$28))</f>
        <v>2.2000000000000001E-3</v>
      </c>
      <c r="Z41" s="97" cm="1">
        <f t="array" ref="Z41">SUMPRODUCT(($A41=[9]ELA!$A$12:$A$28)*(Z$31=[9]ELA!$FI$11:$FN$11)*([9]ELA!$FI$12:$FN$28))</f>
        <v>2.2000000000000001E-3</v>
      </c>
      <c r="AA41" s="97" cm="1">
        <f t="array" ref="AA41">SUMPRODUCT(($A41=[9]ELA!$A$12:$A$28)*(AA$31=[9]ELA!$FP$11:$FU$11)*([9]ELA!$FP$12:$FU$28))</f>
        <v>2.2000000000000001E-3</v>
      </c>
      <c r="AB41" s="97" cm="1">
        <f t="array" ref="AB41">SUMPRODUCT(($A41=[9]ELA!$A$12:$A$28)*(AB$31=[9]ELA!$FW$11:$GB$11)*([9]ELA!$FW$12:$GB$28))</f>
        <v>2.2000000000000001E-3</v>
      </c>
      <c r="AC41" s="97" cm="1">
        <f t="array" ref="AC41">SUMPRODUCT(($A41=[9]ELA!$A$12:$A$28)*(AC$31=[9]ELA!$GD$11:$GI$11)*([9]ELA!$GD$12:$GI$28))</f>
        <v>2.2000000000000001E-3</v>
      </c>
      <c r="AD41" s="97" cm="1">
        <f t="array" ref="AD41">SUMPRODUCT(($A41=[9]ELA!$A$12:$A$28)*(AD$31=[9]ELA!$GK$11:$GP$11)*([9]ELA!$GK$12:$GP$28))</f>
        <v>2.2000000000000001E-3</v>
      </c>
      <c r="AE41" s="97" cm="1">
        <f t="array" ref="AE41">SUMPRODUCT(($A41=[9]ELA!$A$12:$A$28)*(AE$31=[9]ELA!$GR$11:$GW$11)*([9]ELA!$GR$12:$GW$28))</f>
        <v>2.2000000000000001E-3</v>
      </c>
      <c r="AF41" s="97" cm="1">
        <f t="array" ref="AF41">SUMPRODUCT(($A41=[9]ELA!$A$12:$A$28)*(AF$31=[9]ELA!$GY$11:$HD$11)*([9]ELA!$GY$12:$HD$28))</f>
        <v>2.2000000000000001E-3</v>
      </c>
      <c r="AG41" s="97" cm="1">
        <f t="array" ref="AG41">SUMPRODUCT(($A41=[9]ELA!$A$12:$A$28)*(AG$31=[9]ELA!$HF$11:$HK$11)*([9]ELA!$HF$12:$HK$28))</f>
        <v>2.2000000000000001E-3</v>
      </c>
      <c r="AH41" s="97" cm="1">
        <f t="array" ref="AH41">SUMPRODUCT(($A41=[9]ELA!$A$12:$A$28)*(AH$31=[9]ELA!$HM$11:$HR$11)*([9]ELA!$HM$12:$HR$28))</f>
        <v>2.2000000000000001E-3</v>
      </c>
      <c r="AI41" s="97" cm="1">
        <f t="array" ref="AI41">SUMPRODUCT(($A41=[9]ELA!$A$12:$A$28)*(AI$31=[9]ELA!$HT$11:$HY$11)*([9]ELA!$HT$12:$HY$28))</f>
        <v>2.2000000000000001E-3</v>
      </c>
      <c r="AJ41" s="97" cm="1">
        <f t="array" ref="AJ41">SUMPRODUCT(($A41=[9]ELA!$A$12:$A$28)*(AJ$31=[9]ELA!$IA$11:$IF$11)*([9]ELA!$IA$12:$IF$28))</f>
        <v>0</v>
      </c>
      <c r="AK41" s="97" cm="1">
        <f t="array" ref="AK41">SUMPRODUCT(($A41=[9]ELA!$A$12:$A$28)*(AK$31=[9]ELA!$IH$11:$IM$11)*([9]ELA!$IH$12:$IM$28))</f>
        <v>0</v>
      </c>
      <c r="AL41" s="97" cm="1">
        <f t="array" ref="AL41">SUMPRODUCT(($A41=[9]ELA!$A$12:$A$28)*(AL$31=[9]ELA!$IO$11:$IT$11)*([9]ELA!$IO$12:$IT$28))</f>
        <v>0</v>
      </c>
      <c r="AM41" s="97" cm="1">
        <f t="array" ref="AM41">SUMPRODUCT(($A41=[10]ELA!$A$12:$A$28)*(AM$31=[10]ELA!$D$11:$I$11)*([10]ELA!$D$12:$I$28))</f>
        <v>0</v>
      </c>
      <c r="AN41" s="97" cm="1">
        <f t="array" ref="AN41">SUMPRODUCT(($A41=[10]ELA!$A$12:$A$28)*(AN$31=[10]ELA!$K$11:$P$11)*([10]ELA!$K$12:$P$28))</f>
        <v>0</v>
      </c>
      <c r="AO41" s="97" cm="1">
        <f t="array" ref="AO41">SUMPRODUCT(($A41=[10]ELA!$A$12:$A$28)*(AO$31=[10]ELA!$R$11:$W$11)*([10]ELA!$R$12:$W$28))</f>
        <v>0</v>
      </c>
      <c r="AP41" s="97" cm="1">
        <f t="array" ref="AP41">SUMPRODUCT(($A41=[10]ELA!$A$12:$A$28)*(AP$31=[10]ELA!$Y$11:$AD$11)*([10]ELA!$Y$12:$AD$28))</f>
        <v>0</v>
      </c>
      <c r="AQ41" s="97" cm="1">
        <f t="array" ref="AQ41">SUMPRODUCT(($A41=[10]ELA!$A$12:$A$28)*(AQ$31=[10]ELA!$AF$11:$AK$11)*([10]ELA!$AF$12:$AK$28))</f>
        <v>0</v>
      </c>
      <c r="AR41" s="97" cm="1">
        <f t="array" ref="AR41">SUMPRODUCT(($A41=[10]ELA!$A$12:$A$28)*(AR$31=[10]ELA!$AM$11:$AR$11)*([10]ELA!$AM$12:$AR$28))</f>
        <v>0</v>
      </c>
      <c r="AS41" s="97" cm="1">
        <f t="array" ref="AS41">SUMPRODUCT(($A41=[10]ELA!$A$12:$A$28)*(AS$31=[10]ELA!$AT$11:$AY$11)*([10]ELA!$AT$12:$AY$28))</f>
        <v>0</v>
      </c>
      <c r="AT41" s="97" cm="1">
        <f t="array" ref="AT41">SUMPRODUCT(($A41=[10]ELA!$A$12:$A$28)*(AT$31=[10]ELA!$BA$11:$BF$11)*([10]ELA!$BA$12:$BF$28))</f>
        <v>0</v>
      </c>
      <c r="AU41" s="97" cm="1">
        <f t="array" ref="AU41">SUMPRODUCT(($A41=[10]ELA!$A$12:$A$28)*(AU$31=[10]ELA!$BH$11:$BM$11)*([10]ELA!$BH$12:$BM$28))</f>
        <v>0</v>
      </c>
      <c r="AV41" s="97" cm="1">
        <f t="array" ref="AV41">SUMPRODUCT(($A41=[10]ELA!$A$12:$A$28)*(AV$31=[10]ELA!$BO$11:$BT$11)*([10]ELA!$BO$12:$BT$28))</f>
        <v>0</v>
      </c>
      <c r="AW41" s="97" cm="1">
        <f t="array" ref="AW41">SUMPRODUCT(($A41=[10]ELA!$A$12:$A$28)*(AW$31=[10]ELA!$BV$11:$CA$11)*([10]ELA!$BV$12:$CA$28))</f>
        <v>0</v>
      </c>
      <c r="AX41" s="97" cm="1">
        <f t="array" ref="AX41">SUMPRODUCT(($A41=[10]ELA!$A$12:$A$28)*(AX$31=[10]ELA!$CC$11:$CH$11)*([10]ELA!$CC$12:$CH$28))</f>
        <v>0</v>
      </c>
      <c r="AY41" s="97" cm="1">
        <f t="array" ref="AY41">SUMPRODUCT(($A41=[10]ELA!$A$12:$A$28)*(AY$31=[10]ELA!$CJ$11:$CN$11)*([10]ELA!$CJ$12:$CN$28))</f>
        <v>0</v>
      </c>
      <c r="AZ41" s="97" cm="1">
        <f t="array" ref="AZ41">SUMPRODUCT(($A41=[10]ELA!$A$12:$A$28)*(AZ$31=[10]ELA!$CQ$11:$CV$11)*([10]ELA!$CQ$12:$CV$28))</f>
        <v>0</v>
      </c>
      <c r="BA41" s="97" cm="1">
        <f t="array" ref="BA41">SUMPRODUCT(($A41=[10]ELA!$A$12:$A$28)*(BA$31=[10]ELA!$CX$11:$DC$11)*([10]ELA!$CX$12:$DC$28))</f>
        <v>0</v>
      </c>
      <c r="BB41" s="97" cm="1">
        <f t="array" ref="BB41">SUMPRODUCT(($A41=[10]ELA!$A$12:$A$28)*(BB$31=[10]ELA!$DE$11:$DJ$11)*([10]ELA!$DE$12:$DJ$28))</f>
        <v>0</v>
      </c>
      <c r="BC41" s="97" cm="1">
        <f t="array" ref="BC41">SUMPRODUCT(($A41=[10]ELA!$A$12:$A$28)*(BC$31=[10]ELA!$DL$11:$DQ$11)*([10]ELA!$DL$12:$DQ$28))</f>
        <v>0</v>
      </c>
      <c r="BD41" s="97" cm="1">
        <f t="array" ref="BD41">SUMPRODUCT(($A41=[10]ELA!$A$12:$A$28)*(BD$31=[10]ELA!$DS$11:$DX$11)*([10]ELA!$DS$12:$DX$28))</f>
        <v>0</v>
      </c>
      <c r="BE41" s="97" cm="1">
        <f t="array" ref="BE41">SUMPRODUCT(($A41=[10]ELA!$A$12:$A$28)*(BE$31=[10]ELA!$DZ$11:$EE$11)*([10]ELA!$DZ$12:$EE$28))</f>
        <v>0</v>
      </c>
      <c r="BF41" s="97" cm="1">
        <f t="array" ref="BF41">SUMPRODUCT(($A41=[10]ELA!$A$12:$A$28)*(BF$31=[10]ELA!$EG$11:$EL$11)*([10]ELA!$EG$12:$EL$28))</f>
        <v>0</v>
      </c>
      <c r="BG41" s="97" cm="1">
        <f t="array" ref="BG41">SUMPRODUCT(($A41=[10]ELA!$A$12:$A$28)*(BG$31=[10]ELA!$EN$11:$ES$11)*([10]ELA!$EN$12:$ES$28))</f>
        <v>0</v>
      </c>
      <c r="BH41" s="97" cm="1">
        <f t="array" ref="BH41">SUMPRODUCT(($A41=[10]ELA!$A$12:$A$28)*(BH$31=[10]ELA!$EU$11:$EZ$11)*([10]ELA!$EU$12:$EZ$28))</f>
        <v>0</v>
      </c>
      <c r="BI41" s="97" cm="1">
        <f t="array" ref="BI41">SUMPRODUCT(($A41=[10]ELA!$A$12:$A$28)*(BI$31=[10]ELA!$FB$11:$FG$11)*([10]ELA!$FB$12:$FG$28))</f>
        <v>0</v>
      </c>
      <c r="BJ41" s="97" cm="1">
        <f t="array" ref="BJ41">SUMPRODUCT(($A41=[10]ELA!$A$12:$A$28)*(BJ$31=[10]ELA!$FI$11:$FU$11)*([10]ELA!$FI$12:$FU$28))</f>
        <v>0</v>
      </c>
    </row>
    <row r="42" spans="1:62" x14ac:dyDescent="0.3">
      <c r="A42" s="152" t="s">
        <v>210</v>
      </c>
      <c r="B42" s="31" t="str">
        <f>VLOOKUP(A42,[9]ELA!$A$12:$B$28,2,FALSE)</f>
        <v>Volumetric</v>
      </c>
      <c r="C42" s="95" cm="1">
        <f t="array" ref="C42">SUMPRODUCT(($A42=[9]ELA!$A$12:$A$28)*(C$31=[9]ELA!$D$11:$I$11)*([9]ELA!$D$12:$I$28))</f>
        <v>0</v>
      </c>
      <c r="D42" s="97" cm="1">
        <f t="array" ref="D42">SUMPRODUCT(($A42=[9]ELA!$A$12:$A$28)*(D$31=[9]ELA!$K$11:$P$11)*([9]ELA!$K$12:$P$28))</f>
        <v>0</v>
      </c>
      <c r="E42" s="97" cm="1">
        <f t="array" ref="E42">SUMPRODUCT(($A42=[9]ELA!$A$12:$A$28)*(E$31=[9]ELA!$R$11:$W$11)*([9]ELA!$R$12:$W$28))</f>
        <v>0</v>
      </c>
      <c r="F42" s="97" cm="1">
        <f t="array" ref="F42">SUMPRODUCT(($A42=[9]ELA!$A$12:$A$28)*(F$31=[9]ELA!$Y$11:$AD$11)*([9]ELA!$Y$12:$AD$28))</f>
        <v>0</v>
      </c>
      <c r="G42" s="97" cm="1">
        <f t="array" ref="G42">SUMPRODUCT(($A42=[9]ELA!$A$12:$A$28)*(G$31=[9]ELA!$AF$11:$AK$11)*([9]ELA!$AF$12:$AK$28))</f>
        <v>0</v>
      </c>
      <c r="H42" s="97" cm="1">
        <f t="array" ref="H42">SUMPRODUCT(($A42=[9]ELA!$A$12:$A$28)*(H$31=[9]ELA!$AM$11:$AR$11)*([9]ELA!$AM$12:$AR$28))</f>
        <v>0</v>
      </c>
      <c r="I42" s="97" cm="1">
        <f t="array" ref="I42">SUMPRODUCT(($A42=[9]ELA!$A$12:$A$28)*(I$31=[9]ELA!$AT$11:$AY$11)*([9]ELA!$AT$12:$AY$28))</f>
        <v>0</v>
      </c>
      <c r="J42" s="97" cm="1">
        <f t="array" ref="J42">SUMPRODUCT(($A42=[9]ELA!$A$12:$A$28)*(J$31=[9]ELA!$BA$11:$BF$11)*([9]ELA!$BA$12:$BF$28))</f>
        <v>0</v>
      </c>
      <c r="K42" s="97" cm="1">
        <f t="array" ref="K42">SUMPRODUCT(($A42=[9]ELA!$A$12:$A$28)*(K$31=[9]ELA!$BH$11:$BM$11)*([9]ELA!$BH$12:$BM$28))</f>
        <v>0</v>
      </c>
      <c r="L42" s="97" cm="1">
        <f t="array" ref="L42">SUMPRODUCT(($A42=[9]ELA!$A$12:$A$28)*(L$31=[9]ELA!$BO$11:$BT$11)*([9]ELA!$BO$12:$BT$28))</f>
        <v>0</v>
      </c>
      <c r="M42" s="97" cm="1">
        <f t="array" ref="M42">SUMPRODUCT(($A42=[9]ELA!$A$12:$A$28)*(M$31=[9]ELA!$BV$11:$CA$11)*([9]ELA!$BV$12:$CA$28))</f>
        <v>0</v>
      </c>
      <c r="N42" s="97" cm="1">
        <f t="array" ref="N42">SUMPRODUCT(($A42=[9]ELA!$A$12:$A$28)*(N$31=[9]ELA!$CC$11:$CH$11)*([9]ELA!$CC$12:$CH$28))</f>
        <v>0</v>
      </c>
      <c r="O42" s="97" cm="1">
        <f t="array" ref="O42">SUMPRODUCT(($A42=[9]ELA!$A$12:$A$28)*(O$31=[9]ELA!$CJ$11:$CO$11)*([9]ELA!$CJ$12:$CO$28))</f>
        <v>0</v>
      </c>
      <c r="P42" s="97" cm="1">
        <f t="array" ref="P42">SUMPRODUCT(($A42=[9]ELA!$A$12:$A$28)*(P$31=[9]ELA!$CQ$11:$CV$11)*([9]ELA!$CQ$12:$CV$28))</f>
        <v>0</v>
      </c>
      <c r="Q42" s="97" cm="1">
        <f t="array" ref="Q42">SUMPRODUCT(($A42=[9]ELA!$A$12:$A$28)*(Q$31=[9]ELA!$CX$11:$DC$11)*([9]ELA!$CX$12:$DC$28))</f>
        <v>0</v>
      </c>
      <c r="R42" s="97" cm="1">
        <f t="array" ref="R42">SUMPRODUCT(($A42=[9]ELA!$A$12:$A$28)*(R$31=[9]ELA!$DE$11:$DJ$11)*([9]ELA!$DE$12:$DJ$28))</f>
        <v>0</v>
      </c>
      <c r="S42" s="97" cm="1">
        <f t="array" ref="S42">SUMPRODUCT(($A42=[9]ELA!$A$12:$A$28)*(S$31=[9]ELA!$DL$11:$DQ$11)*([9]ELA!$DL$12:$DQ$28))</f>
        <v>0</v>
      </c>
      <c r="T42" s="97" cm="1">
        <f t="array" ref="T42">SUMPRODUCT(($A42=[9]ELA!$A$12:$A$28)*(T$31=[9]ELA!$DS$11:$DX$11)*([9]ELA!$DS$12:$DX$28))</f>
        <v>0</v>
      </c>
      <c r="U42" s="97" cm="1">
        <f t="array" ref="U42">SUMPRODUCT(($A42=[9]ELA!$A$12:$A$28)*(U$31=[9]ELA!$DZ$11:$EE$11)*([9]ELA!$DZ$12:$EE$28))</f>
        <v>0</v>
      </c>
      <c r="V42" s="97" cm="1">
        <f t="array" ref="V42">SUMPRODUCT(($A42=[9]ELA!$A$12:$A$28)*(V$31=[9]ELA!$EG$11:$EL$11)*([9]ELA!$EG$12:$EL$28))</f>
        <v>0</v>
      </c>
      <c r="W42" s="97" cm="1">
        <f t="array" ref="W42">SUMPRODUCT(($A42=[9]ELA!$A$12:$A$28)*(W$31=[9]ELA!$EN$11:$ES$11)*([9]ELA!$EN$12:$ES$28))</f>
        <v>0</v>
      </c>
      <c r="X42" s="97" cm="1">
        <f t="array" ref="X42">SUMPRODUCT(($A42=[9]ELA!$A$12:$A$28)*(X$31=[9]ELA!$EU$11:$EZ$11)*([9]ELA!$EU$12:$EZ$28))</f>
        <v>2.5000000000000001E-3</v>
      </c>
      <c r="Y42" s="97" cm="1">
        <f t="array" ref="Y42">SUMPRODUCT(($A42=[9]ELA!$A$12:$A$28)*(Y$31=[9]ELA!$FB$11:$FG$11)*([9]ELA!$FB$12:$FG$28))</f>
        <v>2.5000000000000001E-3</v>
      </c>
      <c r="Z42" s="97" cm="1">
        <f t="array" ref="Z42">SUMPRODUCT(($A42=[9]ELA!$A$12:$A$28)*(Z$31=[9]ELA!$FI$11:$FN$11)*([9]ELA!$FI$12:$FN$28))</f>
        <v>2.5000000000000001E-3</v>
      </c>
      <c r="AA42" s="97" cm="1">
        <f t="array" ref="AA42">SUMPRODUCT(($A42=[9]ELA!$A$12:$A$28)*(AA$31=[9]ELA!$FP$11:$FU$11)*([9]ELA!$FP$12:$FU$28))</f>
        <v>2.5000000000000001E-3</v>
      </c>
      <c r="AB42" s="97" cm="1">
        <f t="array" ref="AB42">SUMPRODUCT(($A42=[9]ELA!$A$12:$A$28)*(AB$31=[9]ELA!$FW$11:$GB$11)*([9]ELA!$FW$12:$GB$28))</f>
        <v>2.5000000000000001E-3</v>
      </c>
      <c r="AC42" s="97" cm="1">
        <f t="array" ref="AC42">SUMPRODUCT(($A42=[9]ELA!$A$12:$A$28)*(AC$31=[9]ELA!$GD$11:$GI$11)*([9]ELA!$GD$12:$GI$28))</f>
        <v>2.5000000000000001E-3</v>
      </c>
      <c r="AD42" s="97" cm="1">
        <f t="array" ref="AD42">SUMPRODUCT(($A42=[9]ELA!$A$12:$A$28)*(AD$31=[9]ELA!$GK$11:$GP$11)*([9]ELA!$GK$12:$GP$28))</f>
        <v>2.5000000000000001E-3</v>
      </c>
      <c r="AE42" s="97" cm="1">
        <f t="array" ref="AE42">SUMPRODUCT(($A42=[9]ELA!$A$12:$A$28)*(AE$31=[9]ELA!$GR$11:$GW$11)*([9]ELA!$GR$12:$GW$28))</f>
        <v>2.5000000000000001E-3</v>
      </c>
      <c r="AF42" s="97" cm="1">
        <f t="array" ref="AF42">SUMPRODUCT(($A42=[9]ELA!$A$12:$A$28)*(AF$31=[9]ELA!$GY$11:$HD$11)*([9]ELA!$GY$12:$HD$28))</f>
        <v>2.5000000000000001E-3</v>
      </c>
      <c r="AG42" s="97" cm="1">
        <f t="array" ref="AG42">SUMPRODUCT(($A42=[9]ELA!$A$12:$A$28)*(AG$31=[9]ELA!$HF$11:$HK$11)*([9]ELA!$HF$12:$HK$28))</f>
        <v>2.5000000000000001E-3</v>
      </c>
      <c r="AH42" s="97" cm="1">
        <f t="array" ref="AH42">SUMPRODUCT(($A42=[9]ELA!$A$12:$A$28)*(AH$31=[9]ELA!$HM$11:$HR$11)*([9]ELA!$HM$12:$HR$28))</f>
        <v>2.5000000000000001E-3</v>
      </c>
      <c r="AI42" s="97" cm="1">
        <f t="array" ref="AI42">SUMPRODUCT(($A42=[9]ELA!$A$12:$A$28)*(AI$31=[9]ELA!$HT$11:$HY$11)*([9]ELA!$HT$12:$HY$28))</f>
        <v>2.5000000000000001E-3</v>
      </c>
      <c r="AJ42" s="97" cm="1">
        <f t="array" ref="AJ42">SUMPRODUCT(($A42=[9]ELA!$A$12:$A$28)*(AJ$31=[9]ELA!$IA$11:$IF$11)*([9]ELA!$IA$12:$IF$28))</f>
        <v>0</v>
      </c>
      <c r="AK42" s="97" cm="1">
        <f t="array" ref="AK42">SUMPRODUCT(($A42=[9]ELA!$A$12:$A$28)*(AK$31=[9]ELA!$IH$11:$IM$11)*([9]ELA!$IH$12:$IM$28))</f>
        <v>0</v>
      </c>
      <c r="AL42" s="97" cm="1">
        <f t="array" ref="AL42">SUMPRODUCT(($A42=[9]ELA!$A$12:$A$28)*(AL$31=[9]ELA!$IO$11:$IT$11)*([9]ELA!$IO$12:$IT$28))</f>
        <v>0</v>
      </c>
      <c r="AM42" s="97" cm="1">
        <f t="array" ref="AM42">SUMPRODUCT(($A42=[10]ELA!$A$12:$A$28)*(AM$31=[10]ELA!$D$11:$I$11)*([10]ELA!$D$12:$I$28))</f>
        <v>0</v>
      </c>
      <c r="AN42" s="97" cm="1">
        <f t="array" ref="AN42">SUMPRODUCT(($A42=[10]ELA!$A$12:$A$28)*(AN$31=[10]ELA!$K$11:$P$11)*([10]ELA!$K$12:$P$28))</f>
        <v>0</v>
      </c>
      <c r="AO42" s="97" cm="1">
        <f t="array" ref="AO42">SUMPRODUCT(($A42=[10]ELA!$A$12:$A$28)*(AO$31=[10]ELA!$R$11:$W$11)*([10]ELA!$R$12:$W$28))</f>
        <v>0</v>
      </c>
      <c r="AP42" s="97" cm="1">
        <f t="array" ref="AP42">SUMPRODUCT(($A42=[10]ELA!$A$12:$A$28)*(AP$31=[10]ELA!$Y$11:$AD$11)*([10]ELA!$Y$12:$AD$28))</f>
        <v>0</v>
      </c>
      <c r="AQ42" s="97" cm="1">
        <f t="array" ref="AQ42">SUMPRODUCT(($A42=[10]ELA!$A$12:$A$28)*(AQ$31=[10]ELA!$AF$11:$AK$11)*([10]ELA!$AF$12:$AK$28))</f>
        <v>0</v>
      </c>
      <c r="AR42" s="97" cm="1">
        <f t="array" ref="AR42">SUMPRODUCT(($A42=[10]ELA!$A$12:$A$28)*(AR$31=[10]ELA!$AM$11:$AR$11)*([10]ELA!$AM$12:$AR$28))</f>
        <v>0</v>
      </c>
      <c r="AS42" s="97" cm="1">
        <f t="array" ref="AS42">SUMPRODUCT(($A42=[10]ELA!$A$12:$A$28)*(AS$31=[10]ELA!$AT$11:$AY$11)*([10]ELA!$AT$12:$AY$28))</f>
        <v>0</v>
      </c>
      <c r="AT42" s="97" cm="1">
        <f t="array" ref="AT42">SUMPRODUCT(($A42=[10]ELA!$A$12:$A$28)*(AT$31=[10]ELA!$BA$11:$BF$11)*([10]ELA!$BA$12:$BF$28))</f>
        <v>0</v>
      </c>
      <c r="AU42" s="97" cm="1">
        <f t="array" ref="AU42">SUMPRODUCT(($A42=[10]ELA!$A$12:$A$28)*(AU$31=[10]ELA!$BH$11:$BM$11)*([10]ELA!$BH$12:$BM$28))</f>
        <v>0</v>
      </c>
      <c r="AV42" s="97" cm="1">
        <f t="array" ref="AV42">SUMPRODUCT(($A42=[10]ELA!$A$12:$A$28)*(AV$31=[10]ELA!$BO$11:$BT$11)*([10]ELA!$BO$12:$BT$28))</f>
        <v>0</v>
      </c>
      <c r="AW42" s="97" cm="1">
        <f t="array" ref="AW42">SUMPRODUCT(($A42=[10]ELA!$A$12:$A$28)*(AW$31=[10]ELA!$BV$11:$CA$11)*([10]ELA!$BV$12:$CA$28))</f>
        <v>0</v>
      </c>
      <c r="AX42" s="97" cm="1">
        <f t="array" ref="AX42">SUMPRODUCT(($A42=[10]ELA!$A$12:$A$28)*(AX$31=[10]ELA!$CC$11:$CH$11)*([10]ELA!$CC$12:$CH$28))</f>
        <v>0</v>
      </c>
      <c r="AY42" s="97" cm="1">
        <f t="array" ref="AY42">SUMPRODUCT(($A42=[10]ELA!$A$12:$A$28)*(AY$31=[10]ELA!$CJ$11:$CN$11)*([10]ELA!$CJ$12:$CN$28))</f>
        <v>0</v>
      </c>
      <c r="AZ42" s="97" cm="1">
        <f t="array" ref="AZ42">SUMPRODUCT(($A42=[10]ELA!$A$12:$A$28)*(AZ$31=[10]ELA!$CQ$11:$CV$11)*([10]ELA!$CQ$12:$CV$28))</f>
        <v>0</v>
      </c>
      <c r="BA42" s="97" cm="1">
        <f t="array" ref="BA42">SUMPRODUCT(($A42=[10]ELA!$A$12:$A$28)*(BA$31=[10]ELA!$CX$11:$DC$11)*([10]ELA!$CX$12:$DC$28))</f>
        <v>0</v>
      </c>
      <c r="BB42" s="97" cm="1">
        <f t="array" ref="BB42">SUMPRODUCT(($A42=[10]ELA!$A$12:$A$28)*(BB$31=[10]ELA!$DE$11:$DJ$11)*([10]ELA!$DE$12:$DJ$28))</f>
        <v>0</v>
      </c>
      <c r="BC42" s="97" cm="1">
        <f t="array" ref="BC42">SUMPRODUCT(($A42=[10]ELA!$A$12:$A$28)*(BC$31=[10]ELA!$DL$11:$DQ$11)*([10]ELA!$DL$12:$DQ$28))</f>
        <v>0</v>
      </c>
      <c r="BD42" s="97" cm="1">
        <f t="array" ref="BD42">SUMPRODUCT(($A42=[10]ELA!$A$12:$A$28)*(BD$31=[10]ELA!$DS$11:$DX$11)*([10]ELA!$DS$12:$DX$28))</f>
        <v>0</v>
      </c>
      <c r="BE42" s="97" cm="1">
        <f t="array" ref="BE42">SUMPRODUCT(($A42=[10]ELA!$A$12:$A$28)*(BE$31=[10]ELA!$DZ$11:$EE$11)*([10]ELA!$DZ$12:$EE$28))</f>
        <v>0</v>
      </c>
      <c r="BF42" s="97" cm="1">
        <f t="array" ref="BF42">SUMPRODUCT(($A42=[10]ELA!$A$12:$A$28)*(BF$31=[10]ELA!$EG$11:$EL$11)*([10]ELA!$EG$12:$EL$28))</f>
        <v>0</v>
      </c>
      <c r="BG42" s="97" cm="1">
        <f t="array" ref="BG42">SUMPRODUCT(($A42=[10]ELA!$A$12:$A$28)*(BG$31=[10]ELA!$EN$11:$ES$11)*([10]ELA!$EN$12:$ES$28))</f>
        <v>0</v>
      </c>
      <c r="BH42" s="97" cm="1">
        <f t="array" ref="BH42">SUMPRODUCT(($A42=[10]ELA!$A$12:$A$28)*(BH$31=[10]ELA!$EU$11:$EZ$11)*([10]ELA!$EU$12:$EZ$28))</f>
        <v>0</v>
      </c>
      <c r="BI42" s="97" cm="1">
        <f t="array" ref="BI42">SUMPRODUCT(($A42=[10]ELA!$A$12:$A$28)*(BI$31=[10]ELA!$FB$11:$FG$11)*([10]ELA!$FB$12:$FG$28))</f>
        <v>0</v>
      </c>
      <c r="BJ42" s="97" cm="1">
        <f t="array" ref="BJ42">SUMPRODUCT(($A42=[10]ELA!$A$12:$A$28)*(BJ$31=[10]ELA!$FI$11:$FU$11)*([10]ELA!$FI$12:$FU$28))</f>
        <v>0</v>
      </c>
    </row>
    <row r="43" spans="1:62" x14ac:dyDescent="0.3">
      <c r="A43" s="152" t="s">
        <v>211</v>
      </c>
      <c r="B43" s="100" t="str">
        <f>VLOOKUP(A43,[9]ELA!$A$12:$B$28,2,FALSE)</f>
        <v>Volumetric</v>
      </c>
      <c r="C43" s="95" cm="1">
        <f t="array" ref="C43">SUMPRODUCT(($A43=[9]ELA!$A$12:$A$28)*(C$31=[9]ELA!$D$11:$I$11)*([9]ELA!$D$12:$I$28))</f>
        <v>0</v>
      </c>
      <c r="D43" s="97" cm="1">
        <f t="array" ref="D43">SUMPRODUCT(($A43=[9]ELA!$A$12:$A$28)*(D$31=[9]ELA!$K$11:$P$11)*([9]ELA!$K$12:$P$28))</f>
        <v>0</v>
      </c>
      <c r="E43" s="97" cm="1">
        <f t="array" ref="E43">SUMPRODUCT(($A43=[9]ELA!$A$12:$A$28)*(E$31=[9]ELA!$R$11:$W$11)*([9]ELA!$R$12:$W$28))</f>
        <v>0</v>
      </c>
      <c r="F43" s="97" cm="1">
        <f t="array" ref="F43">SUMPRODUCT(($A43=[9]ELA!$A$12:$A$28)*(F$31=[9]ELA!$Y$11:$AD$11)*([9]ELA!$Y$12:$AD$28))</f>
        <v>0</v>
      </c>
      <c r="G43" s="97" cm="1">
        <f t="array" ref="G43">SUMPRODUCT(($A43=[9]ELA!$A$12:$A$28)*(G$31=[9]ELA!$AF$11:$AK$11)*([9]ELA!$AF$12:$AK$28))</f>
        <v>0</v>
      </c>
      <c r="H43" s="97" cm="1">
        <f t="array" ref="H43">SUMPRODUCT(($A43=[9]ELA!$A$12:$A$28)*(H$31=[9]ELA!$AM$11:$AR$11)*([9]ELA!$AM$12:$AR$28))</f>
        <v>0</v>
      </c>
      <c r="I43" s="97" cm="1">
        <f t="array" ref="I43">SUMPRODUCT(($A43=[9]ELA!$A$12:$A$28)*(I$31=[9]ELA!$AT$11:$AY$11)*([9]ELA!$AT$12:$AY$28))</f>
        <v>0</v>
      </c>
      <c r="J43" s="97" cm="1">
        <f t="array" ref="J43">SUMPRODUCT(($A43=[9]ELA!$A$12:$A$28)*(J$31=[9]ELA!$BA$11:$BF$11)*([9]ELA!$BA$12:$BF$28))</f>
        <v>0</v>
      </c>
      <c r="K43" s="97" cm="1">
        <f t="array" ref="K43">SUMPRODUCT(($A43=[9]ELA!$A$12:$A$28)*(K$31=[9]ELA!$BH$11:$BM$11)*([9]ELA!$BH$12:$BM$28))</f>
        <v>0</v>
      </c>
      <c r="L43" s="97" cm="1">
        <f t="array" ref="L43">SUMPRODUCT(($A43=[9]ELA!$A$12:$A$28)*(L$31=[9]ELA!$BO$11:$BT$11)*([9]ELA!$BO$12:$BT$28))</f>
        <v>0</v>
      </c>
      <c r="M43" s="97" cm="1">
        <f t="array" ref="M43">SUMPRODUCT(($A43=[9]ELA!$A$12:$A$28)*(M$31=[9]ELA!$BV$11:$CA$11)*([9]ELA!$BV$12:$CA$28))</f>
        <v>0</v>
      </c>
      <c r="N43" s="97" cm="1">
        <f t="array" ref="N43">SUMPRODUCT(($A43=[9]ELA!$A$12:$A$28)*(N$31=[9]ELA!$CC$11:$CH$11)*([9]ELA!$CC$12:$CH$28))</f>
        <v>0</v>
      </c>
      <c r="O43" s="97" cm="1">
        <f t="array" ref="O43">SUMPRODUCT(($A43=[9]ELA!$A$12:$A$28)*(O$31=[9]ELA!$CJ$11:$CO$11)*([9]ELA!$CJ$12:$CO$28))</f>
        <v>0</v>
      </c>
      <c r="P43" s="97" cm="1">
        <f t="array" ref="P43">SUMPRODUCT(($A43=[9]ELA!$A$12:$A$28)*(P$31=[9]ELA!$CQ$11:$CV$11)*([9]ELA!$CQ$12:$CV$28))</f>
        <v>0</v>
      </c>
      <c r="Q43" s="97" cm="1">
        <f t="array" ref="Q43">SUMPRODUCT(($A43=[9]ELA!$A$12:$A$28)*(Q$31=[9]ELA!$CX$11:$DC$11)*([9]ELA!$CX$12:$DC$28))</f>
        <v>0</v>
      </c>
      <c r="R43" s="97" cm="1">
        <f t="array" ref="R43">SUMPRODUCT(($A43=[9]ELA!$A$12:$A$28)*(R$31=[9]ELA!$DE$11:$DJ$11)*([9]ELA!$DE$12:$DJ$28))</f>
        <v>0</v>
      </c>
      <c r="S43" s="97" cm="1">
        <f t="array" ref="S43">SUMPRODUCT(($A43=[9]ELA!$A$12:$A$28)*(S$31=[9]ELA!$DL$11:$DQ$11)*([9]ELA!$DL$12:$DQ$28))</f>
        <v>0</v>
      </c>
      <c r="T43" s="97" cm="1">
        <f t="array" ref="T43">SUMPRODUCT(($A43=[9]ELA!$A$12:$A$28)*(T$31=[9]ELA!$DS$11:$DX$11)*([9]ELA!$DS$12:$DX$28))</f>
        <v>0</v>
      </c>
      <c r="U43" s="97" cm="1">
        <f t="array" ref="U43">SUMPRODUCT(($A43=[9]ELA!$A$12:$A$28)*(U$31=[9]ELA!$DZ$11:$EE$11)*([9]ELA!$DZ$12:$EE$28))</f>
        <v>0</v>
      </c>
      <c r="V43" s="97" cm="1">
        <f t="array" ref="V43">SUMPRODUCT(($A43=[9]ELA!$A$12:$A$28)*(V$31=[9]ELA!$EG$11:$EL$11)*([9]ELA!$EG$12:$EL$28))</f>
        <v>0</v>
      </c>
      <c r="W43" s="97" cm="1">
        <f t="array" ref="W43">SUMPRODUCT(($A43=[9]ELA!$A$12:$A$28)*(W$31=[9]ELA!$EN$11:$ES$11)*([9]ELA!$EN$12:$ES$28))</f>
        <v>0</v>
      </c>
      <c r="X43" s="97" cm="1">
        <f t="array" ref="X43">SUMPRODUCT(($A43=[9]ELA!$A$12:$A$28)*(X$31=[9]ELA!$EU$11:$EZ$11)*([9]ELA!$EU$12:$EZ$28))</f>
        <v>0.25669999999999998</v>
      </c>
      <c r="Y43" s="97" cm="1">
        <f t="array" ref="Y43">SUMPRODUCT(($A43=[9]ELA!$A$12:$A$28)*(Y$31=[9]ELA!$FB$11:$FG$11)*([9]ELA!$FB$12:$FG$28))</f>
        <v>0.25669999999999998</v>
      </c>
      <c r="Z43" s="97" cm="1">
        <f t="array" ref="Z43">SUMPRODUCT(($A43=[9]ELA!$A$12:$A$28)*(Z$31=[9]ELA!$FI$11:$FN$11)*([9]ELA!$FI$12:$FN$28))</f>
        <v>0.25669999999999998</v>
      </c>
      <c r="AA43" s="97" cm="1">
        <f t="array" ref="AA43">SUMPRODUCT(($A43=[9]ELA!$A$12:$A$28)*(AA$31=[9]ELA!$FP$11:$FU$11)*([9]ELA!$FP$12:$FU$28))</f>
        <v>0.25669999999999998</v>
      </c>
      <c r="AB43" s="97" cm="1">
        <f t="array" ref="AB43">SUMPRODUCT(($A43=[9]ELA!$A$12:$A$28)*(AB$31=[9]ELA!$FW$11:$GB$11)*([9]ELA!$FW$12:$GB$28))</f>
        <v>0.25669999999999998</v>
      </c>
      <c r="AC43" s="97" cm="1">
        <f t="array" ref="AC43">SUMPRODUCT(($A43=[9]ELA!$A$12:$A$28)*(AC$31=[9]ELA!$GD$11:$GI$11)*([9]ELA!$GD$12:$GI$28))</f>
        <v>0.25669999999999998</v>
      </c>
      <c r="AD43" s="97" cm="1">
        <f t="array" ref="AD43">SUMPRODUCT(($A43=[9]ELA!$A$12:$A$28)*(AD$31=[9]ELA!$GK$11:$GP$11)*([9]ELA!$GK$12:$GP$28))</f>
        <v>0.25669999999999998</v>
      </c>
      <c r="AE43" s="97" cm="1">
        <f t="array" ref="AE43">SUMPRODUCT(($A43=[9]ELA!$A$12:$A$28)*(AE$31=[9]ELA!$GR$11:$GW$11)*([9]ELA!$GR$12:$GW$28))</f>
        <v>0.25669999999999998</v>
      </c>
      <c r="AF43" s="97" cm="1">
        <f t="array" ref="AF43">SUMPRODUCT(($A43=[9]ELA!$A$12:$A$28)*(AF$31=[9]ELA!$GY$11:$HD$11)*([9]ELA!$GY$12:$HD$28))</f>
        <v>0.25669999999999998</v>
      </c>
      <c r="AG43" s="97" cm="1">
        <f t="array" ref="AG43">SUMPRODUCT(($A43=[9]ELA!$A$12:$A$28)*(AG$31=[9]ELA!$HF$11:$HK$11)*([9]ELA!$HF$12:$HK$28))</f>
        <v>0.25669999999999998</v>
      </c>
      <c r="AH43" s="97" cm="1">
        <f t="array" ref="AH43">SUMPRODUCT(($A43=[9]ELA!$A$12:$A$28)*(AH$31=[9]ELA!$HM$11:$HR$11)*([9]ELA!$HM$12:$HR$28))</f>
        <v>0.25669999999999998</v>
      </c>
      <c r="AI43" s="97" cm="1">
        <f t="array" ref="AI43">SUMPRODUCT(($A43=[9]ELA!$A$12:$A$28)*(AI$31=[9]ELA!$HT$11:$HY$11)*([9]ELA!$HT$12:$HY$28))</f>
        <v>0.25669999999999998</v>
      </c>
      <c r="AJ43" s="97" cm="1">
        <f t="array" ref="AJ43">SUMPRODUCT(($A43=[9]ELA!$A$12:$A$28)*(AJ$31=[9]ELA!$IA$11:$IF$11)*([9]ELA!$IA$12:$IF$28))</f>
        <v>0</v>
      </c>
      <c r="AK43" s="97" cm="1">
        <f t="array" ref="AK43">SUMPRODUCT(($A43=[9]ELA!$A$12:$A$28)*(AK$31=[9]ELA!$IH$11:$IM$11)*([9]ELA!$IH$12:$IM$28))</f>
        <v>0</v>
      </c>
      <c r="AL43" s="97" cm="1">
        <f t="array" ref="AL43">SUMPRODUCT(($A43=[9]ELA!$A$12:$A$28)*(AL$31=[9]ELA!$IO$11:$IT$11)*([9]ELA!$IO$12:$IT$28))</f>
        <v>0</v>
      </c>
      <c r="AM43" s="97" cm="1">
        <f t="array" ref="AM43">SUMPRODUCT(($A43=[10]ELA!$A$12:$A$28)*(AM$31=[10]ELA!$D$11:$I$11)*([10]ELA!$D$12:$I$28))</f>
        <v>0</v>
      </c>
      <c r="AN43" s="97" cm="1">
        <f t="array" ref="AN43">SUMPRODUCT(($A43=[10]ELA!$A$12:$A$28)*(AN$31=[10]ELA!$K$11:$P$11)*([10]ELA!$K$12:$P$28))</f>
        <v>0</v>
      </c>
      <c r="AO43" s="97" cm="1">
        <f t="array" ref="AO43">SUMPRODUCT(($A43=[10]ELA!$A$12:$A$28)*(AO$31=[10]ELA!$R$11:$W$11)*([10]ELA!$R$12:$W$28))</f>
        <v>0</v>
      </c>
      <c r="AP43" s="97" cm="1">
        <f t="array" ref="AP43">SUMPRODUCT(($A43=[10]ELA!$A$12:$A$28)*(AP$31=[10]ELA!$Y$11:$AD$11)*([10]ELA!$Y$12:$AD$28))</f>
        <v>0</v>
      </c>
      <c r="AQ43" s="97" cm="1">
        <f t="array" ref="AQ43">SUMPRODUCT(($A43=[10]ELA!$A$12:$A$28)*(AQ$31=[10]ELA!$AF$11:$AK$11)*([10]ELA!$AF$12:$AK$28))</f>
        <v>0</v>
      </c>
      <c r="AR43" s="97" cm="1">
        <f t="array" ref="AR43">SUMPRODUCT(($A43=[10]ELA!$A$12:$A$28)*(AR$31=[10]ELA!$AM$11:$AR$11)*([10]ELA!$AM$12:$AR$28))</f>
        <v>0</v>
      </c>
      <c r="AS43" s="97" cm="1">
        <f t="array" ref="AS43">SUMPRODUCT(($A43=[10]ELA!$A$12:$A$28)*(AS$31=[10]ELA!$AT$11:$AY$11)*([10]ELA!$AT$12:$AY$28))</f>
        <v>0</v>
      </c>
      <c r="AT43" s="97" cm="1">
        <f t="array" ref="AT43">SUMPRODUCT(($A43=[10]ELA!$A$12:$A$28)*(AT$31=[10]ELA!$BA$11:$BF$11)*([10]ELA!$BA$12:$BF$28))</f>
        <v>0</v>
      </c>
      <c r="AU43" s="97" cm="1">
        <f t="array" ref="AU43">SUMPRODUCT(($A43=[10]ELA!$A$12:$A$28)*(AU$31=[10]ELA!$BH$11:$BM$11)*([10]ELA!$BH$12:$BM$28))</f>
        <v>0</v>
      </c>
      <c r="AV43" s="97" cm="1">
        <f t="array" ref="AV43">SUMPRODUCT(($A43=[10]ELA!$A$12:$A$28)*(AV$31=[10]ELA!$BO$11:$BT$11)*([10]ELA!$BO$12:$BT$28))</f>
        <v>0</v>
      </c>
      <c r="AW43" s="97" cm="1">
        <f t="array" ref="AW43">SUMPRODUCT(($A43=[10]ELA!$A$12:$A$28)*(AW$31=[10]ELA!$BV$11:$CA$11)*([10]ELA!$BV$12:$CA$28))</f>
        <v>0</v>
      </c>
      <c r="AX43" s="97" cm="1">
        <f t="array" ref="AX43">SUMPRODUCT(($A43=[10]ELA!$A$12:$A$28)*(AX$31=[10]ELA!$CC$11:$CH$11)*([10]ELA!$CC$12:$CH$28))</f>
        <v>0</v>
      </c>
      <c r="AY43" s="97" cm="1">
        <f t="array" ref="AY43">SUMPRODUCT(($A43=[10]ELA!$A$12:$A$28)*(AY$31=[10]ELA!$CJ$11:$CN$11)*([10]ELA!$CJ$12:$CN$28))</f>
        <v>0</v>
      </c>
      <c r="AZ43" s="97" cm="1">
        <f t="array" ref="AZ43">SUMPRODUCT(($A43=[10]ELA!$A$12:$A$28)*(AZ$31=[10]ELA!$CQ$11:$CV$11)*([10]ELA!$CQ$12:$CV$28))</f>
        <v>0</v>
      </c>
      <c r="BA43" s="97" cm="1">
        <f t="array" ref="BA43">SUMPRODUCT(($A43=[10]ELA!$A$12:$A$28)*(BA$31=[10]ELA!$CX$11:$DC$11)*([10]ELA!$CX$12:$DC$28))</f>
        <v>0</v>
      </c>
      <c r="BB43" s="97" cm="1">
        <f t="array" ref="BB43">SUMPRODUCT(($A43=[10]ELA!$A$12:$A$28)*(BB$31=[10]ELA!$DE$11:$DJ$11)*([10]ELA!$DE$12:$DJ$28))</f>
        <v>0</v>
      </c>
      <c r="BC43" s="97" cm="1">
        <f t="array" ref="BC43">SUMPRODUCT(($A43=[10]ELA!$A$12:$A$28)*(BC$31=[10]ELA!$DL$11:$DQ$11)*([10]ELA!$DL$12:$DQ$28))</f>
        <v>0</v>
      </c>
      <c r="BD43" s="97" cm="1">
        <f t="array" ref="BD43">SUMPRODUCT(($A43=[10]ELA!$A$12:$A$28)*(BD$31=[10]ELA!$DS$11:$DX$11)*([10]ELA!$DS$12:$DX$28))</f>
        <v>0</v>
      </c>
      <c r="BE43" s="97" cm="1">
        <f t="array" ref="BE43">SUMPRODUCT(($A43=[10]ELA!$A$12:$A$28)*(BE$31=[10]ELA!$DZ$11:$EE$11)*([10]ELA!$DZ$12:$EE$28))</f>
        <v>0</v>
      </c>
      <c r="BF43" s="97" cm="1">
        <f t="array" ref="BF43">SUMPRODUCT(($A43=[10]ELA!$A$12:$A$28)*(BF$31=[10]ELA!$EG$11:$EL$11)*([10]ELA!$EG$12:$EL$28))</f>
        <v>0</v>
      </c>
      <c r="BG43" s="97" cm="1">
        <f t="array" ref="BG43">SUMPRODUCT(($A43=[10]ELA!$A$12:$A$28)*(BG$31=[10]ELA!$EN$11:$ES$11)*([10]ELA!$EN$12:$ES$28))</f>
        <v>0</v>
      </c>
      <c r="BH43" s="97" cm="1">
        <f t="array" ref="BH43">SUMPRODUCT(($A43=[10]ELA!$A$12:$A$28)*(BH$31=[10]ELA!$EU$11:$EZ$11)*([10]ELA!$EU$12:$EZ$28))</f>
        <v>0</v>
      </c>
      <c r="BI43" s="97" cm="1">
        <f t="array" ref="BI43">SUMPRODUCT(($A43=[10]ELA!$A$12:$A$28)*(BI$31=[10]ELA!$FB$11:$FG$11)*([10]ELA!$FB$12:$FG$28))</f>
        <v>0</v>
      </c>
      <c r="BJ43" s="97" cm="1">
        <f t="array" ref="BJ43">SUMPRODUCT(($A43=[10]ELA!$A$12:$A$28)*(BJ$31=[10]ELA!$FI$11:$FU$11)*([10]ELA!$FI$12:$FU$28))</f>
        <v>0</v>
      </c>
    </row>
    <row r="44" spans="1:62" x14ac:dyDescent="0.3">
      <c r="A44" s="152" t="s">
        <v>212</v>
      </c>
      <c r="B44" s="100" t="str">
        <f>VLOOKUP(A44,[9]ELA!$A$12:$B$28,2,FALSE)</f>
        <v>Fixed</v>
      </c>
      <c r="C44" s="95" cm="1">
        <f t="array" ref="C44">SUMPRODUCT(($A44=[9]ELA!$A$12:$A$28)*(C$31=[9]ELA!$D$11:$I$11)*([9]ELA!$D$12:$I$28))</f>
        <v>0</v>
      </c>
      <c r="D44" s="97" cm="1">
        <f t="array" ref="D44">SUMPRODUCT(($A44=[9]ELA!$A$12:$A$28)*(D$31=[9]ELA!$K$11:$P$11)*([9]ELA!$K$12:$P$28))</f>
        <v>0</v>
      </c>
      <c r="E44" s="97" cm="1">
        <f t="array" ref="E44">SUMPRODUCT(($A44=[9]ELA!$A$12:$A$28)*(E$31=[9]ELA!$R$11:$W$11)*([9]ELA!$R$12:$W$28))</f>
        <v>0</v>
      </c>
      <c r="F44" s="97" cm="1">
        <f t="array" ref="F44">SUMPRODUCT(($A44=[9]ELA!$A$12:$A$28)*(F$31=[9]ELA!$Y$11:$AD$11)*([9]ELA!$Y$12:$AD$28))</f>
        <v>0</v>
      </c>
      <c r="G44" s="97" cm="1">
        <f t="array" ref="G44">SUMPRODUCT(($A44=[9]ELA!$A$12:$A$28)*(G$31=[9]ELA!$AF$11:$AK$11)*([9]ELA!$AF$12:$AK$28))</f>
        <v>0</v>
      </c>
      <c r="H44" s="97" cm="1">
        <f t="array" ref="H44">SUMPRODUCT(($A44=[9]ELA!$A$12:$A$28)*(H$31=[9]ELA!$AM$11:$AR$11)*([9]ELA!$AM$12:$AR$28))</f>
        <v>0</v>
      </c>
      <c r="I44" s="97" cm="1">
        <f t="array" ref="I44">SUMPRODUCT(($A44=[9]ELA!$A$12:$A$28)*(I$31=[9]ELA!$AT$11:$AY$11)*([9]ELA!$AT$12:$AY$28))</f>
        <v>0</v>
      </c>
      <c r="J44" s="97" cm="1">
        <f t="array" ref="J44">SUMPRODUCT(($A44=[9]ELA!$A$12:$A$28)*(J$31=[9]ELA!$BA$11:$BF$11)*([9]ELA!$BA$12:$BF$28))</f>
        <v>0</v>
      </c>
      <c r="K44" s="97" cm="1">
        <f t="array" ref="K44">SUMPRODUCT(($A44=[9]ELA!$A$12:$A$28)*(K$31=[9]ELA!$BH$11:$BM$11)*([9]ELA!$BH$12:$BM$28))</f>
        <v>0</v>
      </c>
      <c r="L44" s="97" cm="1">
        <f t="array" ref="L44">SUMPRODUCT(($A44=[9]ELA!$A$12:$A$28)*(L$31=[9]ELA!$BO$11:$BT$11)*([9]ELA!$BO$12:$BT$28))</f>
        <v>0</v>
      </c>
      <c r="M44" s="97" cm="1">
        <f t="array" ref="M44">SUMPRODUCT(($A44=[9]ELA!$A$12:$A$28)*(M$31=[9]ELA!$BV$11:$CA$11)*([9]ELA!$BV$12:$CA$28))</f>
        <v>0</v>
      </c>
      <c r="N44" s="97" cm="1">
        <f t="array" ref="N44">SUMPRODUCT(($A44=[9]ELA!$A$12:$A$28)*(N$31=[9]ELA!$CC$11:$CH$11)*([9]ELA!$CC$12:$CH$28))</f>
        <v>0</v>
      </c>
      <c r="O44" s="97" cm="1">
        <f t="array" ref="O44">SUMPRODUCT(($A44=[9]ELA!$A$12:$A$28)*(O$31=[9]ELA!$CJ$11:$CO$11)*([9]ELA!$CJ$12:$CO$28))</f>
        <v>0</v>
      </c>
      <c r="P44" s="97" cm="1">
        <f t="array" ref="P44">SUMPRODUCT(($A44=[9]ELA!$A$12:$A$28)*(P$31=[9]ELA!$CQ$11:$CV$11)*([9]ELA!$CQ$12:$CV$28))</f>
        <v>0</v>
      </c>
      <c r="Q44" s="97" cm="1">
        <f t="array" ref="Q44">SUMPRODUCT(($A44=[9]ELA!$A$12:$A$28)*(Q$31=[9]ELA!$CX$11:$DC$11)*([9]ELA!$CX$12:$DC$28))</f>
        <v>0</v>
      </c>
      <c r="R44" s="97" cm="1">
        <f t="array" ref="R44">SUMPRODUCT(($A44=[9]ELA!$A$12:$A$28)*(R$31=[9]ELA!$DE$11:$DJ$11)*([9]ELA!$DE$12:$DJ$28))</f>
        <v>0</v>
      </c>
      <c r="S44" s="97" cm="1">
        <f t="array" ref="S44">SUMPRODUCT(($A44=[9]ELA!$A$12:$A$28)*(S$31=[9]ELA!$DL$11:$DQ$11)*([9]ELA!$DL$12:$DQ$28))</f>
        <v>0</v>
      </c>
      <c r="T44" s="97" cm="1">
        <f t="array" ref="T44">SUMPRODUCT(($A44=[9]ELA!$A$12:$A$28)*(T$31=[9]ELA!$DS$11:$DX$11)*([9]ELA!$DS$12:$DX$28))</f>
        <v>0</v>
      </c>
      <c r="U44" s="97" cm="1">
        <f t="array" ref="U44">SUMPRODUCT(($A44=[9]ELA!$A$12:$A$28)*(U$31=[9]ELA!$DZ$11:$EE$11)*([9]ELA!$DZ$12:$EE$28))</f>
        <v>0</v>
      </c>
      <c r="V44" s="97" cm="1">
        <f t="array" ref="V44">SUMPRODUCT(($A44=[9]ELA!$A$12:$A$28)*(V$31=[9]ELA!$EG$11:$EL$11)*([9]ELA!$EG$12:$EL$28))</f>
        <v>0</v>
      </c>
      <c r="W44" s="97" cm="1">
        <f t="array" ref="W44">SUMPRODUCT(($A44=[9]ELA!$A$12:$A$28)*(W$31=[9]ELA!$EN$11:$ES$11)*([9]ELA!$EN$12:$ES$28))</f>
        <v>0</v>
      </c>
      <c r="X44" s="97" cm="1">
        <f t="array" ref="X44">SUMPRODUCT(($A44=[9]ELA!$A$12:$A$28)*(X$31=[9]ELA!$EU$11:$EZ$11)*([9]ELA!$EU$12:$EZ$28))</f>
        <v>-0.48</v>
      </c>
      <c r="Y44" s="97" cm="1">
        <f t="array" ref="Y44">SUMPRODUCT(($A44=[9]ELA!$A$12:$A$28)*(Y$31=[9]ELA!$FB$11:$FG$11)*([9]ELA!$FB$12:$FG$28))</f>
        <v>-0.48</v>
      </c>
      <c r="Z44" s="97" cm="1">
        <f t="array" ref="Z44">SUMPRODUCT(($A44=[9]ELA!$A$12:$A$28)*(Z$31=[9]ELA!$FI$11:$FN$11)*([9]ELA!$FI$12:$FN$28))</f>
        <v>-0.48</v>
      </c>
      <c r="AA44" s="97" cm="1">
        <f t="array" ref="AA44">SUMPRODUCT(($A44=[9]ELA!$A$12:$A$28)*(AA$31=[9]ELA!$FP$11:$FU$11)*([9]ELA!$FP$12:$FU$28))</f>
        <v>-0.48</v>
      </c>
      <c r="AB44" s="97" cm="1">
        <f t="array" ref="AB44">SUMPRODUCT(($A44=[9]ELA!$A$12:$A$28)*(AB$31=[9]ELA!$FW$11:$GB$11)*([9]ELA!$FW$12:$GB$28))</f>
        <v>-0.48</v>
      </c>
      <c r="AC44" s="97" cm="1">
        <f t="array" ref="AC44">SUMPRODUCT(($A44=[9]ELA!$A$12:$A$28)*(AC$31=[9]ELA!$GD$11:$GI$11)*([9]ELA!$GD$12:$GI$28))</f>
        <v>-0.48</v>
      </c>
      <c r="AD44" s="97" cm="1">
        <f t="array" ref="AD44">SUMPRODUCT(($A44=[9]ELA!$A$12:$A$28)*(AD$31=[9]ELA!$GK$11:$GP$11)*([9]ELA!$GK$12:$GP$28))</f>
        <v>-0.48</v>
      </c>
      <c r="AE44" s="97" cm="1">
        <f t="array" ref="AE44">SUMPRODUCT(($A44=[9]ELA!$A$12:$A$28)*(AE$31=[9]ELA!$GR$11:$GW$11)*([9]ELA!$GR$12:$GW$28))</f>
        <v>-0.48</v>
      </c>
      <c r="AF44" s="97" cm="1">
        <f t="array" ref="AF44">SUMPRODUCT(($A44=[9]ELA!$A$12:$A$28)*(AF$31=[9]ELA!$GY$11:$HD$11)*([9]ELA!$GY$12:$HD$28))</f>
        <v>-0.48</v>
      </c>
      <c r="AG44" s="97" cm="1">
        <f t="array" ref="AG44">SUMPRODUCT(($A44=[9]ELA!$A$12:$A$28)*(AG$31=[9]ELA!$HF$11:$HK$11)*([9]ELA!$HF$12:$HK$28))</f>
        <v>-0.48</v>
      </c>
      <c r="AH44" s="97" cm="1">
        <f t="array" ref="AH44">SUMPRODUCT(($A44=[9]ELA!$A$12:$A$28)*(AH$31=[9]ELA!$HM$11:$HR$11)*([9]ELA!$HM$12:$HR$28))</f>
        <v>-0.48</v>
      </c>
      <c r="AI44" s="97" cm="1">
        <f t="array" ref="AI44">SUMPRODUCT(($A44=[9]ELA!$A$12:$A$28)*(AI$31=[9]ELA!$HT$11:$HY$11)*([9]ELA!$HT$12:$HY$28))</f>
        <v>-0.48</v>
      </c>
      <c r="AJ44" s="97" cm="1">
        <f t="array" ref="AJ44">SUMPRODUCT(($A44=[9]ELA!$A$12:$A$28)*(AJ$31=[9]ELA!$IA$11:$IF$11)*([9]ELA!$IA$12:$IF$28))</f>
        <v>0</v>
      </c>
      <c r="AK44" s="97" cm="1">
        <f t="array" ref="AK44">SUMPRODUCT(($A44=[9]ELA!$A$12:$A$28)*(AK$31=[9]ELA!$IH$11:$IM$11)*([9]ELA!$IH$12:$IM$28))</f>
        <v>0</v>
      </c>
      <c r="AL44" s="97" cm="1">
        <f t="array" ref="AL44">SUMPRODUCT(($A44=[9]ELA!$A$12:$A$28)*(AL$31=[9]ELA!$IO$11:$IT$11)*([9]ELA!$IO$12:$IT$28))</f>
        <v>0</v>
      </c>
      <c r="AM44" s="97" cm="1">
        <f t="array" ref="AM44">SUMPRODUCT(($A44=[10]ELA!$A$12:$A$28)*(AM$31=[10]ELA!$D$11:$I$11)*([10]ELA!$D$12:$I$28))</f>
        <v>0</v>
      </c>
      <c r="AN44" s="97" cm="1">
        <f t="array" ref="AN44">SUMPRODUCT(($A44=[10]ELA!$A$12:$A$28)*(AN$31=[10]ELA!$K$11:$P$11)*([10]ELA!$K$12:$P$28))</f>
        <v>0</v>
      </c>
      <c r="AO44" s="97" cm="1">
        <f t="array" ref="AO44">SUMPRODUCT(($A44=[10]ELA!$A$12:$A$28)*(AO$31=[10]ELA!$R$11:$W$11)*([10]ELA!$R$12:$W$28))</f>
        <v>0</v>
      </c>
      <c r="AP44" s="97" cm="1">
        <f t="array" ref="AP44">SUMPRODUCT(($A44=[10]ELA!$A$12:$A$28)*(AP$31=[10]ELA!$Y$11:$AD$11)*([10]ELA!$Y$12:$AD$28))</f>
        <v>0</v>
      </c>
      <c r="AQ44" s="97" cm="1">
        <f t="array" ref="AQ44">SUMPRODUCT(($A44=[10]ELA!$A$12:$A$28)*(AQ$31=[10]ELA!$AF$11:$AK$11)*([10]ELA!$AF$12:$AK$28))</f>
        <v>0</v>
      </c>
      <c r="AR44" s="97" cm="1">
        <f t="array" ref="AR44">SUMPRODUCT(($A44=[10]ELA!$A$12:$A$28)*(AR$31=[10]ELA!$AM$11:$AR$11)*([10]ELA!$AM$12:$AR$28))</f>
        <v>0</v>
      </c>
      <c r="AS44" s="97" cm="1">
        <f t="array" ref="AS44">SUMPRODUCT(($A44=[10]ELA!$A$12:$A$28)*(AS$31=[10]ELA!$AT$11:$AY$11)*([10]ELA!$AT$12:$AY$28))</f>
        <v>0</v>
      </c>
      <c r="AT44" s="97" cm="1">
        <f t="array" ref="AT44">SUMPRODUCT(($A44=[10]ELA!$A$12:$A$28)*(AT$31=[10]ELA!$BA$11:$BF$11)*([10]ELA!$BA$12:$BF$28))</f>
        <v>0</v>
      </c>
      <c r="AU44" s="97" cm="1">
        <f t="array" ref="AU44">SUMPRODUCT(($A44=[10]ELA!$A$12:$A$28)*(AU$31=[10]ELA!$BH$11:$BM$11)*([10]ELA!$BH$12:$BM$28))</f>
        <v>0</v>
      </c>
      <c r="AV44" s="97" cm="1">
        <f t="array" ref="AV44">SUMPRODUCT(($A44=[10]ELA!$A$12:$A$28)*(AV$31=[10]ELA!$BO$11:$BT$11)*([10]ELA!$BO$12:$BT$28))</f>
        <v>0</v>
      </c>
      <c r="AW44" s="97" cm="1">
        <f t="array" ref="AW44">SUMPRODUCT(($A44=[10]ELA!$A$12:$A$28)*(AW$31=[10]ELA!$BV$11:$CA$11)*([10]ELA!$BV$12:$CA$28))</f>
        <v>0</v>
      </c>
      <c r="AX44" s="97" cm="1">
        <f t="array" ref="AX44">SUMPRODUCT(($A44=[10]ELA!$A$12:$A$28)*(AX$31=[10]ELA!$CC$11:$CH$11)*([10]ELA!$CC$12:$CH$28))</f>
        <v>0</v>
      </c>
      <c r="AY44" s="97" cm="1">
        <f t="array" ref="AY44">SUMPRODUCT(($A44=[10]ELA!$A$12:$A$28)*(AY$31=[10]ELA!$CJ$11:$CN$11)*([10]ELA!$CJ$12:$CN$28))</f>
        <v>0</v>
      </c>
      <c r="AZ44" s="97" cm="1">
        <f t="array" ref="AZ44">SUMPRODUCT(($A44=[10]ELA!$A$12:$A$28)*(AZ$31=[10]ELA!$CQ$11:$CV$11)*([10]ELA!$CQ$12:$CV$28))</f>
        <v>0</v>
      </c>
      <c r="BA44" s="97" cm="1">
        <f t="array" ref="BA44">SUMPRODUCT(($A44=[10]ELA!$A$12:$A$28)*(BA$31=[10]ELA!$CX$11:$DC$11)*([10]ELA!$CX$12:$DC$28))</f>
        <v>0</v>
      </c>
      <c r="BB44" s="97" cm="1">
        <f t="array" ref="BB44">SUMPRODUCT(($A44=[10]ELA!$A$12:$A$28)*(BB$31=[10]ELA!$DE$11:$DJ$11)*([10]ELA!$DE$12:$DJ$28))</f>
        <v>0</v>
      </c>
      <c r="BC44" s="97" cm="1">
        <f t="array" ref="BC44">SUMPRODUCT(($A44=[10]ELA!$A$12:$A$28)*(BC$31=[10]ELA!$DL$11:$DQ$11)*([10]ELA!$DL$12:$DQ$28))</f>
        <v>0</v>
      </c>
      <c r="BD44" s="97" cm="1">
        <f t="array" ref="BD44">SUMPRODUCT(($A44=[10]ELA!$A$12:$A$28)*(BD$31=[10]ELA!$DS$11:$DX$11)*([10]ELA!$DS$12:$DX$28))</f>
        <v>0</v>
      </c>
      <c r="BE44" s="97" cm="1">
        <f t="array" ref="BE44">SUMPRODUCT(($A44=[10]ELA!$A$12:$A$28)*(BE$31=[10]ELA!$DZ$11:$EE$11)*([10]ELA!$DZ$12:$EE$28))</f>
        <v>0</v>
      </c>
      <c r="BF44" s="97" cm="1">
        <f t="array" ref="BF44">SUMPRODUCT(($A44=[10]ELA!$A$12:$A$28)*(BF$31=[10]ELA!$EG$11:$EL$11)*([10]ELA!$EG$12:$EL$28))</f>
        <v>0</v>
      </c>
      <c r="BG44" s="97" cm="1">
        <f t="array" ref="BG44">SUMPRODUCT(($A44=[10]ELA!$A$12:$A$28)*(BG$31=[10]ELA!$EN$11:$ES$11)*([10]ELA!$EN$12:$ES$28))</f>
        <v>0</v>
      </c>
      <c r="BH44" s="97" cm="1">
        <f t="array" ref="BH44">SUMPRODUCT(($A44=[10]ELA!$A$12:$A$28)*(BH$31=[10]ELA!$EU$11:$EZ$11)*([10]ELA!$EU$12:$EZ$28))</f>
        <v>0</v>
      </c>
      <c r="BI44" s="97" cm="1">
        <f t="array" ref="BI44">SUMPRODUCT(($A44=[10]ELA!$A$12:$A$28)*(BI$31=[10]ELA!$FB$11:$FG$11)*([10]ELA!$FB$12:$FG$28))</f>
        <v>0</v>
      </c>
      <c r="BJ44" s="97" cm="1">
        <f t="array" ref="BJ44">SUMPRODUCT(($A44=[10]ELA!$A$12:$A$28)*(BJ$31=[10]ELA!$FI$11:$FU$11)*([10]ELA!$FI$12:$FU$28))</f>
        <v>0</v>
      </c>
    </row>
    <row r="45" spans="1:62" x14ac:dyDescent="0.3">
      <c r="A45" s="100" t="s">
        <v>33</v>
      </c>
      <c r="B45" s="100">
        <f>VLOOKUP(A45,[9]ELA!$A$12:$B$28,2,FALSE)</f>
        <v>0</v>
      </c>
      <c r="C45" s="95" cm="1">
        <f t="array" ref="C45">SUMPRODUCT(($A45=[9]ELA!$A$12:$A$28)*(C$31=[9]ELA!$D$11:$I$11)*([9]ELA!$D$12:$I$28))</f>
        <v>0</v>
      </c>
      <c r="D45" s="97" cm="1">
        <f t="array" ref="D45">SUMPRODUCT(($A45=[9]ELA!$A$12:$A$28)*(D$31=[9]ELA!$K$11:$P$11)*([9]ELA!$K$12:$P$28))</f>
        <v>0</v>
      </c>
      <c r="E45" s="97" cm="1">
        <f t="array" ref="E45">SUMPRODUCT(($A45=[9]ELA!$A$12:$A$28)*(E$31=[9]ELA!$R$11:$W$11)*([9]ELA!$R$12:$W$28))</f>
        <v>0</v>
      </c>
      <c r="F45" s="97" cm="1">
        <f t="array" ref="F45">SUMPRODUCT(($A45=[9]ELA!$A$12:$A$28)*(F$31=[9]ELA!$Y$11:$AD$11)*([9]ELA!$Y$12:$AD$28))</f>
        <v>0</v>
      </c>
      <c r="G45" s="97" cm="1">
        <f t="array" ref="G45">SUMPRODUCT(($A45=[9]ELA!$A$12:$A$28)*(G$31=[9]ELA!$AF$11:$AK$11)*([9]ELA!$AF$12:$AK$28))</f>
        <v>0</v>
      </c>
      <c r="H45" s="97" cm="1">
        <f t="array" ref="H45">SUMPRODUCT(($A45=[9]ELA!$A$12:$A$28)*(H$31=[9]ELA!$AM$11:$AR$11)*([9]ELA!$AM$12:$AR$28))</f>
        <v>0</v>
      </c>
      <c r="I45" s="97" cm="1">
        <f t="array" ref="I45">SUMPRODUCT(($A45=[9]ELA!$A$12:$A$28)*(I$31=[9]ELA!$AT$11:$AY$11)*([9]ELA!$AT$12:$AY$28))</f>
        <v>0</v>
      </c>
      <c r="J45" s="97" cm="1">
        <f t="array" ref="J45">SUMPRODUCT(($A45=[9]ELA!$A$12:$A$28)*(J$31=[9]ELA!$BA$11:$BF$11)*([9]ELA!$BA$12:$BF$28))</f>
        <v>0</v>
      </c>
      <c r="K45" s="97" cm="1">
        <f t="array" ref="K45">SUMPRODUCT(($A45=[9]ELA!$A$12:$A$28)*(K$31=[9]ELA!$BH$11:$BM$11)*([9]ELA!$BH$12:$BM$28))</f>
        <v>0</v>
      </c>
      <c r="L45" s="97" cm="1">
        <f t="array" ref="L45">SUMPRODUCT(($A45=[9]ELA!$A$12:$A$28)*(L$31=[9]ELA!$BO$11:$BT$11)*([9]ELA!$BO$12:$BT$28))</f>
        <v>0</v>
      </c>
      <c r="M45" s="97" cm="1">
        <f t="array" ref="M45">SUMPRODUCT(($A45=[9]ELA!$A$12:$A$28)*(M$31=[9]ELA!$BV$11:$CA$11)*([9]ELA!$BV$12:$CA$28))</f>
        <v>0</v>
      </c>
      <c r="N45" s="97" cm="1">
        <f t="array" ref="N45">SUMPRODUCT(($A45=[9]ELA!$A$12:$A$28)*(N$31=[9]ELA!$CC$11:$CH$11)*([9]ELA!$CC$12:$CH$28))</f>
        <v>0</v>
      </c>
      <c r="O45" s="97" cm="1">
        <f t="array" ref="O45">SUMPRODUCT(($A45=[9]ELA!$A$12:$A$28)*(O$31=[9]ELA!$CJ$11:$CO$11)*([9]ELA!$CJ$12:$CO$28))</f>
        <v>0</v>
      </c>
      <c r="P45" s="97" cm="1">
        <f t="array" ref="P45">SUMPRODUCT(($A45=[9]ELA!$A$12:$A$28)*(P$31=[9]ELA!$CQ$11:$CV$11)*([9]ELA!$CQ$12:$CV$28))</f>
        <v>0</v>
      </c>
      <c r="Q45" s="97" cm="1">
        <f t="array" ref="Q45">SUMPRODUCT(($A45=[9]ELA!$A$12:$A$28)*(Q$31=[9]ELA!$CX$11:$DC$11)*([9]ELA!$CX$12:$DC$28))</f>
        <v>0</v>
      </c>
      <c r="R45" s="97" cm="1">
        <f t="array" ref="R45">SUMPRODUCT(($A45=[9]ELA!$A$12:$A$28)*(R$31=[9]ELA!$DE$11:$DJ$11)*([9]ELA!$DE$12:$DJ$28))</f>
        <v>0</v>
      </c>
      <c r="S45" s="97" cm="1">
        <f t="array" ref="S45">SUMPRODUCT(($A45=[9]ELA!$A$12:$A$28)*(S$31=[9]ELA!$DL$11:$DQ$11)*([9]ELA!$DL$12:$DQ$28))</f>
        <v>0</v>
      </c>
      <c r="T45" s="97" cm="1">
        <f t="array" ref="T45">SUMPRODUCT(($A45=[9]ELA!$A$12:$A$28)*(T$31=[9]ELA!$DS$11:$DX$11)*([9]ELA!$DS$12:$DX$28))</f>
        <v>0</v>
      </c>
      <c r="U45" s="97" cm="1">
        <f t="array" ref="U45">SUMPRODUCT(($A45=[9]ELA!$A$12:$A$28)*(U$31=[9]ELA!$DZ$11:$EE$11)*([9]ELA!$DZ$12:$EE$28))</f>
        <v>0</v>
      </c>
      <c r="V45" s="97" cm="1">
        <f t="array" ref="V45">SUMPRODUCT(($A45=[9]ELA!$A$12:$A$28)*(V$31=[9]ELA!$EG$11:$EL$11)*([9]ELA!$EG$12:$EL$28))</f>
        <v>0</v>
      </c>
      <c r="W45" s="97" cm="1">
        <f t="array" ref="W45">SUMPRODUCT(($A45=[9]ELA!$A$12:$A$28)*(W$31=[9]ELA!$EN$11:$ES$11)*([9]ELA!$EN$12:$ES$28))</f>
        <v>0</v>
      </c>
      <c r="X45" s="97" cm="1">
        <f t="array" ref="X45">SUMPRODUCT(($A45=[9]ELA!$A$12:$A$28)*(X$31=[9]ELA!$EU$11:$EZ$11)*([9]ELA!$EU$12:$EZ$28))</f>
        <v>0</v>
      </c>
      <c r="Y45" s="97" cm="1">
        <f t="array" ref="Y45">SUMPRODUCT(($A45=[9]ELA!$A$12:$A$28)*(Y$31=[9]ELA!$FB$11:$FG$11)*([9]ELA!$FB$12:$FG$28))</f>
        <v>0</v>
      </c>
      <c r="Z45" s="97" cm="1">
        <f t="array" ref="Z45">SUMPRODUCT(($A45=[9]ELA!$A$12:$A$28)*(Z$31=[9]ELA!$FI$11:$FN$11)*([9]ELA!$FI$12:$FN$28))</f>
        <v>0</v>
      </c>
      <c r="AA45" s="97" cm="1">
        <f t="array" ref="AA45">SUMPRODUCT(($A45=[9]ELA!$A$12:$A$28)*(AA$31=[9]ELA!$FP$11:$FU$11)*([9]ELA!$FP$12:$FU$28))</f>
        <v>0</v>
      </c>
      <c r="AB45" s="97" cm="1">
        <f t="array" ref="AB45">SUMPRODUCT(($A45=[9]ELA!$A$12:$A$28)*(AB$31=[9]ELA!$FW$11:$GB$11)*([9]ELA!$FW$12:$GB$28))</f>
        <v>0</v>
      </c>
      <c r="AC45" s="97" cm="1">
        <f t="array" ref="AC45">SUMPRODUCT(($A45=[9]ELA!$A$12:$A$28)*(AC$31=[9]ELA!$GD$11:$GI$11)*([9]ELA!$GD$12:$GI$28))</f>
        <v>0</v>
      </c>
      <c r="AD45" s="97" cm="1">
        <f t="array" ref="AD45">SUMPRODUCT(($A45=[9]ELA!$A$12:$A$28)*(AD$31=[9]ELA!$GK$11:$GP$11)*([9]ELA!$GK$12:$GP$28))</f>
        <v>0</v>
      </c>
      <c r="AE45" s="97" cm="1">
        <f t="array" ref="AE45">SUMPRODUCT(($A45=[9]ELA!$A$12:$A$28)*(AE$31=[9]ELA!$GR$11:$GW$11)*([9]ELA!$GR$12:$GW$28))</f>
        <v>0</v>
      </c>
      <c r="AF45" s="97" cm="1">
        <f t="array" ref="AF45">SUMPRODUCT(($A45=[9]ELA!$A$12:$A$28)*(AF$31=[9]ELA!$GY$11:$HD$11)*([9]ELA!$GY$12:$HD$28))</f>
        <v>0</v>
      </c>
      <c r="AG45" s="97" cm="1">
        <f t="array" ref="AG45">SUMPRODUCT(($A45=[9]ELA!$A$12:$A$28)*(AG$31=[9]ELA!$HF$11:$HK$11)*([9]ELA!$HF$12:$HK$28))</f>
        <v>0</v>
      </c>
      <c r="AH45" s="97" cm="1">
        <f t="array" ref="AH45">SUMPRODUCT(($A45=[9]ELA!$A$12:$A$28)*(AH$31=[9]ELA!$HM$11:$HR$11)*([9]ELA!$HM$12:$HR$28))</f>
        <v>0</v>
      </c>
      <c r="AI45" s="97" cm="1">
        <f t="array" ref="AI45">SUMPRODUCT(($A45=[9]ELA!$A$12:$A$28)*(AI$31=[9]ELA!$HT$11:$HY$11)*([9]ELA!$HT$12:$HY$28))</f>
        <v>0</v>
      </c>
      <c r="AJ45" s="97" cm="1">
        <f t="array" ref="AJ45">SUMPRODUCT(($A45=[9]ELA!$A$12:$A$28)*(AJ$31=[9]ELA!$IA$11:$IF$11)*([9]ELA!$IA$12:$IF$28))</f>
        <v>0</v>
      </c>
      <c r="AK45" s="97" cm="1">
        <f t="array" ref="AK45">SUMPRODUCT(($A45=[9]ELA!$A$12:$A$28)*(AK$31=[9]ELA!$IH$11:$IM$11)*([9]ELA!$IH$12:$IM$28))</f>
        <v>0</v>
      </c>
      <c r="AL45" s="97" cm="1">
        <f t="array" ref="AL45">SUMPRODUCT(($A45=[9]ELA!$A$12:$A$28)*(AL$31=[9]ELA!$IO$11:$IT$11)*([9]ELA!$IO$12:$IT$28))</f>
        <v>0</v>
      </c>
      <c r="AM45" s="97" cm="1">
        <f t="array" ref="AM45">SUMPRODUCT(($A45=[10]ELA!$A$12:$A$28)*(AM$31=[10]ELA!$D$11:$I$11)*([10]ELA!$D$12:$I$28))</f>
        <v>0</v>
      </c>
      <c r="AN45" s="97" cm="1">
        <f t="array" ref="AN45">SUMPRODUCT(($A45=[10]ELA!$A$12:$A$28)*(AN$31=[10]ELA!$K$11:$P$11)*([10]ELA!$K$12:$P$28))</f>
        <v>0</v>
      </c>
      <c r="AO45" s="97" cm="1">
        <f t="array" ref="AO45">SUMPRODUCT(($A45=[10]ELA!$A$12:$A$28)*(AO$31=[10]ELA!$R$11:$W$11)*([10]ELA!$R$12:$W$28))</f>
        <v>0</v>
      </c>
      <c r="AP45" s="97" cm="1">
        <f t="array" ref="AP45">SUMPRODUCT(($A45=[10]ELA!$A$12:$A$28)*(AP$31=[10]ELA!$Y$11:$AD$11)*([10]ELA!$Y$12:$AD$28))</f>
        <v>0</v>
      </c>
      <c r="AQ45" s="97" cm="1">
        <f t="array" ref="AQ45">SUMPRODUCT(($A45=[10]ELA!$A$12:$A$28)*(AQ$31=[10]ELA!$AF$11:$AK$11)*([10]ELA!$AF$12:$AK$28))</f>
        <v>0</v>
      </c>
      <c r="AR45" s="97" cm="1">
        <f t="array" ref="AR45">SUMPRODUCT(($A45=[10]ELA!$A$12:$A$28)*(AR$31=[10]ELA!$AM$11:$AR$11)*([10]ELA!$AM$12:$AR$28))</f>
        <v>0</v>
      </c>
      <c r="AS45" s="97" cm="1">
        <f t="array" ref="AS45">SUMPRODUCT(($A45=[10]ELA!$A$12:$A$28)*(AS$31=[10]ELA!$AT$11:$AY$11)*([10]ELA!$AT$12:$AY$28))</f>
        <v>0</v>
      </c>
      <c r="AT45" s="97" cm="1">
        <f t="array" ref="AT45">SUMPRODUCT(($A45=[10]ELA!$A$12:$A$28)*(AT$31=[10]ELA!$BA$11:$BF$11)*([10]ELA!$BA$12:$BF$28))</f>
        <v>0</v>
      </c>
      <c r="AU45" s="97" cm="1">
        <f t="array" ref="AU45">SUMPRODUCT(($A45=[10]ELA!$A$12:$A$28)*(AU$31=[10]ELA!$BH$11:$BM$11)*([10]ELA!$BH$12:$BM$28))</f>
        <v>0</v>
      </c>
      <c r="AV45" s="97" cm="1">
        <f t="array" ref="AV45">SUMPRODUCT(($A45=[10]ELA!$A$12:$A$28)*(AV$31=[10]ELA!$BO$11:$BT$11)*([10]ELA!$BO$12:$BT$28))</f>
        <v>0</v>
      </c>
      <c r="AW45" s="97" cm="1">
        <f t="array" ref="AW45">SUMPRODUCT(($A45=[10]ELA!$A$12:$A$28)*(AW$31=[10]ELA!$BV$11:$CA$11)*([10]ELA!$BV$12:$CA$28))</f>
        <v>0</v>
      </c>
      <c r="AX45" s="97" cm="1">
        <f t="array" ref="AX45">SUMPRODUCT(($A45=[10]ELA!$A$12:$A$28)*(AX$31=[10]ELA!$CC$11:$CH$11)*([10]ELA!$CC$12:$CH$28))</f>
        <v>0</v>
      </c>
      <c r="AY45" s="97" cm="1">
        <f t="array" ref="AY45">SUMPRODUCT(($A45=[10]ELA!$A$12:$A$28)*(AY$31=[10]ELA!$CJ$11:$CN$11)*([10]ELA!$CJ$12:$CN$28))</f>
        <v>0</v>
      </c>
      <c r="AZ45" s="97" cm="1">
        <f t="array" ref="AZ45">SUMPRODUCT(($A45=[10]ELA!$A$12:$A$28)*(AZ$31=[10]ELA!$CQ$11:$CV$11)*([10]ELA!$CQ$12:$CV$28))</f>
        <v>0</v>
      </c>
      <c r="BA45" s="97" cm="1">
        <f t="array" ref="BA45">SUMPRODUCT(($A45=[10]ELA!$A$12:$A$28)*(BA$31=[10]ELA!$CX$11:$DC$11)*([10]ELA!$CX$12:$DC$28))</f>
        <v>0</v>
      </c>
      <c r="BB45" s="97" cm="1">
        <f t="array" ref="BB45">SUMPRODUCT(($A45=[10]ELA!$A$12:$A$28)*(BB$31=[10]ELA!$DE$11:$DJ$11)*([10]ELA!$DE$12:$DJ$28))</f>
        <v>0</v>
      </c>
      <c r="BC45" s="97" cm="1">
        <f t="array" ref="BC45">SUMPRODUCT(($A45=[10]ELA!$A$12:$A$28)*(BC$31=[10]ELA!$DL$11:$DQ$11)*([10]ELA!$DL$12:$DQ$28))</f>
        <v>0</v>
      </c>
      <c r="BD45" s="97" cm="1">
        <f t="array" ref="BD45">SUMPRODUCT(($A45=[10]ELA!$A$12:$A$28)*(BD$31=[10]ELA!$DS$11:$DX$11)*([10]ELA!$DS$12:$DX$28))</f>
        <v>0</v>
      </c>
      <c r="BE45" s="97" cm="1">
        <f t="array" ref="BE45">SUMPRODUCT(($A45=[10]ELA!$A$12:$A$28)*(BE$31=[10]ELA!$DZ$11:$EE$11)*([10]ELA!$DZ$12:$EE$28))</f>
        <v>0</v>
      </c>
      <c r="BF45" s="97" cm="1">
        <f t="array" ref="BF45">SUMPRODUCT(($A45=[10]ELA!$A$12:$A$28)*(BF$31=[10]ELA!$EG$11:$EL$11)*([10]ELA!$EG$12:$EL$28))</f>
        <v>0</v>
      </c>
      <c r="BG45" s="97" cm="1">
        <f t="array" ref="BG45">SUMPRODUCT(($A45=[10]ELA!$A$12:$A$28)*(BG$31=[10]ELA!$EN$11:$ES$11)*([10]ELA!$EN$12:$ES$28))</f>
        <v>0</v>
      </c>
      <c r="BH45" s="97" cm="1">
        <f t="array" ref="BH45">SUMPRODUCT(($A45=[10]ELA!$A$12:$A$28)*(BH$31=[10]ELA!$EU$11:$EZ$11)*([10]ELA!$EU$12:$EZ$28))</f>
        <v>0</v>
      </c>
      <c r="BI45" s="97" cm="1">
        <f t="array" ref="BI45">SUMPRODUCT(($A45=[10]ELA!$A$12:$A$28)*(BI$31=[10]ELA!$FB$11:$FG$11)*([10]ELA!$FB$12:$FG$28))</f>
        <v>0</v>
      </c>
      <c r="BJ45" s="97" cm="1">
        <f t="array" ref="BJ45">SUMPRODUCT(($A45=[10]ELA!$A$12:$A$28)*(BJ$31=[10]ELA!$FI$11:$FU$11)*([10]ELA!$FI$12:$FU$28))</f>
        <v>0</v>
      </c>
    </row>
    <row r="46" spans="1:62" x14ac:dyDescent="0.3">
      <c r="C46" s="7"/>
      <c r="O46" s="29"/>
    </row>
    <row r="47" spans="1:62" x14ac:dyDescent="0.3">
      <c r="A47" s="1" t="s">
        <v>59</v>
      </c>
      <c r="C47" s="130">
        <v>44927</v>
      </c>
      <c r="D47" s="130">
        <v>44958</v>
      </c>
      <c r="E47" s="130">
        <v>44986</v>
      </c>
      <c r="F47" s="130">
        <v>45017</v>
      </c>
      <c r="G47" s="130">
        <v>45051</v>
      </c>
      <c r="H47" s="130">
        <v>45078</v>
      </c>
      <c r="I47" s="130">
        <v>45108</v>
      </c>
      <c r="J47" s="130">
        <v>45139</v>
      </c>
      <c r="K47" s="130">
        <v>45170</v>
      </c>
      <c r="L47" s="130">
        <v>45200</v>
      </c>
      <c r="M47" s="130">
        <v>45231</v>
      </c>
      <c r="N47" s="130">
        <v>45261</v>
      </c>
      <c r="O47" s="130">
        <v>45292</v>
      </c>
      <c r="P47" s="130">
        <v>45323</v>
      </c>
      <c r="Q47" s="130">
        <v>45352</v>
      </c>
      <c r="R47" s="130">
        <v>45383</v>
      </c>
      <c r="S47" s="130">
        <v>45413</v>
      </c>
      <c r="T47" s="130">
        <v>45444</v>
      </c>
      <c r="U47" s="130">
        <v>45474</v>
      </c>
      <c r="V47" s="130">
        <v>45505</v>
      </c>
      <c r="W47" s="130">
        <v>45536</v>
      </c>
      <c r="X47" s="130">
        <v>45566</v>
      </c>
      <c r="Y47" s="130">
        <v>45597</v>
      </c>
      <c r="Z47" s="130">
        <v>45627</v>
      </c>
      <c r="AA47" s="130">
        <v>45658</v>
      </c>
      <c r="AB47" s="130">
        <v>45689</v>
      </c>
      <c r="AC47" s="130">
        <v>45717</v>
      </c>
      <c r="AD47" s="130">
        <v>45748</v>
      </c>
      <c r="AE47" s="130">
        <v>45778</v>
      </c>
      <c r="AF47" s="130">
        <v>45809</v>
      </c>
      <c r="AG47" s="130">
        <v>45839</v>
      </c>
      <c r="AH47" s="130">
        <v>45870</v>
      </c>
      <c r="AI47" s="130">
        <v>45901</v>
      </c>
      <c r="AJ47" s="130">
        <v>45931</v>
      </c>
      <c r="AK47" s="130">
        <v>45962</v>
      </c>
      <c r="AL47" s="130">
        <v>45992</v>
      </c>
      <c r="AM47" s="130">
        <v>46023</v>
      </c>
      <c r="AN47" s="130">
        <v>46054</v>
      </c>
      <c r="AO47" s="130">
        <v>46082</v>
      </c>
      <c r="AP47" s="130">
        <v>46113</v>
      </c>
      <c r="AQ47" s="130">
        <v>46143</v>
      </c>
      <c r="AR47" s="130">
        <v>46174</v>
      </c>
      <c r="AS47" s="130">
        <v>46204</v>
      </c>
      <c r="AT47" s="130">
        <v>46235</v>
      </c>
      <c r="AU47" s="130">
        <v>46266</v>
      </c>
      <c r="AV47" s="130">
        <v>46296</v>
      </c>
      <c r="AW47" s="130">
        <v>46327</v>
      </c>
      <c r="AX47" s="130">
        <v>46357</v>
      </c>
      <c r="AY47" s="130">
        <v>46388</v>
      </c>
      <c r="AZ47" s="130">
        <v>46419</v>
      </c>
      <c r="BA47" s="130">
        <v>46447</v>
      </c>
      <c r="BB47" s="130">
        <v>46478</v>
      </c>
      <c r="BC47" s="130">
        <v>46508</v>
      </c>
      <c r="BD47" s="130">
        <v>46539</v>
      </c>
      <c r="BE47" s="130">
        <v>46569</v>
      </c>
      <c r="BF47" s="130">
        <v>46600</v>
      </c>
      <c r="BG47" s="130">
        <v>46631</v>
      </c>
      <c r="BH47" s="130">
        <v>46661</v>
      </c>
      <c r="BI47" s="130">
        <v>46692</v>
      </c>
      <c r="BJ47" s="130">
        <v>46722</v>
      </c>
    </row>
    <row r="48" spans="1:62" x14ac:dyDescent="0.3">
      <c r="A48" s="1" t="s">
        <v>20</v>
      </c>
      <c r="B48" s="1" t="s">
        <v>77</v>
      </c>
      <c r="C48" s="4" t="str">
        <f t="shared" ref="C48:AL48" si="141">+C32</f>
        <v>January 2023</v>
      </c>
      <c r="D48" s="4" t="str">
        <f t="shared" si="141"/>
        <v>February 2023</v>
      </c>
      <c r="E48" s="4" t="str">
        <f t="shared" si="141"/>
        <v>March 2023</v>
      </c>
      <c r="F48" s="4" t="str">
        <f t="shared" si="141"/>
        <v>April 2023</v>
      </c>
      <c r="G48" s="4" t="str">
        <f t="shared" si="141"/>
        <v>May 2023</v>
      </c>
      <c r="H48" s="4" t="str">
        <f t="shared" si="141"/>
        <v>June 2023</v>
      </c>
      <c r="I48" s="4" t="str">
        <f t="shared" si="141"/>
        <v>July 2023</v>
      </c>
      <c r="J48" s="4" t="str">
        <f t="shared" si="141"/>
        <v>August 2023</v>
      </c>
      <c r="K48" s="4" t="str">
        <f t="shared" si="141"/>
        <v>September 2023</v>
      </c>
      <c r="L48" s="4" t="str">
        <f t="shared" si="141"/>
        <v>October 2023</v>
      </c>
      <c r="M48" s="4" t="str">
        <f t="shared" si="141"/>
        <v>November 2023</v>
      </c>
      <c r="N48" s="4" t="str">
        <f t="shared" si="141"/>
        <v>December 2023</v>
      </c>
      <c r="O48" s="4" t="str">
        <f t="shared" si="141"/>
        <v>January 2024</v>
      </c>
      <c r="P48" s="4" t="str">
        <f t="shared" si="141"/>
        <v>February 2024</v>
      </c>
      <c r="Q48" s="4" t="str">
        <f t="shared" si="141"/>
        <v>March 2024</v>
      </c>
      <c r="R48" s="4" t="str">
        <f t="shared" si="141"/>
        <v>April 2024</v>
      </c>
      <c r="S48" s="4" t="str">
        <f t="shared" si="141"/>
        <v>May 2024</v>
      </c>
      <c r="T48" s="4" t="str">
        <f t="shared" si="141"/>
        <v>June 2024</v>
      </c>
      <c r="U48" s="4" t="str">
        <f t="shared" si="141"/>
        <v>July 2024</v>
      </c>
      <c r="V48" s="4" t="str">
        <f t="shared" si="141"/>
        <v>August 2024</v>
      </c>
      <c r="W48" s="4" t="str">
        <f t="shared" si="141"/>
        <v>September 2024</v>
      </c>
      <c r="X48" s="4" t="str">
        <f t="shared" si="141"/>
        <v>October 2024</v>
      </c>
      <c r="Y48" s="4" t="str">
        <f t="shared" si="141"/>
        <v>November 2024</v>
      </c>
      <c r="Z48" s="4" t="str">
        <f t="shared" si="141"/>
        <v>December 2024</v>
      </c>
      <c r="AA48" s="4" t="str">
        <f t="shared" si="141"/>
        <v>January 2025</v>
      </c>
      <c r="AB48" s="4" t="str">
        <f t="shared" si="141"/>
        <v>February 2025</v>
      </c>
      <c r="AC48" s="4" t="str">
        <f t="shared" si="141"/>
        <v>March 2025</v>
      </c>
      <c r="AD48" s="4" t="str">
        <f t="shared" si="141"/>
        <v>April 2025</v>
      </c>
      <c r="AE48" s="4" t="str">
        <f t="shared" si="141"/>
        <v>May 2025</v>
      </c>
      <c r="AF48" s="4" t="str">
        <f t="shared" si="141"/>
        <v>June 2025</v>
      </c>
      <c r="AG48" s="4" t="str">
        <f t="shared" si="141"/>
        <v>July 2025</v>
      </c>
      <c r="AH48" s="4" t="str">
        <f t="shared" si="141"/>
        <v>August 2025</v>
      </c>
      <c r="AI48" s="4" t="str">
        <f t="shared" si="141"/>
        <v>September 2025</v>
      </c>
      <c r="AJ48" s="4" t="str">
        <f t="shared" si="141"/>
        <v>October 2025</v>
      </c>
      <c r="AK48" s="4" t="str">
        <f t="shared" si="141"/>
        <v>November 2025</v>
      </c>
      <c r="AL48" s="4" t="str">
        <f t="shared" si="141"/>
        <v>December 2025</v>
      </c>
      <c r="AM48" s="3" t="str">
        <f>CONCATENATE("January"," ",$B$11)</f>
        <v>January 2026</v>
      </c>
      <c r="AN48" s="3" t="str">
        <f>CONCATENATE("February"," ",$B$11)</f>
        <v>February 2026</v>
      </c>
      <c r="AO48" s="3" t="str">
        <f>CONCATENATE("March"," ",$B$11)</f>
        <v>March 2026</v>
      </c>
      <c r="AP48" s="3" t="str">
        <f>CONCATENATE("April"," ",$B$11)</f>
        <v>April 2026</v>
      </c>
      <c r="AQ48" s="3" t="str">
        <f>CONCATENATE("May"," ",$B$11)</f>
        <v>May 2026</v>
      </c>
      <c r="AR48" s="3" t="str">
        <f>CONCATENATE("June"," ",$B$11)</f>
        <v>June 2026</v>
      </c>
      <c r="AS48" s="3" t="str">
        <f>CONCATENATE("July"," ",$B$11)</f>
        <v>July 2026</v>
      </c>
      <c r="AT48" s="3" t="str">
        <f>CONCATENATE("August"," ",$B$11)</f>
        <v>August 2026</v>
      </c>
      <c r="AU48" s="3" t="str">
        <f>CONCATENATE("September"," ",$B$11)</f>
        <v>September 2026</v>
      </c>
      <c r="AV48" s="3" t="str">
        <f>CONCATENATE("October"," ",$B$11)</f>
        <v>October 2026</v>
      </c>
      <c r="AW48" s="3" t="str">
        <f>CONCATENATE("November"," ",$B$11)</f>
        <v>November 2026</v>
      </c>
      <c r="AX48" s="3" t="str">
        <f>CONCATENATE("December"," ",$B$11)</f>
        <v>December 2026</v>
      </c>
      <c r="AY48" s="3" t="str">
        <f>CONCATENATE("January"," ",$B$12)</f>
        <v>January 2027</v>
      </c>
      <c r="AZ48" s="3" t="str">
        <f>CONCATENATE("February"," ",$B$12)</f>
        <v>February 2027</v>
      </c>
      <c r="BA48" s="3" t="str">
        <f>CONCATENATE("March"," ",$B$12)</f>
        <v>March 2027</v>
      </c>
      <c r="BB48" s="3" t="str">
        <f>CONCATENATE("April"," ",$B$12)</f>
        <v>April 2027</v>
      </c>
      <c r="BC48" s="3" t="str">
        <f>CONCATENATE("May"," ",$B$12)</f>
        <v>May 2027</v>
      </c>
      <c r="BD48" s="3" t="str">
        <f>CONCATENATE("June"," ",$B$12)</f>
        <v>June 2027</v>
      </c>
      <c r="BE48" s="3" t="str">
        <f>CONCATENATE("July"," ",$B$12)</f>
        <v>July 2027</v>
      </c>
      <c r="BF48" s="3" t="str">
        <f>CONCATENATE("August"," ",$B$12)</f>
        <v>August 2027</v>
      </c>
      <c r="BG48" s="3" t="str">
        <f>CONCATENATE("September"," ",$B$12)</f>
        <v>September 2027</v>
      </c>
      <c r="BH48" s="3" t="str">
        <f>CONCATENATE("October"," ",$B$12)</f>
        <v>October 2027</v>
      </c>
      <c r="BI48" s="3" t="str">
        <f>CONCATENATE("November"," ",$B$12)</f>
        <v>November 2027</v>
      </c>
      <c r="BJ48" s="3" t="str">
        <f>CONCATENATE("December"," ",$B$12)</f>
        <v>December 2027</v>
      </c>
    </row>
    <row r="49" spans="1:62" x14ac:dyDescent="0.3">
      <c r="A49" s="57" t="s">
        <v>213</v>
      </c>
      <c r="B49" s="31" t="str">
        <f>VLOOKUP(A49,[10]ELA!$A$34:$B$50,2,FALSE)</f>
        <v>Fixed</v>
      </c>
      <c r="C49" s="148">
        <f>B29*-0.5</f>
        <v>-11.765000000000001</v>
      </c>
      <c r="D49" s="140">
        <f t="shared" ref="D49:BJ49" si="142">C29*-0.5</f>
        <v>-11.765000000000001</v>
      </c>
      <c r="E49" s="140">
        <f t="shared" si="142"/>
        <v>-11.765000000000001</v>
      </c>
      <c r="F49" s="140">
        <f t="shared" si="142"/>
        <v>-11.765000000000001</v>
      </c>
      <c r="G49" s="140">
        <f t="shared" si="142"/>
        <v>-12.234999999999999</v>
      </c>
      <c r="H49" s="140">
        <f t="shared" si="142"/>
        <v>-12.234999999999999</v>
      </c>
      <c r="I49" s="140">
        <f t="shared" si="142"/>
        <v>-12.234999999999999</v>
      </c>
      <c r="J49" s="140">
        <f t="shared" si="142"/>
        <v>-11.994999999999999</v>
      </c>
      <c r="K49" s="140">
        <f t="shared" si="142"/>
        <v>-11.994999999999999</v>
      </c>
      <c r="L49" s="140">
        <f t="shared" si="142"/>
        <v>-11.994999999999999</v>
      </c>
      <c r="M49" s="140">
        <f t="shared" si="142"/>
        <v>-11.994999999999999</v>
      </c>
      <c r="N49" s="140">
        <f t="shared" si="142"/>
        <v>-11.994999999999999</v>
      </c>
      <c r="O49" s="140">
        <f t="shared" si="142"/>
        <v>-12.219999999999999</v>
      </c>
      <c r="P49" s="140">
        <f t="shared" si="142"/>
        <v>-12.219999999999999</v>
      </c>
      <c r="Q49" s="140">
        <f t="shared" si="142"/>
        <v>-12.219999999999999</v>
      </c>
      <c r="R49" s="140">
        <f t="shared" si="142"/>
        <v>-12.219999999999999</v>
      </c>
      <c r="S49" s="140">
        <f t="shared" si="142"/>
        <v>-16.329999999999998</v>
      </c>
      <c r="T49" s="140">
        <f t="shared" si="142"/>
        <v>-16.329999999999998</v>
      </c>
      <c r="U49" s="140">
        <f t="shared" si="142"/>
        <v>-16.329999999999998</v>
      </c>
      <c r="V49" s="140">
        <f t="shared" si="142"/>
        <v>-16.329999999999998</v>
      </c>
      <c r="W49" s="140">
        <f t="shared" si="142"/>
        <v>-16.329999999999998</v>
      </c>
      <c r="X49" s="140">
        <f t="shared" si="142"/>
        <v>-16.329999999999998</v>
      </c>
      <c r="Y49" s="140">
        <f t="shared" si="142"/>
        <v>-16.329999999999998</v>
      </c>
      <c r="Z49" s="140">
        <f t="shared" si="142"/>
        <v>-16.329999999999998</v>
      </c>
      <c r="AA49" s="140">
        <f t="shared" si="142"/>
        <v>-17.04</v>
      </c>
      <c r="AB49" s="140">
        <f t="shared" si="142"/>
        <v>-17.04</v>
      </c>
      <c r="AC49" s="140">
        <f t="shared" si="142"/>
        <v>-17.04</v>
      </c>
      <c r="AD49" s="140">
        <f t="shared" si="142"/>
        <v>-17.04</v>
      </c>
      <c r="AE49" s="140">
        <f t="shared" si="142"/>
        <v>-17.04</v>
      </c>
      <c r="AF49" s="140">
        <f t="shared" si="142"/>
        <v>-17.04</v>
      </c>
      <c r="AG49" s="140">
        <f t="shared" si="142"/>
        <v>-17.14</v>
      </c>
      <c r="AH49" s="140">
        <f t="shared" si="142"/>
        <v>-17.14</v>
      </c>
      <c r="AI49" s="140">
        <f t="shared" si="142"/>
        <v>-17.14</v>
      </c>
      <c r="AJ49" s="140">
        <f t="shared" si="142"/>
        <v>-17.14</v>
      </c>
      <c r="AK49" s="140">
        <f t="shared" si="142"/>
        <v>-17.14</v>
      </c>
      <c r="AL49" s="140">
        <f t="shared" si="142"/>
        <v>-17.14</v>
      </c>
      <c r="AM49" s="140">
        <f t="shared" si="142"/>
        <v>-16.440000000000001</v>
      </c>
      <c r="AN49" s="140">
        <f t="shared" si="142"/>
        <v>-16.440000000000001</v>
      </c>
      <c r="AO49" s="140">
        <f t="shared" si="142"/>
        <v>-16.440000000000001</v>
      </c>
      <c r="AP49" s="140">
        <f t="shared" si="142"/>
        <v>-16.440000000000001</v>
      </c>
      <c r="AQ49" s="140">
        <f t="shared" si="142"/>
        <v>-16.440000000000001</v>
      </c>
      <c r="AR49" s="140">
        <f t="shared" si="142"/>
        <v>-16.440000000000001</v>
      </c>
      <c r="AS49" s="140">
        <f t="shared" si="142"/>
        <v>-16.440000000000001</v>
      </c>
      <c r="AT49" s="140">
        <f t="shared" si="142"/>
        <v>-16.440000000000001</v>
      </c>
      <c r="AU49" s="140">
        <f t="shared" si="142"/>
        <v>-16.440000000000001</v>
      </c>
      <c r="AV49" s="140">
        <f t="shared" si="142"/>
        <v>-16.440000000000001</v>
      </c>
      <c r="AW49" s="140">
        <f t="shared" si="142"/>
        <v>-16.440000000000001</v>
      </c>
      <c r="AX49" s="140">
        <f t="shared" si="142"/>
        <v>-16.440000000000001</v>
      </c>
      <c r="AY49" s="140">
        <f t="shared" si="142"/>
        <v>-17.725000000000001</v>
      </c>
      <c r="AZ49" s="140">
        <f t="shared" si="142"/>
        <v>-17.725000000000001</v>
      </c>
      <c r="BA49" s="140">
        <f t="shared" si="142"/>
        <v>-17.725000000000001</v>
      </c>
      <c r="BB49" s="140">
        <f t="shared" si="142"/>
        <v>-17.725000000000001</v>
      </c>
      <c r="BC49" s="140">
        <f t="shared" si="142"/>
        <v>-17.725000000000001</v>
      </c>
      <c r="BD49" s="140">
        <f t="shared" si="142"/>
        <v>-17.725000000000001</v>
      </c>
      <c r="BE49" s="140">
        <f t="shared" si="142"/>
        <v>-17.725000000000001</v>
      </c>
      <c r="BF49" s="140">
        <f t="shared" si="142"/>
        <v>-17.725000000000001</v>
      </c>
      <c r="BG49" s="140">
        <f t="shared" si="142"/>
        <v>-17.725000000000001</v>
      </c>
      <c r="BH49" s="140">
        <f t="shared" si="142"/>
        <v>-17.725000000000001</v>
      </c>
      <c r="BI49" s="140">
        <f t="shared" si="142"/>
        <v>-17.725000000000001</v>
      </c>
      <c r="BJ49" s="140">
        <f t="shared" si="142"/>
        <v>-17.725000000000001</v>
      </c>
    </row>
    <row r="50" spans="1:62" x14ac:dyDescent="0.3">
      <c r="A50" t="str">
        <f t="shared" ref="A50:A56" si="143">A34</f>
        <v>RSF Surcharge</v>
      </c>
      <c r="B50" s="31" t="str">
        <f>VLOOKUP(A50,[10]ELA!$A$34:$B$50,2,FALSE)</f>
        <v>Percentage</v>
      </c>
      <c r="C50" s="95" cm="1">
        <f t="array" ref="C50">SUMPRODUCT(($A50=[9]ELA!$A$34:$A$49)*(C$47=[9]ELA!$D$11:$I$11)*([9]ELA!$D$34:$I$49))</f>
        <v>0</v>
      </c>
      <c r="D50" s="97" cm="1">
        <f t="array" ref="D50">SUMPRODUCT(($A50=[9]ELA!$A$34:$A$49)*(D$47=[9]ELA!$K$11:$P$11)*([9]ELA!$K$34:$P$49))</f>
        <v>0</v>
      </c>
      <c r="E50" s="97" cm="1">
        <f t="array" ref="E50">SUMPRODUCT(($A50=[9]ELA!$A$34:$A$49)*(E$47=[9]ELA!$R$11:$W$11)*([9]ELA!$R$34:$W$49))</f>
        <v>0</v>
      </c>
      <c r="F50" s="97" cm="1">
        <f t="array" ref="F50">SUMPRODUCT(($A50=[9]ELA!$A$34:$A$49)*(F$47=[9]ELA!$Y$11:$AD$11)*([9]ELA!$Y$34:$AD$49))</f>
        <v>0</v>
      </c>
      <c r="G50" s="97" cm="1">
        <f t="array" ref="G50">SUMPRODUCT(($A50=[9]ELA!$A$34:$A$49)*(G$47=[9]ELA!$AF$11:$AK$11)*([9]ELA!$AF$34:$AK$49))</f>
        <v>0</v>
      </c>
      <c r="H50" s="97" cm="1">
        <f t="array" ref="H50">SUMPRODUCT(($A50=[9]ELA!$A$34:$A$49)*(H$47=[9]ELA!$AM$11:$AR$11)*([9]ELA!$AM$34:$AR$49))</f>
        <v>0</v>
      </c>
      <c r="I50" s="97" cm="1">
        <f t="array" ref="I50">SUMPRODUCT(($A50=[9]ELA!$A$34:$A$49)*(I$47=[9]ELA!$AT$11:$AY$11)*([9]ELA!$AT$34:$AY$49))</f>
        <v>0</v>
      </c>
      <c r="J50" s="97" cm="1">
        <f t="array" ref="J50">SUMPRODUCT(($A50=[9]ELA!$A$34:$A$49)*(J$47=[9]ELA!$BA$11:$BF$11)*([9]ELA!$BA$34:$BF$49))</f>
        <v>0</v>
      </c>
      <c r="K50" s="97" cm="1">
        <f t="array" ref="K50">SUMPRODUCT(($A50=[9]ELA!$A$34:$A$49)*(K$47=[9]ELA!$BH$11:$BM$11)*([9]ELA!$BH$34:$BM$49))</f>
        <v>0</v>
      </c>
      <c r="L50" s="97" cm="1">
        <f t="array" ref="L50">SUMPRODUCT(($A50=[9]ELA!$A$34:$A$49)*(L$47=[9]ELA!$BO$11:$BT$11)*([9]ELA!$BO$34:$BT$49))</f>
        <v>0</v>
      </c>
      <c r="M50" s="97" cm="1">
        <f t="array" ref="M50">SUMPRODUCT(($A50=[9]ELA!$A$34:$A$49)*(M$47=[9]ELA!$BV$11:$CA$11)*([9]ELA!$BV$34:$CA$49))</f>
        <v>0</v>
      </c>
      <c r="N50" s="97" cm="1">
        <f t="array" ref="N50">SUMPRODUCT(($A50=[9]ELA!$A$34:$A$49)*(N$47=[9]ELA!$CC$11:$CH$11)*([9]ELA!$CC$34:$CH$49))</f>
        <v>0</v>
      </c>
      <c r="O50" s="97" cm="1">
        <f t="array" ref="O50">SUMPRODUCT(($A50=[9]ELA!$A$34:$A$49)*(O$47=[9]ELA!$CJ$11:$CO$11)*([9]ELA!$CJ$34:$CO$49))</f>
        <v>0</v>
      </c>
      <c r="P50" s="97" cm="1">
        <f t="array" ref="P50">SUMPRODUCT(($A50=[9]ELA!$A$34:$A$49)*(P$47=[9]ELA!$CQ$11:$CV$11)*([9]ELA!$CQ$34:$CV$49))</f>
        <v>0</v>
      </c>
      <c r="Q50" s="97" cm="1">
        <f t="array" ref="Q50">SUMPRODUCT(($A50=[9]ELA!$A$34:$A$49)*(Q$47=[9]ELA!$CX$11:$DC$11)*([9]ELA!$CX$34:$DC$49))</f>
        <v>0</v>
      </c>
      <c r="R50" s="97" cm="1">
        <f t="array" ref="R50">SUMPRODUCT(($A50=[9]ELA!$A$34:$A$49)*(R$47=[9]ELA!$DE$11:$DJ$11)*([9]ELA!$DE$34:$DJ$49))</f>
        <v>0</v>
      </c>
      <c r="S50" s="97" cm="1">
        <f t="array" ref="S50">SUMPRODUCT(($A50=[9]ELA!$A$34:$A$49)*(S$47=[9]ELA!$DL$11:$DQ$11)*([9]ELA!$DL$34:$DQ$49))</f>
        <v>0</v>
      </c>
      <c r="T50" s="97" cm="1">
        <f t="array" ref="T50">SUMPRODUCT(($A50=[9]ELA!$A$34:$A$49)*(T$47=[9]ELA!$DS$11:$DX$11)*([9]ELA!$DS$34:$DX$49))</f>
        <v>0</v>
      </c>
      <c r="U50" s="97" cm="1">
        <f t="array" ref="U50">SUMPRODUCT(($A50=[9]ELA!$A$34:$A$49)*(U$47=[9]ELA!$DZ$11:$EE$11)*([9]ELA!$DZ$34:$EE$49))</f>
        <v>0</v>
      </c>
      <c r="V50" s="97" cm="1">
        <f t="array" ref="V50">SUMPRODUCT(($A50=[9]ELA!$A$34:$A$49)*(V$47=[9]ELA!$EG$11:$EL$11)*([9]ELA!$EG$34:$EL$49))</f>
        <v>0</v>
      </c>
      <c r="W50" s="97" cm="1">
        <f t="array" ref="W50">SUMPRODUCT(($A50=[9]ELA!$A$34:$A$49)*(W$47=[9]ELA!$EN$11:$ES$11)*([9]ELA!$EN$34:$ES$49))</f>
        <v>0</v>
      </c>
      <c r="X50" s="97" cm="1">
        <f t="array" ref="X50">SUMPRODUCT(($A50=[9]ELA!$A$34:$A$49)*(X$47=[9]ELA!$EU$11:$EZ$11)*([9]ELA!$EU$34:$EZ$49))</f>
        <v>0</v>
      </c>
      <c r="Y50" s="97" cm="1">
        <f t="array" ref="Y50">SUMPRODUCT(($A50=[9]ELA!$A$34:$A$49)*(Y$47=[9]ELA!$FB$11:$FG$11)*([9]ELA!$FB$34:$FG$49))</f>
        <v>0</v>
      </c>
      <c r="Z50" s="97" cm="1">
        <f t="array" ref="Z50">SUMPRODUCT(($A50=[9]ELA!$A$34:$A$49)*(Z$47=[9]ELA!$FI$11:$FN$11)*([9]ELA!$FI$34:$FN$49))</f>
        <v>0</v>
      </c>
      <c r="AA50" s="97" cm="1">
        <f t="array" ref="AA50">SUMPRODUCT(($A50=[9]ELA!$A$34:$A$49)*(AA$47=[9]ELA!$FP$11:$FU$11)*([9]ELA!$FP$34:$FU$49))</f>
        <v>0</v>
      </c>
      <c r="AB50" s="97" cm="1">
        <f t="array" ref="AB50">SUMPRODUCT(($A50=[9]ELA!$A$34:$A$49)*(AB$47=[9]ELA!$FW$11:$GB$11)*([9]ELA!$FW$34:$GB$49))</f>
        <v>0</v>
      </c>
      <c r="AC50" s="97" cm="1">
        <f t="array" ref="AC50">SUMPRODUCT(($A50=[9]ELA!$A$34:$A$49)*(AC$47=[9]ELA!$GD$11:$GI$11)*([9]ELA!$GD$34:$GI$49))</f>
        <v>0</v>
      </c>
      <c r="AD50" s="97" cm="1">
        <f t="array" ref="AD50">SUMPRODUCT(($A50=[9]ELA!$A$34:$A$49)*(AD$47=[9]ELA!$GK$11:$GP$11)*([9]ELA!$GK$34:$GP$49))</f>
        <v>0</v>
      </c>
      <c r="AE50" s="97" cm="1">
        <f t="array" ref="AE50">SUMPRODUCT(($A50=[9]ELA!$A$34:$A$49)*(AE$47=[9]ELA!$GR$11:$GW$11)*([9]ELA!$GR$34:$GW$49))</f>
        <v>0</v>
      </c>
      <c r="AF50" s="97" cm="1">
        <f t="array" ref="AF50">SUMPRODUCT(($A50=[9]ELA!$A$34:$A$49)*(AF$47=[9]ELA!$GY$11:$HD$11)*([9]ELA!$GY$34:$HD$49))</f>
        <v>0</v>
      </c>
      <c r="AG50" s="97" cm="1">
        <f t="array" ref="AG50">SUMPRODUCT(($A50=[9]ELA!$A$34:$A$49)*(AG$47=[9]ELA!$HF$11:$HK$11)*([9]ELA!$HF$34:$HK$49))</f>
        <v>0</v>
      </c>
      <c r="AH50" s="97" cm="1">
        <f t="array" ref="AH50">SUMPRODUCT(($A50=[9]ELA!$A$34:$A$49)*(AH$47=[9]ELA!$HM$11:$HR$11)*([9]ELA!$HM$34:$HR$49))</f>
        <v>0</v>
      </c>
      <c r="AI50" s="97" cm="1">
        <f t="array" ref="AI50">SUMPRODUCT(($A50=[9]ELA!$A$34:$A$49)*(AI$47=[9]ELA!$HT$11:$HY$11)*([9]ELA!$HT$34:$HY$49))</f>
        <v>0</v>
      </c>
      <c r="AJ50" s="97" cm="1">
        <f t="array" ref="AJ50">SUMPRODUCT(($A50=[9]ELA!$A$34:$A$49)*(AJ$47=[9]ELA!$IA$11:$IF$11)*([9]ELA!$IA$34:$IF$49))</f>
        <v>0</v>
      </c>
      <c r="AK50" s="97" cm="1">
        <f t="array" ref="AK50">SUMPRODUCT(($A50=[9]ELA!$A$34:$A$49)*(AK$47=[9]ELA!$IH$11:$IM$11)*([9]ELA!$IH$34:$IM$49))</f>
        <v>0</v>
      </c>
      <c r="AL50" s="97" cm="1">
        <f t="array" ref="AL50">SUMPRODUCT(($A50=[9]ELA!$A$34:$A$49)*(AL$47=[9]ELA!$IO$11:$IT$11)*([9]ELA!$IO$34:$IT$49))</f>
        <v>0</v>
      </c>
      <c r="AM50" s="97" cm="1">
        <f t="array" ref="AM50">SUMPRODUCT(($A50=[10]ELA!$A$34:$A$49)*(AM$47=[10]ELA!$D$11:$I$11)*([10]ELA!$D$34:$I$49))</f>
        <v>0</v>
      </c>
      <c r="AN50" s="97" cm="1">
        <f t="array" ref="AN50">SUMPRODUCT(($A50=[10]ELA!$A$34:$A$49)*(AN$47=[10]ELA!$K$11:$P$11)*([10]ELA!$K$34:$P$49))</f>
        <v>0</v>
      </c>
      <c r="AO50" s="97" cm="1">
        <f t="array" ref="AO50">SUMPRODUCT(($A50=[10]ELA!$A$34:$A$49)*(AO$47=[10]ELA!$R$11:$W$11)*([10]ELA!$R$34:$W$49))</f>
        <v>0</v>
      </c>
      <c r="AP50" s="97" cm="1">
        <f t="array" ref="AP50">SUMPRODUCT(($A50=[10]ELA!$A$34:$A$49)*(AP$47=[10]ELA!$Y$11:$AD$11)*([10]ELA!$Y$34:$AD$49))</f>
        <v>0</v>
      </c>
      <c r="AQ50" s="97" cm="1">
        <f t="array" ref="AQ50">SUMPRODUCT(($A50=[10]ELA!$A$34:$A$49)*(AQ$47=[10]ELA!$AF$11:$AK$11)*([10]ELA!$AF$34:$AK$49))</f>
        <v>0</v>
      </c>
      <c r="AR50" s="97" cm="1">
        <f t="array" ref="AR50">SUMPRODUCT(($A50=[10]ELA!$A$34:$A$49)*(AR$47=[10]ELA!$AM$11:$AR$11)*([10]ELA!$AM$34:$AR$49))</f>
        <v>0</v>
      </c>
      <c r="AS50" s="97" cm="1">
        <f t="array" ref="AS50">SUMPRODUCT(($A50=[10]ELA!$A$34:$A$49)*(AS$47=[10]ELA!$AT$11:$AY$11)*([10]ELA!$AT$34:$AY$49))</f>
        <v>0</v>
      </c>
      <c r="AT50" s="97" cm="1">
        <f t="array" ref="AT50">SUMPRODUCT(($A50=[10]ELA!$A$34:$A$49)*(AT$47=[10]ELA!$BA$11:$BF$11)*([10]ELA!$BA$34:$BF$49))</f>
        <v>0</v>
      </c>
      <c r="AU50" s="97" cm="1">
        <f t="array" ref="AU50">SUMPRODUCT(($A50=[10]ELA!$A$34:$A$49)*(AU$47=[10]ELA!$BH$11:$BM$11)*([10]ELA!$BH$34:$BM$49))</f>
        <v>0</v>
      </c>
      <c r="AV50" s="97" cm="1">
        <f t="array" ref="AV50">SUMPRODUCT(($A50=[10]ELA!$A$34:$A$49)*(AV$47=[10]ELA!$BO$11:$BT$11)*([10]ELA!$BO$34:$BT$49))</f>
        <v>0</v>
      </c>
      <c r="AW50" s="97" cm="1">
        <f t="array" ref="AW50">SUMPRODUCT(($A50=[10]ELA!$A$34:$A$49)*(AW$47=[10]ELA!$BV$11:$CA$11)*([10]ELA!$BV$34:$CA$49))</f>
        <v>0</v>
      </c>
      <c r="AX50" s="97" cm="1">
        <f t="array" ref="AX50">SUMPRODUCT(($A50=[10]ELA!$A$34:$A$49)*(AX$47=[10]ELA!$CC$11:$CH$11)*([10]ELA!$CC$34:$CH$49))</f>
        <v>0</v>
      </c>
      <c r="AY50" s="97" cm="1">
        <f t="array" ref="AY50">SUMPRODUCT(($A50=[10]ELA!$A$34:$A$49)*(AY$47=[10]ELA!$CJ$11:$CN$11)*([10]ELA!$CJ$34:$CN$49))</f>
        <v>0</v>
      </c>
      <c r="AZ50" s="97" cm="1">
        <f t="array" ref="AZ50">SUMPRODUCT(($A50=[10]ELA!$A$34:$A$49)*(AZ$47=[10]ELA!$CQ$11:$CV$11)*([10]ELA!$CQ$34:$CV$49))</f>
        <v>0</v>
      </c>
      <c r="BA50" s="97" cm="1">
        <f t="array" ref="BA50">SUMPRODUCT(($A50=[10]ELA!$A$34:$A$49)*(BA$47=[10]ELA!$CX$11:$DC$11)*([10]ELA!$CX$34:$DC$49))</f>
        <v>0</v>
      </c>
      <c r="BB50" s="97" cm="1">
        <f t="array" ref="BB50">SUMPRODUCT(($A50=[10]ELA!$A$34:$A$49)*(BB$47=[10]ELA!$DE$11:$DJ$11)*([10]ELA!$DE$34:$DJ$49))</f>
        <v>0</v>
      </c>
      <c r="BC50" s="97" cm="1">
        <f t="array" ref="BC50">SUMPRODUCT(($A50=[10]ELA!$A$34:$A$49)*(BC$47=[10]ELA!$DL$11:$DQ$11)*([10]ELA!$DL$34:$DQ$49))</f>
        <v>0</v>
      </c>
      <c r="BD50" s="97" cm="1">
        <f t="array" ref="BD50">SUMPRODUCT(($A50=[10]ELA!$A$34:$A$49)*(BD$47=[10]ELA!$DS$11:$DX$11)*([10]ELA!$DS$34:$DX$49))</f>
        <v>0</v>
      </c>
      <c r="BE50" s="97" cm="1">
        <f t="array" ref="BE50">SUMPRODUCT(($A50=[10]ELA!$A$34:$A$49)*(BE$47=[10]ELA!$DZ$11:$EE$11)*([10]ELA!$DZ$34:$EE$49))</f>
        <v>0</v>
      </c>
      <c r="BF50" s="97" cm="1">
        <f t="array" ref="BF50">SUMPRODUCT(($A50=[10]ELA!$A$34:$A$49)*(BF$47=[10]ELA!$EG$11:$EL$11)*([10]ELA!$EG$34:$EL$49))</f>
        <v>0</v>
      </c>
      <c r="BG50" s="97" cm="1">
        <f t="array" ref="BG50">SUMPRODUCT(($A50=[10]ELA!$A$34:$A$49)*(BG$47=[10]ELA!$EN$11:$ES$11)*([10]ELA!$EN$34:$ES$49))</f>
        <v>0</v>
      </c>
      <c r="BH50" s="97" cm="1">
        <f t="array" ref="BH50">SUMPRODUCT(($A50=[10]ELA!$A$34:$A$49)*(BH$47=[10]ELA!$EU$11:$EZ$11)*([10]ELA!$EU$34:$EZ$49))</f>
        <v>0</v>
      </c>
      <c r="BI50" s="97" cm="1">
        <f t="array" ref="BI50">SUMPRODUCT(($A50=[10]ELA!$A$34:$A$49)*(BI$47=[10]ELA!$FB$11:$FG$11)*([10]ELA!$FB$34:$FG$49))</f>
        <v>0</v>
      </c>
      <c r="BJ50" s="97" cm="1">
        <f t="array" ref="BJ50">SUMPRODUCT(($A50=[10]ELA!$A$34:$A$49)*(BJ$47=[10]ELA!$FI$11:$FU$11)*([10]ELA!$FI$34:$FU$49))</f>
        <v>0</v>
      </c>
    </row>
    <row r="51" spans="1:62" x14ac:dyDescent="0.3">
      <c r="A51" t="str">
        <f t="shared" si="143"/>
        <v>WRAM/MCBA</v>
      </c>
      <c r="B51" s="31" t="str">
        <f>VLOOKUP(A51,[10]ELA!$A$34:$B$50,2,FALSE)</f>
        <v>Volumetric</v>
      </c>
      <c r="C51" s="131" cm="1">
        <f t="array" ref="C51">SUMPRODUCT(($A51=[9]ELA!$A$34:$A$49)*(C$47=[9]ELA!$D$11:$I$11)*([9]ELA!$D$34:$I$49))</f>
        <v>0.62749999999999995</v>
      </c>
      <c r="D51" s="136" cm="1">
        <f t="array" ref="D51">SUMPRODUCT(($A51=[9]ELA!$A$34:$A$49)*(D$47=[9]ELA!$K$11:$P$11)*([9]ELA!$K$34:$P$49))</f>
        <v>0.62749999999999995</v>
      </c>
      <c r="E51" s="136" cm="1">
        <f t="array" ref="E51">SUMPRODUCT(($A51=[9]ELA!$A$34:$A$49)*(E$47=[9]ELA!$R$11:$W$11)*([9]ELA!$R$34:$W$49))</f>
        <v>0.62749999999999995</v>
      </c>
      <c r="F51" s="136" cm="1">
        <f t="array" ref="F51">SUMPRODUCT(($A51=[9]ELA!$A$34:$A$49)*(F$47=[9]ELA!$Y$11:$AD$11)*([9]ELA!$Y$34:$AD$49))</f>
        <v>0.62749999999999995</v>
      </c>
      <c r="G51" s="136" cm="1">
        <f t="array" ref="G51">SUMPRODUCT(($A51=[9]ELA!$A$34:$A$49)*(G$47=[9]ELA!$AF$11:$AK$11)*([9]ELA!$AF$34:$AK$49))</f>
        <v>0.9133</v>
      </c>
      <c r="H51" s="97" cm="1">
        <f t="array" ref="H51">SUMPRODUCT(($A51=[9]ELA!$A$34:$A$49)*(H$47=[9]ELA!$AM$11:$AR$11)*([9]ELA!$AM$34:$AR$49))</f>
        <v>0.9133</v>
      </c>
      <c r="I51" s="97" cm="1">
        <f t="array" ref="I51">SUMPRODUCT(($A51=[9]ELA!$A$34:$A$49)*(I$47=[9]ELA!$AT$11:$AY$11)*([9]ELA!$AT$34:$AY$49))</f>
        <v>0.9133</v>
      </c>
      <c r="J51" s="97" cm="1">
        <f t="array" ref="J51">SUMPRODUCT(($A51=[9]ELA!$A$34:$A$49)*(J$47=[9]ELA!$BA$11:$BF$11)*([9]ELA!$BA$34:$BF$49))</f>
        <v>0.9133</v>
      </c>
      <c r="K51" s="97" cm="1">
        <f t="array" ref="K51">SUMPRODUCT(($A51=[9]ELA!$A$34:$A$49)*(K$47=[9]ELA!$BH$11:$BM$11)*([9]ELA!$BH$34:$BM$49))</f>
        <v>0.9133</v>
      </c>
      <c r="L51" s="97" cm="1">
        <f t="array" ref="L51">SUMPRODUCT(($A51=[9]ELA!$A$34:$A$49)*(L$47=[9]ELA!$BO$11:$BT$11)*([9]ELA!$BO$34:$BT$49))</f>
        <v>0.9133</v>
      </c>
      <c r="M51" s="97" cm="1">
        <f t="array" ref="M51">SUMPRODUCT(($A51=[9]ELA!$A$34:$A$49)*(M$47=[9]ELA!$BV$11:$CA$11)*([9]ELA!$BV$34:$CA$49))</f>
        <v>0.2858</v>
      </c>
      <c r="N51" s="97" cm="1">
        <f t="array" ref="N51">SUMPRODUCT(($A51=[9]ELA!$A$34:$A$49)*(N$47=[9]ELA!$CC$11:$CH$11)*([9]ELA!$CC$34:$CH$49))</f>
        <v>0.2858</v>
      </c>
      <c r="O51" s="97" cm="1">
        <f t="array" ref="O51">SUMPRODUCT(($A51=[9]ELA!$A$34:$A$49)*(O$47=[9]ELA!$CJ$11:$CO$11)*([9]ELA!$CJ$34:$CO$49))</f>
        <v>0.2858</v>
      </c>
      <c r="P51" s="97" cm="1">
        <f t="array" ref="P51">SUMPRODUCT(($A51=[9]ELA!$A$34:$A$49)*(P$47=[9]ELA!$CQ$11:$CV$11)*([9]ELA!$CQ$34:$CV$49))</f>
        <v>0.2858</v>
      </c>
      <c r="Q51" s="97" cm="1">
        <f t="array" ref="Q51">SUMPRODUCT(($A51=[9]ELA!$A$34:$A$49)*(Q$47=[9]ELA!$CX$11:$DC$11)*([9]ELA!$CX$34:$DC$49))</f>
        <v>0.2858</v>
      </c>
      <c r="R51" s="97" cm="1">
        <f t="array" ref="R51">SUMPRODUCT(($A51=[9]ELA!$A$34:$A$49)*(R$47=[9]ELA!$DE$11:$DJ$11)*([9]ELA!$DE$34:$DJ$49))</f>
        <v>0.2858</v>
      </c>
      <c r="S51" s="97" cm="1">
        <f t="array" ref="S51">SUMPRODUCT(($A51=[9]ELA!$A$34:$A$49)*(S$47=[9]ELA!$DL$11:$DQ$11)*([9]ELA!$DL$34:$DQ$49))</f>
        <v>0.2858</v>
      </c>
      <c r="T51" s="97" cm="1">
        <f t="array" ref="T51">SUMPRODUCT(($A51=[9]ELA!$A$34:$A$49)*(T$47=[9]ELA!$DS$11:$DX$11)*([9]ELA!$DS$34:$DX$49))</f>
        <v>0</v>
      </c>
      <c r="U51" s="97" cm="1">
        <f t="array" ref="U51">SUMPRODUCT(($A51=[9]ELA!$A$34:$A$49)*(U$47=[9]ELA!$DZ$11:$EE$11)*([9]ELA!$DZ$34:$EE$49))</f>
        <v>0</v>
      </c>
      <c r="V51" s="97" cm="1">
        <f t="array" ref="V51">SUMPRODUCT(($A51=[9]ELA!$A$34:$A$49)*(V$47=[9]ELA!$EG$11:$EL$11)*([9]ELA!$EG$34:$EL$49))</f>
        <v>0</v>
      </c>
      <c r="W51" s="97" cm="1">
        <f t="array" ref="W51">SUMPRODUCT(($A51=[9]ELA!$A$34:$A$49)*(W$47=[9]ELA!$EN$11:$ES$11)*([9]ELA!$EN$34:$ES$49))</f>
        <v>0</v>
      </c>
      <c r="X51" s="97" cm="1">
        <f t="array" ref="X51">SUMPRODUCT(($A51=[9]ELA!$A$34:$A$49)*(X$47=[9]ELA!$EU$11:$EZ$11)*([9]ELA!$EU$34:$EZ$49))</f>
        <v>0</v>
      </c>
      <c r="Y51" s="97" cm="1">
        <f t="array" ref="Y51">SUMPRODUCT(($A51=[9]ELA!$A$34:$A$49)*(Y$47=[9]ELA!$FB$11:$FG$11)*([9]ELA!$FB$34:$FG$49))</f>
        <v>0</v>
      </c>
      <c r="Z51" s="97" cm="1">
        <f t="array" ref="Z51">SUMPRODUCT(($A51=[9]ELA!$A$34:$A$49)*(Z$47=[9]ELA!$FI$11:$FN$11)*([9]ELA!$FI$34:$FN$49))</f>
        <v>0</v>
      </c>
      <c r="AA51" s="97" cm="1">
        <f t="array" ref="AA51">SUMPRODUCT(($A51=[9]ELA!$A$34:$A$49)*(AA$47=[9]ELA!$FP$11:$FU$11)*([9]ELA!$FP$34:$FU$49))</f>
        <v>0</v>
      </c>
      <c r="AB51" s="97" cm="1">
        <f t="array" ref="AB51">SUMPRODUCT(($A51=[9]ELA!$A$34:$A$49)*(AB$47=[9]ELA!$FW$11:$GB$11)*([9]ELA!$FW$34:$GB$49))</f>
        <v>0</v>
      </c>
      <c r="AC51" s="97" cm="1">
        <f t="array" ref="AC51">SUMPRODUCT(($A51=[9]ELA!$A$34:$A$49)*(AC$47=[9]ELA!$GD$11:$GI$11)*([9]ELA!$GD$34:$GI$49))</f>
        <v>0</v>
      </c>
      <c r="AD51" s="97" cm="1">
        <f t="array" ref="AD51">SUMPRODUCT(($A51=[9]ELA!$A$34:$A$49)*(AD$47=[9]ELA!$GK$11:$GP$11)*([9]ELA!$GK$34:$GP$49))</f>
        <v>0</v>
      </c>
      <c r="AE51" s="97" cm="1">
        <f t="array" ref="AE51">SUMPRODUCT(($A51=[9]ELA!$A$34:$A$49)*(AE$47=[9]ELA!$GR$11:$GW$11)*([9]ELA!$GR$34:$GW$49))</f>
        <v>0</v>
      </c>
      <c r="AF51" s="97" cm="1">
        <f t="array" ref="AF51">SUMPRODUCT(($A51=[9]ELA!$A$34:$A$49)*(AF$47=[9]ELA!$GY$11:$HD$11)*([9]ELA!$GY$34:$HD$49))</f>
        <v>0</v>
      </c>
      <c r="AG51" s="97" cm="1">
        <f t="array" ref="AG51">SUMPRODUCT(($A51=[9]ELA!$A$34:$A$49)*(AG$47=[9]ELA!$HF$11:$HK$11)*([9]ELA!$HF$34:$HK$49))</f>
        <v>0</v>
      </c>
      <c r="AH51" s="97" cm="1">
        <f t="array" ref="AH51">SUMPRODUCT(($A51=[9]ELA!$A$34:$A$49)*(AH$47=[9]ELA!$HM$11:$HR$11)*([9]ELA!$HM$34:$HR$49))</f>
        <v>0</v>
      </c>
      <c r="AI51" s="97" cm="1">
        <f t="array" ref="AI51">SUMPRODUCT(($A51=[9]ELA!$A$34:$A$49)*(AI$47=[9]ELA!$HT$11:$HY$11)*([9]ELA!$HT$34:$HY$49))</f>
        <v>0</v>
      </c>
      <c r="AJ51" s="97" cm="1">
        <f t="array" ref="AJ51">SUMPRODUCT(($A51=[9]ELA!$A$34:$A$49)*(AJ$47=[9]ELA!$IA$11:$IF$11)*([9]ELA!$IA$34:$IF$49))</f>
        <v>0</v>
      </c>
      <c r="AK51" s="97" cm="1">
        <f t="array" ref="AK51">SUMPRODUCT(($A51=[9]ELA!$A$34:$A$49)*(AK$47=[9]ELA!$IH$11:$IM$11)*([9]ELA!$IH$34:$IM$49))</f>
        <v>0</v>
      </c>
      <c r="AL51" s="97" cm="1">
        <f t="array" ref="AL51">SUMPRODUCT(($A51=[9]ELA!$A$34:$A$49)*(AL$47=[9]ELA!$IO$11:$IT$11)*([9]ELA!$IO$34:$IT$49))</f>
        <v>0</v>
      </c>
      <c r="AM51" s="97" cm="1">
        <f t="array" ref="AM51">SUMPRODUCT(($A51=[10]ELA!$A$34:$A$49)*(AM$47=[10]ELA!$D$11:$I$11)*([10]ELA!$D$34:$I$49))</f>
        <v>0</v>
      </c>
      <c r="AN51" s="97" cm="1">
        <f t="array" ref="AN51">SUMPRODUCT(($A51=[10]ELA!$A$34:$A$49)*(AN$47=[10]ELA!$K$11:$P$11)*([10]ELA!$K$34:$P$49))</f>
        <v>0</v>
      </c>
      <c r="AO51" s="97" cm="1">
        <f t="array" ref="AO51">SUMPRODUCT(($A51=[10]ELA!$A$34:$A$49)*(AO$47=[10]ELA!$R$11:$W$11)*([10]ELA!$R$34:$W$49))</f>
        <v>0</v>
      </c>
      <c r="AP51" s="97" cm="1">
        <f t="array" ref="AP51">SUMPRODUCT(($A51=[10]ELA!$A$34:$A$49)*(AP$47=[10]ELA!$Y$11:$AD$11)*([10]ELA!$Y$34:$AD$49))</f>
        <v>0</v>
      </c>
      <c r="AQ51" s="97" cm="1">
        <f t="array" ref="AQ51">SUMPRODUCT(($A51=[10]ELA!$A$34:$A$49)*(AQ$47=[10]ELA!$AF$11:$AK$11)*([10]ELA!$AF$34:$AK$49))</f>
        <v>0</v>
      </c>
      <c r="AR51" s="97" cm="1">
        <f t="array" ref="AR51">SUMPRODUCT(($A51=[10]ELA!$A$34:$A$49)*(AR$47=[10]ELA!$AM$11:$AR$11)*([10]ELA!$AM$34:$AR$49))</f>
        <v>0</v>
      </c>
      <c r="AS51" s="97" cm="1">
        <f t="array" ref="AS51">SUMPRODUCT(($A51=[10]ELA!$A$34:$A$49)*(AS$47=[10]ELA!$AT$11:$AY$11)*([10]ELA!$AT$34:$AY$49))</f>
        <v>0</v>
      </c>
      <c r="AT51" s="97" cm="1">
        <f t="array" ref="AT51">SUMPRODUCT(($A51=[10]ELA!$A$34:$A$49)*(AT$47=[10]ELA!$BA$11:$BF$11)*([10]ELA!$BA$34:$BF$49))</f>
        <v>0</v>
      </c>
      <c r="AU51" s="97" cm="1">
        <f t="array" ref="AU51">SUMPRODUCT(($A51=[10]ELA!$A$34:$A$49)*(AU$47=[10]ELA!$BH$11:$BM$11)*([10]ELA!$BH$34:$BM$49))</f>
        <v>0</v>
      </c>
      <c r="AV51" s="97" cm="1">
        <f t="array" ref="AV51">SUMPRODUCT(($A51=[10]ELA!$A$34:$A$49)*(AV$47=[10]ELA!$BO$11:$BT$11)*([10]ELA!$BO$34:$BT$49))</f>
        <v>0</v>
      </c>
      <c r="AW51" s="97" cm="1">
        <f t="array" ref="AW51">SUMPRODUCT(($A51=[10]ELA!$A$34:$A$49)*(AW$47=[10]ELA!$BV$11:$CA$11)*([10]ELA!$BV$34:$CA$49))</f>
        <v>0</v>
      </c>
      <c r="AX51" s="97" cm="1">
        <f t="array" ref="AX51">SUMPRODUCT(($A51=[10]ELA!$A$34:$A$49)*(AX$47=[10]ELA!$CC$11:$CH$11)*([10]ELA!$CC$34:$CH$49))</f>
        <v>0</v>
      </c>
      <c r="AY51" s="97" cm="1">
        <f t="array" ref="AY51">SUMPRODUCT(($A51=[10]ELA!$A$34:$A$49)*(AY$47=[10]ELA!$CJ$11:$CN$11)*([10]ELA!$CJ$34:$CN$49))</f>
        <v>0</v>
      </c>
      <c r="AZ51" s="97" cm="1">
        <f t="array" ref="AZ51">SUMPRODUCT(($A51=[10]ELA!$A$34:$A$49)*(AZ$47=[10]ELA!$CQ$11:$CV$11)*([10]ELA!$CQ$34:$CV$49))</f>
        <v>0</v>
      </c>
      <c r="BA51" s="97" cm="1">
        <f t="array" ref="BA51">SUMPRODUCT(($A51=[10]ELA!$A$34:$A$49)*(BA$47=[10]ELA!$CX$11:$DC$11)*([10]ELA!$CX$34:$DC$49))</f>
        <v>0</v>
      </c>
      <c r="BB51" s="97" cm="1">
        <f t="array" ref="BB51">SUMPRODUCT(($A51=[10]ELA!$A$34:$A$49)*(BB$47=[10]ELA!$DE$11:$DJ$11)*([10]ELA!$DE$34:$DJ$49))</f>
        <v>0</v>
      </c>
      <c r="BC51" s="97" cm="1">
        <f t="array" ref="BC51">SUMPRODUCT(($A51=[10]ELA!$A$34:$A$49)*(BC$47=[10]ELA!$DL$11:$DQ$11)*([10]ELA!$DL$34:$DQ$49))</f>
        <v>0</v>
      </c>
      <c r="BD51" s="97" cm="1">
        <f t="array" ref="BD51">SUMPRODUCT(($A51=[10]ELA!$A$34:$A$49)*(BD$47=[10]ELA!$DS$11:$DX$11)*([10]ELA!$DS$34:$DX$49))</f>
        <v>0</v>
      </c>
      <c r="BE51" s="97" cm="1">
        <f t="array" ref="BE51">SUMPRODUCT(($A51=[10]ELA!$A$34:$A$49)*(BE$47=[10]ELA!$DZ$11:$EE$11)*([10]ELA!$DZ$34:$EE$49))</f>
        <v>0</v>
      </c>
      <c r="BF51" s="97" cm="1">
        <f t="array" ref="BF51">SUMPRODUCT(($A51=[10]ELA!$A$34:$A$49)*(BF$47=[10]ELA!$EG$11:$EL$11)*([10]ELA!$EG$34:$EL$49))</f>
        <v>0</v>
      </c>
      <c r="BG51" s="97" cm="1">
        <f t="array" ref="BG51">SUMPRODUCT(($A51=[10]ELA!$A$34:$A$49)*(BG$47=[10]ELA!$EN$11:$ES$11)*([10]ELA!$EN$34:$ES$49))</f>
        <v>0</v>
      </c>
      <c r="BH51" s="97" cm="1">
        <f t="array" ref="BH51">SUMPRODUCT(($A51=[10]ELA!$A$34:$A$49)*(BH$47=[10]ELA!$EU$11:$EZ$11)*([10]ELA!$EU$34:$EZ$49))</f>
        <v>0</v>
      </c>
      <c r="BI51" s="97" cm="1">
        <f t="array" ref="BI51">SUMPRODUCT(($A51=[10]ELA!$A$34:$A$49)*(BI$47=[10]ELA!$FB$11:$FG$11)*([10]ELA!$FB$34:$FG$49))</f>
        <v>0</v>
      </c>
      <c r="BJ51" s="97" cm="1">
        <f t="array" ref="BJ51">SUMPRODUCT(($A51=[10]ELA!$A$34:$A$49)*(BJ$47=[10]ELA!$FI$11:$FU$11)*([10]ELA!$FI$34:$FU$49))</f>
        <v>0</v>
      </c>
    </row>
    <row r="52" spans="1:62" x14ac:dyDescent="0.3">
      <c r="A52" t="str">
        <f t="shared" si="143"/>
        <v>PCBA</v>
      </c>
      <c r="B52" s="31" t="str">
        <f>VLOOKUP(A52,[10]ELA!$A$34:$B$50,2,FALSE)</f>
        <v>Volumetric</v>
      </c>
      <c r="C52" s="131" cm="1">
        <f t="array" ref="C52">SUMPRODUCT(($A52=[9]ELA!$A$34:$A$49)*(C$47=[9]ELA!$D$11:$I$11)*([9]ELA!$D$34:$I$49))</f>
        <v>0</v>
      </c>
      <c r="D52" s="136" cm="1">
        <f t="array" ref="D52">SUMPRODUCT(($A52=[9]ELA!$A$34:$A$49)*(D$47=[9]ELA!$K$11:$P$11)*([9]ELA!$K$34:$P$49))</f>
        <v>0</v>
      </c>
      <c r="E52" s="136" cm="1">
        <f t="array" ref="E52">SUMPRODUCT(($A52=[9]ELA!$A$34:$A$49)*(E$47=[9]ELA!$R$11:$W$11)*([9]ELA!$R$34:$W$49))</f>
        <v>0</v>
      </c>
      <c r="F52" s="136" cm="1">
        <f t="array" ref="F52">SUMPRODUCT(($A52=[9]ELA!$A$34:$A$49)*(F$47=[9]ELA!$Y$11:$AD$11)*([9]ELA!$Y$34:$AD$49))</f>
        <v>0</v>
      </c>
      <c r="G52" s="136" cm="1">
        <f t="array" ref="G52">SUMPRODUCT(($A52=[9]ELA!$A$34:$A$49)*(G$47=[9]ELA!$AF$11:$AK$11)*([9]ELA!$AF$34:$AK$49))</f>
        <v>0</v>
      </c>
      <c r="H52" s="97" cm="1">
        <f t="array" ref="H52">SUMPRODUCT(($A52=[9]ELA!$A$34:$A$49)*(H$47=[9]ELA!$AM$11:$AR$11)*([9]ELA!$AM$34:$AR$49))</f>
        <v>0</v>
      </c>
      <c r="I52" s="97" cm="1">
        <f t="array" ref="I52">SUMPRODUCT(($A52=[9]ELA!$A$34:$A$49)*(I$47=[9]ELA!$AT$11:$AY$11)*([9]ELA!$AT$34:$AY$49))</f>
        <v>0</v>
      </c>
      <c r="J52" s="97" cm="1">
        <f t="array" ref="J52">SUMPRODUCT(($A52=[9]ELA!$A$34:$A$49)*(J$47=[9]ELA!$BA$11:$BF$11)*([9]ELA!$BA$34:$BF$49))</f>
        <v>0.184</v>
      </c>
      <c r="K52" s="97" cm="1">
        <f t="array" ref="K52">SUMPRODUCT(($A52=[9]ELA!$A$34:$A$49)*(K$47=[9]ELA!$BH$11:$BM$11)*([9]ELA!$BH$34:$BM$49))</f>
        <v>0.184</v>
      </c>
      <c r="L52" s="97" cm="1">
        <f t="array" ref="L52">SUMPRODUCT(($A52=[9]ELA!$A$34:$A$49)*(L$47=[9]ELA!$BO$11:$BT$11)*([9]ELA!$BO$34:$BT$49))</f>
        <v>0.184</v>
      </c>
      <c r="M52" s="97" cm="1">
        <f t="array" ref="M52">SUMPRODUCT(($A52=[9]ELA!$A$34:$A$49)*(M$47=[9]ELA!$BV$11:$CA$11)*([9]ELA!$BV$34:$CA$49))</f>
        <v>0.184</v>
      </c>
      <c r="N52" s="97" cm="1">
        <f t="array" ref="N52">SUMPRODUCT(($A52=[9]ELA!$A$34:$A$49)*(N$47=[9]ELA!$CC$11:$CH$11)*([9]ELA!$CC$34:$CH$49))</f>
        <v>0.184</v>
      </c>
      <c r="O52" s="97" cm="1">
        <f t="array" ref="O52">SUMPRODUCT(($A52=[9]ELA!$A$34:$A$49)*(O$47=[9]ELA!$CJ$11:$CO$11)*([9]ELA!$CJ$34:$CO$49))</f>
        <v>0.184</v>
      </c>
      <c r="P52" s="97" cm="1">
        <f t="array" ref="P52">SUMPRODUCT(($A52=[9]ELA!$A$34:$A$49)*(P$47=[9]ELA!$CQ$11:$CV$11)*([9]ELA!$CQ$34:$CV$49))</f>
        <v>0.184</v>
      </c>
      <c r="Q52" s="97" cm="1">
        <f t="array" ref="Q52">SUMPRODUCT(($A52=[9]ELA!$A$34:$A$49)*(Q$47=[9]ELA!$CX$11:$DC$11)*([9]ELA!$CX$34:$DC$49))</f>
        <v>0.184</v>
      </c>
      <c r="R52" s="97" cm="1">
        <f t="array" ref="R52">SUMPRODUCT(($A52=[9]ELA!$A$34:$A$49)*(R$47=[9]ELA!$DE$11:$DJ$11)*([9]ELA!$DE$34:$DJ$49))</f>
        <v>0.184</v>
      </c>
      <c r="S52" s="97" cm="1">
        <f t="array" ref="S52">SUMPRODUCT(($A52=[9]ELA!$A$34:$A$49)*(S$47=[9]ELA!$DL$11:$DQ$11)*([9]ELA!$DL$34:$DQ$49))</f>
        <v>0.184</v>
      </c>
      <c r="T52" s="97" cm="1">
        <f t="array" ref="T52">SUMPRODUCT(($A52=[9]ELA!$A$34:$A$49)*(T$47=[9]ELA!$DS$11:$DX$11)*([9]ELA!$DS$34:$DX$49))</f>
        <v>0.184</v>
      </c>
      <c r="U52" s="97" cm="1">
        <f t="array" ref="U52">SUMPRODUCT(($A52=[9]ELA!$A$34:$A$49)*(U$47=[9]ELA!$DZ$11:$EE$11)*([9]ELA!$DZ$34:$EE$49))</f>
        <v>0.184</v>
      </c>
      <c r="V52" s="97" cm="1">
        <f t="array" ref="V52">SUMPRODUCT(($A52=[9]ELA!$A$34:$A$49)*(V$47=[9]ELA!$EG$11:$EL$11)*([9]ELA!$EG$34:$EL$49))</f>
        <v>0</v>
      </c>
      <c r="W52" s="97" cm="1">
        <f t="array" ref="W52">SUMPRODUCT(($A52=[9]ELA!$A$34:$A$49)*(W$47=[9]ELA!$EN$11:$ES$11)*([9]ELA!$EN$34:$ES$49))</f>
        <v>0</v>
      </c>
      <c r="X52" s="97" cm="1">
        <f t="array" ref="X52">SUMPRODUCT(($A52=[9]ELA!$A$34:$A$49)*(X$47=[9]ELA!$EU$11:$EZ$11)*([9]ELA!$EU$34:$EZ$49))</f>
        <v>0</v>
      </c>
      <c r="Y52" s="97" cm="1">
        <f t="array" ref="Y52">SUMPRODUCT(($A52=[9]ELA!$A$34:$A$49)*(Y$47=[9]ELA!$FB$11:$FG$11)*([9]ELA!$FB$34:$FG$49))</f>
        <v>0</v>
      </c>
      <c r="Z52" s="97" cm="1">
        <f t="array" ref="Z52">SUMPRODUCT(($A52=[9]ELA!$A$34:$A$49)*(Z$47=[9]ELA!$FI$11:$FN$11)*([9]ELA!$FI$34:$FN$49))</f>
        <v>0</v>
      </c>
      <c r="AA52" s="97" cm="1">
        <f t="array" ref="AA52">SUMPRODUCT(($A52=[9]ELA!$A$34:$A$49)*(AA$47=[9]ELA!$FP$11:$FU$11)*([9]ELA!$FP$34:$FU$49))</f>
        <v>0</v>
      </c>
      <c r="AB52" s="97" cm="1">
        <f t="array" ref="AB52">SUMPRODUCT(($A52=[9]ELA!$A$34:$A$49)*(AB$47=[9]ELA!$FW$11:$GB$11)*([9]ELA!$FW$34:$GB$49))</f>
        <v>0</v>
      </c>
      <c r="AC52" s="97" cm="1">
        <f t="array" ref="AC52">SUMPRODUCT(($A52=[9]ELA!$A$34:$A$49)*(AC$47=[9]ELA!$GD$11:$GI$11)*([9]ELA!$GD$34:$GI$49))</f>
        <v>0</v>
      </c>
      <c r="AD52" s="97" cm="1">
        <f t="array" ref="AD52">SUMPRODUCT(($A52=[9]ELA!$A$34:$A$49)*(AD$47=[9]ELA!$GK$11:$GP$11)*([9]ELA!$GK$34:$GP$49))</f>
        <v>0</v>
      </c>
      <c r="AE52" s="97" cm="1">
        <f t="array" ref="AE52">SUMPRODUCT(($A52=[9]ELA!$A$34:$A$49)*(AE$47=[9]ELA!$GR$11:$GW$11)*([9]ELA!$GR$34:$GW$49))</f>
        <v>0</v>
      </c>
      <c r="AF52" s="97" cm="1">
        <f t="array" ref="AF52">SUMPRODUCT(($A52=[9]ELA!$A$34:$A$49)*(AF$47=[9]ELA!$GY$11:$HD$11)*([9]ELA!$GY$34:$HD$49))</f>
        <v>0</v>
      </c>
      <c r="AG52" s="97" cm="1">
        <f t="array" ref="AG52">SUMPRODUCT(($A52=[9]ELA!$A$34:$A$49)*(AG$47=[9]ELA!$HF$11:$HK$11)*([9]ELA!$HF$34:$HK$49))</f>
        <v>0</v>
      </c>
      <c r="AH52" s="97" cm="1">
        <f t="array" ref="AH52">SUMPRODUCT(($A52=[9]ELA!$A$34:$A$49)*(AH$47=[9]ELA!$HM$11:$HR$11)*([9]ELA!$HM$34:$HR$49))</f>
        <v>0</v>
      </c>
      <c r="AI52" s="97" cm="1">
        <f t="array" ref="AI52">SUMPRODUCT(($A52=[9]ELA!$A$34:$A$49)*(AI$47=[9]ELA!$HT$11:$HY$11)*([9]ELA!$HT$34:$HY$49))</f>
        <v>0</v>
      </c>
      <c r="AJ52" s="97" cm="1">
        <f t="array" ref="AJ52">SUMPRODUCT(($A52=[9]ELA!$A$34:$A$49)*(AJ$47=[9]ELA!$IA$11:$IF$11)*([9]ELA!$IA$34:$IF$49))</f>
        <v>0</v>
      </c>
      <c r="AK52" s="97" cm="1">
        <f t="array" ref="AK52">SUMPRODUCT(($A52=[9]ELA!$A$34:$A$49)*(AK$47=[9]ELA!$IH$11:$IM$11)*([9]ELA!$IH$34:$IM$49))</f>
        <v>0</v>
      </c>
      <c r="AL52" s="97" cm="1">
        <f t="array" ref="AL52">SUMPRODUCT(($A52=[9]ELA!$A$34:$A$49)*(AL$47=[9]ELA!$IO$11:$IT$11)*([9]ELA!$IO$34:$IT$49))</f>
        <v>0</v>
      </c>
      <c r="AM52" s="97" cm="1">
        <f t="array" ref="AM52">SUMPRODUCT(($A52=[10]ELA!$A$34:$A$49)*(AM$47=[10]ELA!$D$11:$I$11)*([10]ELA!$D$34:$I$49))</f>
        <v>0</v>
      </c>
      <c r="AN52" s="97" cm="1">
        <f t="array" ref="AN52">SUMPRODUCT(($A52=[10]ELA!$A$34:$A$49)*(AN$47=[10]ELA!$K$11:$P$11)*([10]ELA!$K$34:$P$49))</f>
        <v>0</v>
      </c>
      <c r="AO52" s="97" cm="1">
        <f t="array" ref="AO52">SUMPRODUCT(($A52=[10]ELA!$A$34:$A$49)*(AO$47=[10]ELA!$R$11:$W$11)*([10]ELA!$R$34:$W$49))</f>
        <v>0</v>
      </c>
      <c r="AP52" s="97" cm="1">
        <f t="array" ref="AP52">SUMPRODUCT(($A52=[10]ELA!$A$34:$A$49)*(AP$47=[10]ELA!$Y$11:$AD$11)*([10]ELA!$Y$34:$AD$49))</f>
        <v>0</v>
      </c>
      <c r="AQ52" s="97" cm="1">
        <f t="array" ref="AQ52">SUMPRODUCT(($A52=[10]ELA!$A$34:$A$49)*(AQ$47=[10]ELA!$AF$11:$AK$11)*([10]ELA!$AF$34:$AK$49))</f>
        <v>0</v>
      </c>
      <c r="AR52" s="97" cm="1">
        <f t="array" ref="AR52">SUMPRODUCT(($A52=[10]ELA!$A$34:$A$49)*(AR$47=[10]ELA!$AM$11:$AR$11)*([10]ELA!$AM$34:$AR$49))</f>
        <v>0</v>
      </c>
      <c r="AS52" s="97" cm="1">
        <f t="array" ref="AS52">SUMPRODUCT(($A52=[10]ELA!$A$34:$A$49)*(AS$47=[10]ELA!$AT$11:$AY$11)*([10]ELA!$AT$34:$AY$49))</f>
        <v>0</v>
      </c>
      <c r="AT52" s="97" cm="1">
        <f t="array" ref="AT52">SUMPRODUCT(($A52=[10]ELA!$A$34:$A$49)*(AT$47=[10]ELA!$BA$11:$BF$11)*([10]ELA!$BA$34:$BF$49))</f>
        <v>0</v>
      </c>
      <c r="AU52" s="97" cm="1">
        <f t="array" ref="AU52">SUMPRODUCT(($A52=[10]ELA!$A$34:$A$49)*(AU$47=[10]ELA!$BH$11:$BM$11)*([10]ELA!$BH$34:$BM$49))</f>
        <v>0</v>
      </c>
      <c r="AV52" s="97" cm="1">
        <f t="array" ref="AV52">SUMPRODUCT(($A52=[10]ELA!$A$34:$A$49)*(AV$47=[10]ELA!$BO$11:$BT$11)*([10]ELA!$BO$34:$BT$49))</f>
        <v>0</v>
      </c>
      <c r="AW52" s="97" cm="1">
        <f t="array" ref="AW52">SUMPRODUCT(($A52=[10]ELA!$A$34:$A$49)*(AW$47=[10]ELA!$BV$11:$CA$11)*([10]ELA!$BV$34:$CA$49))</f>
        <v>0</v>
      </c>
      <c r="AX52" s="97" cm="1">
        <f t="array" ref="AX52">SUMPRODUCT(($A52=[10]ELA!$A$34:$A$49)*(AX$47=[10]ELA!$CC$11:$CH$11)*([10]ELA!$CC$34:$CH$49))</f>
        <v>0</v>
      </c>
      <c r="AY52" s="97" cm="1">
        <f t="array" ref="AY52">SUMPRODUCT(($A52=[10]ELA!$A$34:$A$49)*(AY$47=[10]ELA!$CJ$11:$CN$11)*([10]ELA!$CJ$34:$CN$49))</f>
        <v>0</v>
      </c>
      <c r="AZ52" s="97" cm="1">
        <f t="array" ref="AZ52">SUMPRODUCT(($A52=[10]ELA!$A$34:$A$49)*(AZ$47=[10]ELA!$CQ$11:$CV$11)*([10]ELA!$CQ$34:$CV$49))</f>
        <v>0</v>
      </c>
      <c r="BA52" s="97" cm="1">
        <f t="array" ref="BA52">SUMPRODUCT(($A52=[10]ELA!$A$34:$A$49)*(BA$47=[10]ELA!$CX$11:$DC$11)*([10]ELA!$CX$34:$DC$49))</f>
        <v>0</v>
      </c>
      <c r="BB52" s="97" cm="1">
        <f t="array" ref="BB52">SUMPRODUCT(($A52=[10]ELA!$A$34:$A$49)*(BB$47=[10]ELA!$DE$11:$DJ$11)*([10]ELA!$DE$34:$DJ$49))</f>
        <v>0</v>
      </c>
      <c r="BC52" s="97" cm="1">
        <f t="array" ref="BC52">SUMPRODUCT(($A52=[10]ELA!$A$34:$A$49)*(BC$47=[10]ELA!$DL$11:$DQ$11)*([10]ELA!$DL$34:$DQ$49))</f>
        <v>0</v>
      </c>
      <c r="BD52" s="97" cm="1">
        <f t="array" ref="BD52">SUMPRODUCT(($A52=[10]ELA!$A$34:$A$49)*(BD$47=[10]ELA!$DS$11:$DX$11)*([10]ELA!$DS$34:$DX$49))</f>
        <v>0</v>
      </c>
      <c r="BE52" s="97" cm="1">
        <f t="array" ref="BE52">SUMPRODUCT(($A52=[10]ELA!$A$34:$A$49)*(BE$47=[10]ELA!$DZ$11:$EE$11)*([10]ELA!$DZ$34:$EE$49))</f>
        <v>0</v>
      </c>
      <c r="BF52" s="97" cm="1">
        <f t="array" ref="BF52">SUMPRODUCT(($A52=[10]ELA!$A$34:$A$49)*(BF$47=[10]ELA!$EG$11:$EL$11)*([10]ELA!$EG$34:$EL$49))</f>
        <v>0</v>
      </c>
      <c r="BG52" s="97" cm="1">
        <f t="array" ref="BG52">SUMPRODUCT(($A52=[10]ELA!$A$34:$A$49)*(BG$47=[10]ELA!$EN$11:$ES$11)*([10]ELA!$EN$34:$ES$49))</f>
        <v>0</v>
      </c>
      <c r="BH52" s="97" cm="1">
        <f t="array" ref="BH52">SUMPRODUCT(($A52=[10]ELA!$A$34:$A$49)*(BH$47=[10]ELA!$EU$11:$EZ$11)*([10]ELA!$EU$34:$EZ$49))</f>
        <v>0</v>
      </c>
      <c r="BI52" s="97" cm="1">
        <f t="array" ref="BI52">SUMPRODUCT(($A52=[10]ELA!$A$34:$A$49)*(BI$47=[10]ELA!$FB$11:$FG$11)*([10]ELA!$FB$34:$FG$49))</f>
        <v>0</v>
      </c>
      <c r="BJ52" s="97" cm="1">
        <f t="array" ref="BJ52">SUMPRODUCT(($A52=[10]ELA!$A$34:$A$49)*(BJ$47=[10]ELA!$FI$11:$FU$11)*([10]ELA!$FI$34:$FU$49))</f>
        <v>0</v>
      </c>
    </row>
    <row r="53" spans="1:62" x14ac:dyDescent="0.3">
      <c r="A53" t="str">
        <f t="shared" si="143"/>
        <v>HCBA</v>
      </c>
      <c r="B53" s="31" t="str">
        <f>VLOOKUP(A53,[10]ELA!$A$34:$B$50,2,FALSE)</f>
        <v>Fixed</v>
      </c>
      <c r="C53" s="95" cm="1">
        <f t="array" ref="C53">SUMPRODUCT(($A53=[9]ELA!$A$34:$A$49)*(C$47=[9]ELA!$D$11:$I$11)*([9]ELA!$D$34:$I$49))</f>
        <v>0</v>
      </c>
      <c r="D53" s="97" cm="1">
        <f t="array" ref="D53">SUMPRODUCT(($A53=[9]ELA!$A$34:$A$49)*(D$47=[9]ELA!$K$11:$P$11)*([9]ELA!$K$34:$P$49))</f>
        <v>0</v>
      </c>
      <c r="E53" s="97" cm="1">
        <f t="array" ref="E53">SUMPRODUCT(($A53=[9]ELA!$A$34:$A$49)*(E$47=[9]ELA!$R$11:$W$11)*([9]ELA!$R$34:$W$49))</f>
        <v>0</v>
      </c>
      <c r="F53" s="97" cm="1">
        <f t="array" ref="F53">SUMPRODUCT(($A53=[9]ELA!$A$34:$A$49)*(F$47=[9]ELA!$Y$11:$AD$11)*([9]ELA!$Y$34:$AD$49))</f>
        <v>0</v>
      </c>
      <c r="G53" s="97" cm="1">
        <f t="array" ref="G53">SUMPRODUCT(($A53=[9]ELA!$A$34:$A$49)*(G$47=[9]ELA!$AF$11:$AK$11)*([9]ELA!$AF$34:$AK$49))</f>
        <v>0</v>
      </c>
      <c r="H53" s="97" cm="1">
        <f t="array" ref="H53">SUMPRODUCT(($A53=[9]ELA!$A$34:$A$49)*(H$47=[9]ELA!$AM$11:$AR$11)*([9]ELA!$AM$34:$AR$49))</f>
        <v>0</v>
      </c>
      <c r="I53" s="97" cm="1">
        <f t="array" ref="I53">SUMPRODUCT(($A53=[9]ELA!$A$34:$A$49)*(I$47=[9]ELA!$AT$11:$AY$11)*([9]ELA!$AT$34:$AY$49))</f>
        <v>0</v>
      </c>
      <c r="J53" s="97" cm="1">
        <f t="array" ref="J53">SUMPRODUCT(($A53=[9]ELA!$A$34:$A$49)*(J$47=[9]ELA!$BA$11:$BF$11)*([9]ELA!$BA$34:$BF$49))</f>
        <v>-2.88</v>
      </c>
      <c r="K53" s="97" cm="1">
        <f t="array" ref="K53">SUMPRODUCT(($A53=[9]ELA!$A$34:$A$49)*(K$47=[9]ELA!$BH$11:$BM$11)*([9]ELA!$BH$34:$BM$49))</f>
        <v>-2.88</v>
      </c>
      <c r="L53" s="97" cm="1">
        <f t="array" ref="L53">SUMPRODUCT(($A53=[9]ELA!$A$34:$A$49)*(L$47=[9]ELA!$BO$11:$BT$11)*([9]ELA!$BO$34:$BT$49))</f>
        <v>-2.88</v>
      </c>
      <c r="M53" s="97" cm="1">
        <f t="array" ref="M53">SUMPRODUCT(($A53=[9]ELA!$A$34:$A$49)*(M$47=[9]ELA!$BV$11:$CA$11)*([9]ELA!$BV$34:$CA$49))</f>
        <v>-2.88</v>
      </c>
      <c r="N53" s="97" cm="1">
        <f t="array" ref="N53">SUMPRODUCT(($A53=[9]ELA!$A$34:$A$49)*(N$47=[9]ELA!$CC$11:$CH$11)*([9]ELA!$CC$34:$CH$49))</f>
        <v>-2.88</v>
      </c>
      <c r="O53" s="97" cm="1">
        <f t="array" ref="O53">SUMPRODUCT(($A53=[9]ELA!$A$34:$A$49)*(O$47=[9]ELA!$CJ$11:$CO$11)*([9]ELA!$CJ$34:$CO$49))</f>
        <v>-2.88</v>
      </c>
      <c r="P53" s="97" cm="1">
        <f t="array" ref="P53">SUMPRODUCT(($A53=[9]ELA!$A$34:$A$49)*(P$47=[9]ELA!$CQ$11:$CV$11)*([9]ELA!$CQ$34:$CV$49))</f>
        <v>-2.88</v>
      </c>
      <c r="Q53" s="97" cm="1">
        <f t="array" ref="Q53">SUMPRODUCT(($A53=[9]ELA!$A$34:$A$49)*(Q$47=[9]ELA!$CX$11:$DC$11)*([9]ELA!$CX$34:$DC$49))</f>
        <v>-2.88</v>
      </c>
      <c r="R53" s="97" cm="1">
        <f t="array" ref="R53">SUMPRODUCT(($A53=[9]ELA!$A$34:$A$49)*(R$47=[9]ELA!$DE$11:$DJ$11)*([9]ELA!$DE$34:$DJ$49))</f>
        <v>-2.88</v>
      </c>
      <c r="S53" s="97" cm="1">
        <f t="array" ref="S53">SUMPRODUCT(($A53=[9]ELA!$A$34:$A$49)*(S$47=[9]ELA!$DL$11:$DQ$11)*([9]ELA!$DL$34:$DQ$49))</f>
        <v>-2.88</v>
      </c>
      <c r="T53" s="97" cm="1">
        <f t="array" ref="T53">SUMPRODUCT(($A53=[9]ELA!$A$34:$A$49)*(T$47=[9]ELA!$DS$11:$DX$11)*([9]ELA!$DS$34:$DX$49))</f>
        <v>-2.88</v>
      </c>
      <c r="U53" s="97" cm="1">
        <f t="array" ref="U53">SUMPRODUCT(($A53=[9]ELA!$A$34:$A$49)*(U$47=[9]ELA!$DZ$11:$EE$11)*([9]ELA!$DZ$34:$EE$49))</f>
        <v>-2.88</v>
      </c>
      <c r="V53" s="97" cm="1">
        <f t="array" ref="V53">SUMPRODUCT(($A53=[9]ELA!$A$34:$A$49)*(V$47=[9]ELA!$EG$11:$EL$11)*([9]ELA!$EG$34:$EL$49))</f>
        <v>0</v>
      </c>
      <c r="W53" s="97" cm="1">
        <f t="array" ref="W53">SUMPRODUCT(($A53=[9]ELA!$A$34:$A$49)*(W$47=[9]ELA!$EN$11:$ES$11)*([9]ELA!$EN$34:$ES$49))</f>
        <v>0</v>
      </c>
      <c r="X53" s="97" cm="1">
        <f t="array" ref="X53">SUMPRODUCT(($A53=[9]ELA!$A$34:$A$49)*(X$47=[9]ELA!$EU$11:$EZ$11)*([9]ELA!$EU$34:$EZ$49))</f>
        <v>0</v>
      </c>
      <c r="Y53" s="97" cm="1">
        <f t="array" ref="Y53">SUMPRODUCT(($A53=[9]ELA!$A$34:$A$49)*(Y$47=[9]ELA!$FB$11:$FG$11)*([9]ELA!$FB$34:$FG$49))</f>
        <v>0</v>
      </c>
      <c r="Z53" s="97" cm="1">
        <f t="array" ref="Z53">SUMPRODUCT(($A53=[9]ELA!$A$34:$A$49)*(Z$47=[9]ELA!$FI$11:$FN$11)*([9]ELA!$FI$34:$FN$49))</f>
        <v>0</v>
      </c>
      <c r="AA53" s="97" cm="1">
        <f t="array" ref="AA53">SUMPRODUCT(($A53=[9]ELA!$A$34:$A$49)*(AA$47=[9]ELA!$FP$11:$FU$11)*([9]ELA!$FP$34:$FU$49))</f>
        <v>0</v>
      </c>
      <c r="AB53" s="97" cm="1">
        <f t="array" ref="AB53">SUMPRODUCT(($A53=[9]ELA!$A$34:$A$49)*(AB$47=[9]ELA!$FW$11:$GB$11)*([9]ELA!$FW$34:$GB$49))</f>
        <v>0</v>
      </c>
      <c r="AC53" s="97" cm="1">
        <f t="array" ref="AC53">SUMPRODUCT(($A53=[9]ELA!$A$34:$A$49)*(AC$47=[9]ELA!$GD$11:$GI$11)*([9]ELA!$GD$34:$GI$49))</f>
        <v>0</v>
      </c>
      <c r="AD53" s="97" cm="1">
        <f t="array" ref="AD53">SUMPRODUCT(($A53=[9]ELA!$A$34:$A$49)*(AD$47=[9]ELA!$GK$11:$GP$11)*([9]ELA!$GK$34:$GP$49))</f>
        <v>0</v>
      </c>
      <c r="AE53" s="97" cm="1">
        <f t="array" ref="AE53">SUMPRODUCT(($A53=[9]ELA!$A$34:$A$49)*(AE$47=[9]ELA!$GR$11:$GW$11)*([9]ELA!$GR$34:$GW$49))</f>
        <v>0</v>
      </c>
      <c r="AF53" s="97" cm="1">
        <f t="array" ref="AF53">SUMPRODUCT(($A53=[9]ELA!$A$34:$A$49)*(AF$47=[9]ELA!$GY$11:$HD$11)*([9]ELA!$GY$34:$HD$49))</f>
        <v>0</v>
      </c>
      <c r="AG53" s="97" cm="1">
        <f t="array" ref="AG53">SUMPRODUCT(($A53=[9]ELA!$A$34:$A$49)*(AG$47=[9]ELA!$HF$11:$HK$11)*([9]ELA!$HF$34:$HK$49))</f>
        <v>0</v>
      </c>
      <c r="AH53" s="97" cm="1">
        <f t="array" ref="AH53">SUMPRODUCT(($A53=[9]ELA!$A$34:$A$49)*(AH$47=[9]ELA!$HM$11:$HR$11)*([9]ELA!$HM$34:$HR$49))</f>
        <v>0</v>
      </c>
      <c r="AI53" s="97" cm="1">
        <f t="array" ref="AI53">SUMPRODUCT(($A53=[9]ELA!$A$34:$A$49)*(AI$47=[9]ELA!$HT$11:$HY$11)*([9]ELA!$HT$34:$HY$49))</f>
        <v>0</v>
      </c>
      <c r="AJ53" s="97" cm="1">
        <f t="array" ref="AJ53">SUMPRODUCT(($A53=[9]ELA!$A$34:$A$49)*(AJ$47=[9]ELA!$IA$11:$IF$11)*([9]ELA!$IA$34:$IF$49))</f>
        <v>0</v>
      </c>
      <c r="AK53" s="97" cm="1">
        <f t="array" ref="AK53">SUMPRODUCT(($A53=[9]ELA!$A$34:$A$49)*(AK$47=[9]ELA!$IH$11:$IM$11)*([9]ELA!$IH$34:$IM$49))</f>
        <v>0</v>
      </c>
      <c r="AL53" s="97" cm="1">
        <f t="array" ref="AL53">SUMPRODUCT(($A53=[9]ELA!$A$34:$A$49)*(AL$47=[9]ELA!$IO$11:$IT$11)*([9]ELA!$IO$34:$IT$49))</f>
        <v>0</v>
      </c>
      <c r="AM53" s="97" cm="1">
        <f t="array" ref="AM53">SUMPRODUCT(($A53=[10]ELA!$A$34:$A$49)*(AM$47=[10]ELA!$D$11:$I$11)*([10]ELA!$D$34:$I$49))</f>
        <v>0</v>
      </c>
      <c r="AN53" s="97" cm="1">
        <f t="array" ref="AN53">SUMPRODUCT(($A53=[10]ELA!$A$34:$A$49)*(AN$47=[10]ELA!$K$11:$P$11)*([10]ELA!$K$34:$P$49))</f>
        <v>0</v>
      </c>
      <c r="AO53" s="97" cm="1">
        <f t="array" ref="AO53">SUMPRODUCT(($A53=[10]ELA!$A$34:$A$49)*(AO$47=[10]ELA!$R$11:$W$11)*([10]ELA!$R$34:$W$49))</f>
        <v>0</v>
      </c>
      <c r="AP53" s="97" cm="1">
        <f t="array" ref="AP53">SUMPRODUCT(($A53=[10]ELA!$A$34:$A$49)*(AP$47=[10]ELA!$Y$11:$AD$11)*([10]ELA!$Y$34:$AD$49))</f>
        <v>0</v>
      </c>
      <c r="AQ53" s="97" cm="1">
        <f t="array" ref="AQ53">SUMPRODUCT(($A53=[10]ELA!$A$34:$A$49)*(AQ$47=[10]ELA!$AF$11:$AK$11)*([10]ELA!$AF$34:$AK$49))</f>
        <v>0</v>
      </c>
      <c r="AR53" s="97" cm="1">
        <f t="array" ref="AR53">SUMPRODUCT(($A53=[10]ELA!$A$34:$A$49)*(AR$47=[10]ELA!$AM$11:$AR$11)*([10]ELA!$AM$34:$AR$49))</f>
        <v>0</v>
      </c>
      <c r="AS53" s="97" cm="1">
        <f t="array" ref="AS53">SUMPRODUCT(($A53=[10]ELA!$A$34:$A$49)*(AS$47=[10]ELA!$AT$11:$AY$11)*([10]ELA!$AT$34:$AY$49))</f>
        <v>0</v>
      </c>
      <c r="AT53" s="97" cm="1">
        <f t="array" ref="AT53">SUMPRODUCT(($A53=[10]ELA!$A$34:$A$49)*(AT$47=[10]ELA!$BA$11:$BF$11)*([10]ELA!$BA$34:$BF$49))</f>
        <v>0</v>
      </c>
      <c r="AU53" s="97" cm="1">
        <f t="array" ref="AU53">SUMPRODUCT(($A53=[10]ELA!$A$34:$A$49)*(AU$47=[10]ELA!$BH$11:$BM$11)*([10]ELA!$BH$34:$BM$49))</f>
        <v>0</v>
      </c>
      <c r="AV53" s="97" cm="1">
        <f t="array" ref="AV53">SUMPRODUCT(($A53=[10]ELA!$A$34:$A$49)*(AV$47=[10]ELA!$BO$11:$BT$11)*([10]ELA!$BO$34:$BT$49))</f>
        <v>0</v>
      </c>
      <c r="AW53" s="97" cm="1">
        <f t="array" ref="AW53">SUMPRODUCT(($A53=[10]ELA!$A$34:$A$49)*(AW$47=[10]ELA!$BV$11:$CA$11)*([10]ELA!$BV$34:$CA$49))</f>
        <v>0</v>
      </c>
      <c r="AX53" s="97" cm="1">
        <f t="array" ref="AX53">SUMPRODUCT(($A53=[10]ELA!$A$34:$A$49)*(AX$47=[10]ELA!$CC$11:$CH$11)*([10]ELA!$CC$34:$CH$49))</f>
        <v>0</v>
      </c>
      <c r="AY53" s="97" cm="1">
        <f t="array" ref="AY53">SUMPRODUCT(($A53=[10]ELA!$A$34:$A$49)*(AY$47=[10]ELA!$CJ$11:$CN$11)*([10]ELA!$CJ$34:$CN$49))</f>
        <v>0</v>
      </c>
      <c r="AZ53" s="97" cm="1">
        <f t="array" ref="AZ53">SUMPRODUCT(($A53=[10]ELA!$A$34:$A$49)*(AZ$47=[10]ELA!$CQ$11:$CV$11)*([10]ELA!$CQ$34:$CV$49))</f>
        <v>0</v>
      </c>
      <c r="BA53" s="97" cm="1">
        <f t="array" ref="BA53">SUMPRODUCT(($A53=[10]ELA!$A$34:$A$49)*(BA$47=[10]ELA!$CX$11:$DC$11)*([10]ELA!$CX$34:$DC$49))</f>
        <v>0</v>
      </c>
      <c r="BB53" s="97" cm="1">
        <f t="array" ref="BB53">SUMPRODUCT(($A53=[10]ELA!$A$34:$A$49)*(BB$47=[10]ELA!$DE$11:$DJ$11)*([10]ELA!$DE$34:$DJ$49))</f>
        <v>0</v>
      </c>
      <c r="BC53" s="97" cm="1">
        <f t="array" ref="BC53">SUMPRODUCT(($A53=[10]ELA!$A$34:$A$49)*(BC$47=[10]ELA!$DL$11:$DQ$11)*([10]ELA!$DL$34:$DQ$49))</f>
        <v>0</v>
      </c>
      <c r="BD53" s="97" cm="1">
        <f t="array" ref="BD53">SUMPRODUCT(($A53=[10]ELA!$A$34:$A$49)*(BD$47=[10]ELA!$DS$11:$DX$11)*([10]ELA!$DS$34:$DX$49))</f>
        <v>0</v>
      </c>
      <c r="BE53" s="97" cm="1">
        <f t="array" ref="BE53">SUMPRODUCT(($A53=[10]ELA!$A$34:$A$49)*(BE$47=[10]ELA!$DZ$11:$EE$11)*([10]ELA!$DZ$34:$EE$49))</f>
        <v>0</v>
      </c>
      <c r="BF53" s="97" cm="1">
        <f t="array" ref="BF53">SUMPRODUCT(($A53=[10]ELA!$A$34:$A$49)*(BF$47=[10]ELA!$EG$11:$EL$11)*([10]ELA!$EG$34:$EL$49))</f>
        <v>0</v>
      </c>
      <c r="BG53" s="97" cm="1">
        <f t="array" ref="BG53">SUMPRODUCT(($A53=[10]ELA!$A$34:$A$49)*(BG$47=[10]ELA!$EN$11:$ES$11)*([10]ELA!$EN$34:$ES$49))</f>
        <v>0</v>
      </c>
      <c r="BH53" s="97" cm="1">
        <f t="array" ref="BH53">SUMPRODUCT(($A53=[10]ELA!$A$34:$A$49)*(BH$47=[10]ELA!$EU$11:$EZ$11)*([10]ELA!$EU$34:$EZ$49))</f>
        <v>0</v>
      </c>
      <c r="BI53" s="97" cm="1">
        <f t="array" ref="BI53">SUMPRODUCT(($A53=[10]ELA!$A$34:$A$49)*(BI$47=[10]ELA!$FB$11:$FG$11)*([10]ELA!$FB$34:$FG$49))</f>
        <v>0</v>
      </c>
      <c r="BJ53" s="97" cm="1">
        <f t="array" ref="BJ53">SUMPRODUCT(($A53=[10]ELA!$A$34:$A$49)*(BJ$47=[10]ELA!$FI$11:$FU$11)*([10]ELA!$FI$34:$FU$49))</f>
        <v>0</v>
      </c>
    </row>
    <row r="54" spans="1:62" x14ac:dyDescent="0.3">
      <c r="A54" t="str">
        <f t="shared" si="143"/>
        <v>DRMA</v>
      </c>
      <c r="B54" s="31" t="str">
        <f>VLOOKUP(A54,[10]ELA!$A$34:$B$50,2,FALSE)</f>
        <v>Volumetric</v>
      </c>
      <c r="C54" s="95" cm="1">
        <f t="array" ref="C54">SUMPRODUCT(($A54=[9]ELA!$A$34:$A$49)*(C$47=[9]ELA!$D$11:$I$11)*([9]ELA!$D$34:$I$49))</f>
        <v>0</v>
      </c>
      <c r="D54" s="97" cm="1">
        <f t="array" ref="D54">SUMPRODUCT(($A54=[9]ELA!$A$34:$A$49)*(D$47=[9]ELA!$K$11:$P$11)*([9]ELA!$K$34:$P$49))</f>
        <v>0</v>
      </c>
      <c r="E54" s="97" cm="1">
        <f t="array" ref="E54">SUMPRODUCT(($A54=[9]ELA!$A$34:$A$49)*(E$47=[9]ELA!$R$11:$W$11)*([9]ELA!$R$34:$W$49))</f>
        <v>0</v>
      </c>
      <c r="F54" s="97" cm="1">
        <f t="array" ref="F54">SUMPRODUCT(($A54=[9]ELA!$A$34:$A$49)*(F$47=[9]ELA!$Y$11:$AD$11)*([9]ELA!$Y$34:$AD$49))</f>
        <v>0</v>
      </c>
      <c r="G54" s="97" cm="1">
        <f t="array" ref="G54">SUMPRODUCT(($A54=[9]ELA!$A$34:$A$49)*(G$47=[9]ELA!$AF$11:$AK$11)*([9]ELA!$AF$34:$AK$49))</f>
        <v>0</v>
      </c>
      <c r="H54" s="97" cm="1">
        <f t="array" ref="H54">SUMPRODUCT(($A54=[9]ELA!$A$34:$A$49)*(H$47=[9]ELA!$AM$11:$AR$11)*([9]ELA!$AM$34:$AR$49))</f>
        <v>0</v>
      </c>
      <c r="I54" s="97" cm="1">
        <f t="array" ref="I54">SUMPRODUCT(($A54=[9]ELA!$A$34:$A$49)*(I$47=[9]ELA!$AT$11:$AY$11)*([9]ELA!$AT$34:$AY$49))</f>
        <v>0</v>
      </c>
      <c r="J54" s="97" cm="1">
        <f t="array" ref="J54">SUMPRODUCT(($A54=[9]ELA!$A$34:$A$49)*(J$47=[9]ELA!$BA$11:$BF$11)*([9]ELA!$BA$34:$BF$49))</f>
        <v>0</v>
      </c>
      <c r="K54" s="97" cm="1">
        <f t="array" ref="K54">SUMPRODUCT(($A54=[9]ELA!$A$34:$A$49)*(K$47=[9]ELA!$BH$11:$BM$11)*([9]ELA!$BH$34:$BM$49))</f>
        <v>0</v>
      </c>
      <c r="L54" s="97" cm="1">
        <f t="array" ref="L54">SUMPRODUCT(($A54=[9]ELA!$A$34:$A$49)*(L$47=[9]ELA!$BO$11:$BT$11)*([9]ELA!$BO$34:$BT$49))</f>
        <v>0</v>
      </c>
      <c r="M54" s="97" cm="1">
        <f t="array" ref="M54">SUMPRODUCT(($A54=[9]ELA!$A$34:$A$49)*(M$47=[9]ELA!$BV$11:$CA$11)*([9]ELA!$BV$34:$CA$49))</f>
        <v>0</v>
      </c>
      <c r="N54" s="97" cm="1">
        <f t="array" ref="N54">SUMPRODUCT(($A54=[9]ELA!$A$34:$A$49)*(N$47=[9]ELA!$CC$11:$CH$11)*([9]ELA!$CC$34:$CH$49))</f>
        <v>0</v>
      </c>
      <c r="O54" s="97" cm="1">
        <f t="array" ref="O54">SUMPRODUCT(($A54=[9]ELA!$A$34:$A$49)*(O$47=[9]ELA!$CJ$11:$CO$11)*([9]ELA!$CJ$34:$CO$49))</f>
        <v>0</v>
      </c>
      <c r="P54" s="97" cm="1">
        <f t="array" ref="P54">SUMPRODUCT(($A54=[9]ELA!$A$34:$A$49)*(P$47=[9]ELA!$CQ$11:$CV$11)*([9]ELA!$CQ$34:$CV$49))</f>
        <v>0</v>
      </c>
      <c r="Q54" s="97" cm="1">
        <f t="array" ref="Q54">SUMPRODUCT(($A54=[9]ELA!$A$34:$A$49)*(Q$47=[9]ELA!$CX$11:$DC$11)*([9]ELA!$CX$34:$DC$49))</f>
        <v>0</v>
      </c>
      <c r="R54" s="97" cm="1">
        <f t="array" ref="R54">SUMPRODUCT(($A54=[9]ELA!$A$34:$A$49)*(R$47=[9]ELA!$DE$11:$DJ$11)*([9]ELA!$DE$34:$DJ$49))</f>
        <v>0</v>
      </c>
      <c r="S54" s="97" cm="1">
        <f t="array" ref="S54">SUMPRODUCT(($A54=[9]ELA!$A$34:$A$49)*(S$47=[9]ELA!$DL$11:$DQ$11)*([9]ELA!$DL$34:$DQ$49))</f>
        <v>0</v>
      </c>
      <c r="T54" s="97" cm="1">
        <f t="array" ref="T54">SUMPRODUCT(($A54=[9]ELA!$A$34:$A$49)*(T$47=[9]ELA!$DS$11:$DX$11)*([9]ELA!$DS$34:$DX$49))</f>
        <v>0</v>
      </c>
      <c r="U54" s="97" cm="1">
        <f t="array" ref="U54">SUMPRODUCT(($A54=[9]ELA!$A$34:$A$49)*(U$47=[9]ELA!$DZ$11:$EE$11)*([9]ELA!$DZ$34:$EE$49))</f>
        <v>0</v>
      </c>
      <c r="V54" s="97" cm="1">
        <f t="array" ref="V54">SUMPRODUCT(($A54=[9]ELA!$A$34:$A$49)*(V$47=[9]ELA!$EG$11:$EL$11)*([9]ELA!$EG$34:$EL$49))</f>
        <v>0</v>
      </c>
      <c r="W54" s="97" cm="1">
        <f t="array" ref="W54">SUMPRODUCT(($A54=[9]ELA!$A$34:$A$49)*(W$47=[9]ELA!$EN$11:$ES$11)*([9]ELA!$EN$34:$ES$49))</f>
        <v>0</v>
      </c>
      <c r="X54" s="97" cm="1">
        <f t="array" ref="X54">SUMPRODUCT(($A54=[9]ELA!$A$34:$A$49)*(X$47=[9]ELA!$EU$11:$EZ$11)*([9]ELA!$EU$34:$EZ$49))</f>
        <v>0</v>
      </c>
      <c r="Y54" s="97" cm="1">
        <f t="array" ref="Y54">SUMPRODUCT(($A54=[9]ELA!$A$34:$A$49)*(Y$47=[9]ELA!$FB$11:$FG$11)*([9]ELA!$FB$34:$FG$49))</f>
        <v>0</v>
      </c>
      <c r="Z54" s="97" cm="1">
        <f t="array" ref="Z54">SUMPRODUCT(($A54=[9]ELA!$A$34:$A$49)*(Z$47=[9]ELA!$FI$11:$FN$11)*([9]ELA!$FI$34:$FN$49))</f>
        <v>0</v>
      </c>
      <c r="AA54" s="97" cm="1">
        <f t="array" ref="AA54">SUMPRODUCT(($A54=[9]ELA!$A$34:$A$49)*(AA$47=[9]ELA!$FP$11:$FU$11)*([9]ELA!$FP$34:$FU$49))</f>
        <v>0</v>
      </c>
      <c r="AB54" s="97" cm="1">
        <f t="array" ref="AB54">SUMPRODUCT(($A54=[9]ELA!$A$34:$A$49)*(AB$47=[9]ELA!$FW$11:$GB$11)*([9]ELA!$FW$34:$GB$49))</f>
        <v>0</v>
      </c>
      <c r="AC54" s="97" cm="1">
        <f t="array" ref="AC54">SUMPRODUCT(($A54=[9]ELA!$A$34:$A$49)*(AC$47=[9]ELA!$GD$11:$GI$11)*([9]ELA!$GD$34:$GI$49))</f>
        <v>0</v>
      </c>
      <c r="AD54" s="97" cm="1">
        <f t="array" ref="AD54">SUMPRODUCT(($A54=[9]ELA!$A$34:$A$49)*(AD$47=[9]ELA!$GK$11:$GP$11)*([9]ELA!$GK$34:$GP$49))</f>
        <v>5.4000000000000003E-3</v>
      </c>
      <c r="AE54" s="97" cm="1">
        <f t="array" ref="AE54">SUMPRODUCT(($A54=[9]ELA!$A$34:$A$49)*(AE$47=[9]ELA!$GR$11:$GW$11)*([9]ELA!$GR$34:$GW$49))</f>
        <v>5.4000000000000003E-3</v>
      </c>
      <c r="AF54" s="97" cm="1">
        <f t="array" ref="AF54">SUMPRODUCT(($A54=[9]ELA!$A$34:$A$49)*(AF$47=[9]ELA!$GY$11:$HD$11)*([9]ELA!$GY$34:$HD$49))</f>
        <v>5.4000000000000003E-3</v>
      </c>
      <c r="AG54" s="97" cm="1">
        <f t="array" ref="AG54">SUMPRODUCT(($A54=[9]ELA!$A$34:$A$49)*(AG$47=[9]ELA!$HF$11:$HK$11)*([9]ELA!$HF$34:$HK$49))</f>
        <v>5.4000000000000003E-3</v>
      </c>
      <c r="AH54" s="97" cm="1">
        <f t="array" ref="AH54">SUMPRODUCT(($A54=[9]ELA!$A$34:$A$49)*(AH$47=[9]ELA!$HM$11:$HR$11)*([9]ELA!$HM$34:$HR$49))</f>
        <v>5.4000000000000003E-3</v>
      </c>
      <c r="AI54" s="97" cm="1">
        <f t="array" ref="AI54">SUMPRODUCT(($A54=[9]ELA!$A$34:$A$49)*(AI$47=[9]ELA!$HT$11:$HY$11)*([9]ELA!$HT$34:$HY$49))</f>
        <v>5.4000000000000003E-3</v>
      </c>
      <c r="AJ54" s="97" cm="1">
        <f t="array" ref="AJ54">SUMPRODUCT(($A54=[9]ELA!$A$34:$A$49)*(AJ$47=[9]ELA!$IA$11:$IF$11)*([9]ELA!$IA$34:$IF$49))</f>
        <v>5.4000000000000003E-3</v>
      </c>
      <c r="AK54" s="97" cm="1">
        <f t="array" ref="AK54">SUMPRODUCT(($A54=[9]ELA!$A$34:$A$49)*(AK$47=[9]ELA!$IH$11:$IM$11)*([9]ELA!$IH$34:$IM$49))</f>
        <v>5.4000000000000003E-3</v>
      </c>
      <c r="AL54" s="97" cm="1">
        <f t="array" ref="AL54">SUMPRODUCT(($A54=[9]ELA!$A$34:$A$49)*(AL$47=[9]ELA!$IO$11:$IT$11)*([9]ELA!$IO$34:$IT$49))</f>
        <v>5.4000000000000003E-3</v>
      </c>
      <c r="AM54" s="97" cm="1">
        <f t="array" ref="AM54">SUMPRODUCT(($A54=[10]ELA!$A$34:$A$49)*(AM$47=[10]ELA!$D$11:$I$11)*([10]ELA!$D$34:$I$49))</f>
        <v>5.4000000000000003E-3</v>
      </c>
      <c r="AN54" s="97" cm="1">
        <f t="array" ref="AN54">SUMPRODUCT(($A54=[10]ELA!$A$34:$A$49)*(AN$47=[10]ELA!$K$11:$P$11)*([10]ELA!$K$34:$P$49))</f>
        <v>5.4000000000000003E-3</v>
      </c>
      <c r="AO54" s="97" cm="1">
        <f t="array" ref="AO54">SUMPRODUCT(($A54=[10]ELA!$A$34:$A$49)*(AO$47=[10]ELA!$R$11:$W$11)*([10]ELA!$R$34:$W$49))</f>
        <v>5.4000000000000003E-3</v>
      </c>
      <c r="AP54" s="97" cm="1">
        <f t="array" ref="AP54">SUMPRODUCT(($A54=[10]ELA!$A$34:$A$49)*(AP$47=[10]ELA!$Y$11:$AD$11)*([10]ELA!$Y$34:$AD$49))</f>
        <v>0</v>
      </c>
      <c r="AQ54" s="97" cm="1">
        <f t="array" ref="AQ54">SUMPRODUCT(($A54=[10]ELA!$A$34:$A$49)*(AQ$47=[10]ELA!$AF$11:$AK$11)*([10]ELA!$AF$34:$AK$49))</f>
        <v>0</v>
      </c>
      <c r="AR54" s="97" cm="1">
        <f t="array" ref="AR54">SUMPRODUCT(($A54=[10]ELA!$A$34:$A$49)*(AR$47=[10]ELA!$AM$11:$AR$11)*([10]ELA!$AM$34:$AR$49))</f>
        <v>0</v>
      </c>
      <c r="AS54" s="97" cm="1">
        <f t="array" ref="AS54">SUMPRODUCT(($A54=[10]ELA!$A$34:$A$49)*(AS$47=[10]ELA!$AT$11:$AY$11)*([10]ELA!$AT$34:$AY$49))</f>
        <v>0</v>
      </c>
      <c r="AT54" s="97" cm="1">
        <f t="array" ref="AT54">SUMPRODUCT(($A54=[10]ELA!$A$34:$A$49)*(AT$47=[10]ELA!$BA$11:$BF$11)*([10]ELA!$BA$34:$BF$49))</f>
        <v>0</v>
      </c>
      <c r="AU54" s="97" cm="1">
        <f t="array" ref="AU54">SUMPRODUCT(($A54=[10]ELA!$A$34:$A$49)*(AU$47=[10]ELA!$BH$11:$BM$11)*([10]ELA!$BH$34:$BM$49))</f>
        <v>0</v>
      </c>
      <c r="AV54" s="97" cm="1">
        <f t="array" ref="AV54">SUMPRODUCT(($A54=[10]ELA!$A$34:$A$49)*(AV$47=[10]ELA!$BO$11:$BT$11)*([10]ELA!$BO$34:$BT$49))</f>
        <v>0</v>
      </c>
      <c r="AW54" s="97" cm="1">
        <f t="array" ref="AW54">SUMPRODUCT(($A54=[10]ELA!$A$34:$A$49)*(AW$47=[10]ELA!$BV$11:$CA$11)*([10]ELA!$BV$34:$CA$49))</f>
        <v>0</v>
      </c>
      <c r="AX54" s="97" cm="1">
        <f t="array" ref="AX54">SUMPRODUCT(($A54=[10]ELA!$A$34:$A$49)*(AX$47=[10]ELA!$CC$11:$CH$11)*([10]ELA!$CC$34:$CH$49))</f>
        <v>0</v>
      </c>
      <c r="AY54" s="97" cm="1">
        <f t="array" ref="AY54">SUMPRODUCT(($A54=[10]ELA!$A$34:$A$49)*(AY$47=[10]ELA!$CJ$11:$CN$11)*([10]ELA!$CJ$34:$CN$49))</f>
        <v>0</v>
      </c>
      <c r="AZ54" s="97" cm="1">
        <f t="array" ref="AZ54">SUMPRODUCT(($A54=[10]ELA!$A$34:$A$49)*(AZ$47=[10]ELA!$CQ$11:$CV$11)*([10]ELA!$CQ$34:$CV$49))</f>
        <v>0</v>
      </c>
      <c r="BA54" s="97" cm="1">
        <f t="array" ref="BA54">SUMPRODUCT(($A54=[10]ELA!$A$34:$A$49)*(BA$47=[10]ELA!$CX$11:$DC$11)*([10]ELA!$CX$34:$DC$49))</f>
        <v>0</v>
      </c>
      <c r="BB54" s="97" cm="1">
        <f t="array" ref="BB54">SUMPRODUCT(($A54=[10]ELA!$A$34:$A$49)*(BB$47=[10]ELA!$DE$11:$DJ$11)*([10]ELA!$DE$34:$DJ$49))</f>
        <v>0</v>
      </c>
      <c r="BC54" s="97" cm="1">
        <f t="array" ref="BC54">SUMPRODUCT(($A54=[10]ELA!$A$34:$A$49)*(BC$47=[10]ELA!$DL$11:$DQ$11)*([10]ELA!$DL$34:$DQ$49))</f>
        <v>0</v>
      </c>
      <c r="BD54" s="97" cm="1">
        <f t="array" ref="BD54">SUMPRODUCT(($A54=[10]ELA!$A$34:$A$49)*(BD$47=[10]ELA!$DS$11:$DX$11)*([10]ELA!$DS$34:$DX$49))</f>
        <v>0</v>
      </c>
      <c r="BE54" s="97" cm="1">
        <f t="array" ref="BE54">SUMPRODUCT(($A54=[10]ELA!$A$34:$A$49)*(BE$47=[10]ELA!$DZ$11:$EE$11)*([10]ELA!$DZ$34:$EE$49))</f>
        <v>0</v>
      </c>
      <c r="BF54" s="97" cm="1">
        <f t="array" ref="BF54">SUMPRODUCT(($A54=[10]ELA!$A$34:$A$49)*(BF$47=[10]ELA!$EG$11:$EL$11)*([10]ELA!$EG$34:$EL$49))</f>
        <v>0</v>
      </c>
      <c r="BG54" s="97" cm="1">
        <f t="array" ref="BG54">SUMPRODUCT(($A54=[10]ELA!$A$34:$A$49)*(BG$47=[10]ELA!$EN$11:$ES$11)*([10]ELA!$EN$34:$ES$49))</f>
        <v>0</v>
      </c>
      <c r="BH54" s="97" cm="1">
        <f t="array" ref="BH54">SUMPRODUCT(($A54=[10]ELA!$A$34:$A$49)*(BH$47=[10]ELA!$EU$11:$EZ$11)*([10]ELA!$EU$34:$EZ$49))</f>
        <v>0</v>
      </c>
      <c r="BI54" s="97" cm="1">
        <f t="array" ref="BI54">SUMPRODUCT(($A54=[10]ELA!$A$34:$A$49)*(BI$47=[10]ELA!$FB$11:$FG$11)*([10]ELA!$FB$34:$FG$49))</f>
        <v>0</v>
      </c>
      <c r="BJ54" s="97" cm="1">
        <f t="array" ref="BJ54">SUMPRODUCT(($A54=[10]ELA!$A$34:$A$49)*(BJ$47=[10]ELA!$FI$11:$FU$11)*([10]ELA!$FI$34:$FU$49))</f>
        <v>0</v>
      </c>
    </row>
    <row r="55" spans="1:62" x14ac:dyDescent="0.3">
      <c r="A55" t="str">
        <f t="shared" si="143"/>
        <v>CEBA</v>
      </c>
      <c r="B55" s="31" t="str">
        <f>VLOOKUP(A55,[10]ELA!$A$34:$B$50,2,FALSE)</f>
        <v>Fixed</v>
      </c>
      <c r="C55" s="95" cm="1">
        <f t="array" ref="C55">SUMPRODUCT(($A55=[9]ELA!$A$34:$A$49)*(C$47=[9]ELA!$D$11:$I$11)*([9]ELA!$D$34:$I$49))</f>
        <v>0</v>
      </c>
      <c r="D55" s="97" cm="1">
        <f t="array" ref="D55">SUMPRODUCT(($A55=[9]ELA!$A$34:$A$49)*(D$47=[9]ELA!$K$11:$P$11)*([9]ELA!$K$34:$P$49))</f>
        <v>0</v>
      </c>
      <c r="E55" s="97" cm="1">
        <f t="array" ref="E55">SUMPRODUCT(($A55=[9]ELA!$A$34:$A$49)*(E$47=[9]ELA!$R$11:$W$11)*([9]ELA!$R$34:$W$49))</f>
        <v>0</v>
      </c>
      <c r="F55" s="97" cm="1">
        <f t="array" ref="F55">SUMPRODUCT(($A55=[9]ELA!$A$34:$A$49)*(F$47=[9]ELA!$Y$11:$AD$11)*([9]ELA!$Y$34:$AD$49))</f>
        <v>0</v>
      </c>
      <c r="G55" s="97" cm="1">
        <f t="array" ref="G55">SUMPRODUCT(($A55=[9]ELA!$A$34:$A$49)*(G$47=[9]ELA!$AF$11:$AK$11)*([9]ELA!$AF$34:$AK$49))</f>
        <v>-1.24</v>
      </c>
      <c r="H55" s="97" cm="1">
        <f t="array" ref="H55">SUMPRODUCT(($A55=[9]ELA!$A$34:$A$49)*(H$47=[9]ELA!$AM$11:$AR$11)*([9]ELA!$AM$34:$AR$49))</f>
        <v>-1.24</v>
      </c>
      <c r="I55" s="97" cm="1">
        <f t="array" ref="I55">SUMPRODUCT(($A55=[9]ELA!$A$34:$A$49)*(I$47=[9]ELA!$AT$11:$AY$11)*([9]ELA!$AT$34:$AY$49))</f>
        <v>-1.24</v>
      </c>
      <c r="J55" s="97" cm="1">
        <f t="array" ref="J55">SUMPRODUCT(($A55=[9]ELA!$A$34:$A$49)*(J$47=[9]ELA!$BA$11:$BF$11)*([9]ELA!$BA$34:$BF$49))</f>
        <v>-1.24</v>
      </c>
      <c r="K55" s="97" cm="1">
        <f t="array" ref="K55">SUMPRODUCT(($A55=[9]ELA!$A$34:$A$49)*(K$47=[9]ELA!$BH$11:$BM$11)*([9]ELA!$BH$34:$BM$49))</f>
        <v>-1.24</v>
      </c>
      <c r="L55" s="97" cm="1">
        <f t="array" ref="L55">SUMPRODUCT(($A55=[9]ELA!$A$34:$A$49)*(L$47=[9]ELA!$BO$11:$BT$11)*([9]ELA!$BO$34:$BT$49))</f>
        <v>-1.24</v>
      </c>
      <c r="M55" s="97" cm="1">
        <f t="array" ref="M55">SUMPRODUCT(($A55=[9]ELA!$A$34:$A$49)*(M$47=[9]ELA!$BV$11:$CA$11)*([9]ELA!$BV$34:$CA$49))</f>
        <v>-1.24</v>
      </c>
      <c r="N55" s="97" cm="1">
        <f t="array" ref="N55">SUMPRODUCT(($A55=[9]ELA!$A$34:$A$49)*(N$47=[9]ELA!$CC$11:$CH$11)*([9]ELA!$CC$34:$CH$49))</f>
        <v>-1.24</v>
      </c>
      <c r="O55" s="97" cm="1">
        <f t="array" ref="O55">SUMPRODUCT(($A55=[9]ELA!$A$34:$A$49)*(O$47=[9]ELA!$CJ$11:$CO$11)*([9]ELA!$CJ$34:$CO$49))</f>
        <v>-1.24</v>
      </c>
      <c r="P55" s="97" cm="1">
        <f t="array" ref="P55">SUMPRODUCT(($A55=[9]ELA!$A$34:$A$49)*(P$47=[9]ELA!$CQ$11:$CV$11)*([9]ELA!$CQ$34:$CV$49))</f>
        <v>-1.24</v>
      </c>
      <c r="Q55" s="97" cm="1">
        <f t="array" ref="Q55">SUMPRODUCT(($A55=[9]ELA!$A$34:$A$49)*(Q$47=[9]ELA!$CX$11:$DC$11)*([9]ELA!$CX$34:$DC$49))</f>
        <v>-1.24</v>
      </c>
      <c r="R55" s="97" cm="1">
        <f t="array" ref="R55">SUMPRODUCT(($A55=[9]ELA!$A$34:$A$49)*(R$47=[9]ELA!$DE$11:$DJ$11)*([9]ELA!$DE$34:$DJ$49))</f>
        <v>-1.24</v>
      </c>
      <c r="S55" s="97" cm="1">
        <f t="array" ref="S55">SUMPRODUCT(($A55=[9]ELA!$A$34:$A$49)*(S$47=[9]ELA!$DL$11:$DQ$11)*([9]ELA!$DL$34:$DQ$49))</f>
        <v>-1.24</v>
      </c>
      <c r="T55" s="97" cm="1">
        <f t="array" ref="T55">SUMPRODUCT(($A55=[9]ELA!$A$34:$A$49)*(T$47=[9]ELA!$DS$11:$DX$11)*([9]ELA!$DS$34:$DX$49))</f>
        <v>0</v>
      </c>
      <c r="U55" s="97" cm="1">
        <f t="array" ref="U55">SUMPRODUCT(($A55=[9]ELA!$A$34:$A$49)*(U$47=[9]ELA!$DZ$11:$EE$11)*([9]ELA!$DZ$34:$EE$49))</f>
        <v>0</v>
      </c>
      <c r="V55" s="97" cm="1">
        <f t="array" ref="V55">SUMPRODUCT(($A55=[9]ELA!$A$34:$A$49)*(V$47=[9]ELA!$EG$11:$EL$11)*([9]ELA!$EG$34:$EL$49))</f>
        <v>0</v>
      </c>
      <c r="W55" s="97" cm="1">
        <f t="array" ref="W55">SUMPRODUCT(($A55=[9]ELA!$A$34:$A$49)*(W$47=[9]ELA!$EN$11:$ES$11)*([9]ELA!$EN$34:$ES$49))</f>
        <v>0</v>
      </c>
      <c r="X55" s="97" cm="1">
        <f t="array" ref="X55">SUMPRODUCT(($A55=[9]ELA!$A$34:$A$49)*(X$47=[9]ELA!$EU$11:$EZ$11)*([9]ELA!$EU$34:$EZ$49))</f>
        <v>0</v>
      </c>
      <c r="Y55" s="97" cm="1">
        <f t="array" ref="Y55">SUMPRODUCT(($A55=[9]ELA!$A$34:$A$49)*(Y$47=[9]ELA!$FB$11:$FG$11)*([9]ELA!$FB$34:$FG$49))</f>
        <v>0</v>
      </c>
      <c r="Z55" s="97" cm="1">
        <f t="array" ref="Z55">SUMPRODUCT(($A55=[9]ELA!$A$34:$A$49)*(Z$47=[9]ELA!$FI$11:$FN$11)*([9]ELA!$FI$34:$FN$49))</f>
        <v>0</v>
      </c>
      <c r="AA55" s="97" cm="1">
        <f t="array" ref="AA55">SUMPRODUCT(($A55=[9]ELA!$A$34:$A$49)*(AA$47=[9]ELA!$FP$11:$FU$11)*([9]ELA!$FP$34:$FU$49))</f>
        <v>0</v>
      </c>
      <c r="AB55" s="97" cm="1">
        <f t="array" ref="AB55">SUMPRODUCT(($A55=[9]ELA!$A$34:$A$49)*(AB$47=[9]ELA!$FW$11:$GB$11)*([9]ELA!$FW$34:$GB$49))</f>
        <v>0</v>
      </c>
      <c r="AC55" s="97" cm="1">
        <f t="array" ref="AC55">SUMPRODUCT(($A55=[9]ELA!$A$34:$A$49)*(AC$47=[9]ELA!$GD$11:$GI$11)*([9]ELA!$GD$34:$GI$49))</f>
        <v>0</v>
      </c>
      <c r="AD55" s="97" cm="1">
        <f t="array" ref="AD55">SUMPRODUCT(($A55=[9]ELA!$A$34:$A$49)*(AD$47=[9]ELA!$GK$11:$GP$11)*([9]ELA!$GK$34:$GP$49))</f>
        <v>0</v>
      </c>
      <c r="AE55" s="97" cm="1">
        <f t="array" ref="AE55">SUMPRODUCT(($A55=[9]ELA!$A$34:$A$49)*(AE$47=[9]ELA!$GR$11:$GW$11)*([9]ELA!$GR$34:$GW$49))</f>
        <v>0</v>
      </c>
      <c r="AF55" s="97" cm="1">
        <f t="array" ref="AF55">SUMPRODUCT(($A55=[9]ELA!$A$34:$A$49)*(AF$47=[9]ELA!$GY$11:$HD$11)*([9]ELA!$GY$34:$HD$49))</f>
        <v>0</v>
      </c>
      <c r="AG55" s="97" cm="1">
        <f t="array" ref="AG55">SUMPRODUCT(($A55=[9]ELA!$A$34:$A$49)*(AG$47=[9]ELA!$HF$11:$HK$11)*([9]ELA!$HF$34:$HK$49))</f>
        <v>0</v>
      </c>
      <c r="AH55" s="97" cm="1">
        <f t="array" ref="AH55">SUMPRODUCT(($A55=[9]ELA!$A$34:$A$49)*(AH$47=[9]ELA!$HM$11:$HR$11)*([9]ELA!$HM$34:$HR$49))</f>
        <v>0</v>
      </c>
      <c r="AI55" s="97" cm="1">
        <f t="array" ref="AI55">SUMPRODUCT(($A55=[9]ELA!$A$34:$A$49)*(AI$47=[9]ELA!$HT$11:$HY$11)*([9]ELA!$HT$34:$HY$49))</f>
        <v>0</v>
      </c>
      <c r="AJ55" s="97" cm="1">
        <f t="array" ref="AJ55">SUMPRODUCT(($A55=[9]ELA!$A$34:$A$49)*(AJ$47=[9]ELA!$IA$11:$IF$11)*([9]ELA!$IA$34:$IF$49))</f>
        <v>0</v>
      </c>
      <c r="AK55" s="97" cm="1">
        <f t="array" ref="AK55">SUMPRODUCT(($A55=[9]ELA!$A$34:$A$49)*(AK$47=[9]ELA!$IH$11:$IM$11)*([9]ELA!$IH$34:$IM$49))</f>
        <v>0</v>
      </c>
      <c r="AL55" s="97" cm="1">
        <f t="array" ref="AL55">SUMPRODUCT(($A55=[9]ELA!$A$34:$A$49)*(AL$47=[9]ELA!$IO$11:$IT$11)*([9]ELA!$IO$34:$IT$49))</f>
        <v>0</v>
      </c>
      <c r="AM55" s="97" cm="1">
        <f t="array" ref="AM55">SUMPRODUCT(($A55=[10]ELA!$A$34:$A$49)*(AM$47=[10]ELA!$D$11:$I$11)*([10]ELA!$D$34:$I$49))</f>
        <v>0</v>
      </c>
      <c r="AN55" s="97" cm="1">
        <f t="array" ref="AN55">SUMPRODUCT(($A55=[10]ELA!$A$34:$A$49)*(AN$47=[10]ELA!$K$11:$P$11)*([10]ELA!$K$34:$P$49))</f>
        <v>0</v>
      </c>
      <c r="AO55" s="97" cm="1">
        <f t="array" ref="AO55">SUMPRODUCT(($A55=[10]ELA!$A$34:$A$49)*(AO$47=[10]ELA!$R$11:$W$11)*([10]ELA!$R$34:$W$49))</f>
        <v>0</v>
      </c>
      <c r="AP55" s="97" cm="1">
        <f t="array" ref="AP55">SUMPRODUCT(($A55=[10]ELA!$A$34:$A$49)*(AP$47=[10]ELA!$Y$11:$AD$11)*([10]ELA!$Y$34:$AD$49))</f>
        <v>0</v>
      </c>
      <c r="AQ55" s="97" cm="1">
        <f t="array" ref="AQ55">SUMPRODUCT(($A55=[10]ELA!$A$34:$A$49)*(AQ$47=[10]ELA!$AF$11:$AK$11)*([10]ELA!$AF$34:$AK$49))</f>
        <v>0</v>
      </c>
      <c r="AR55" s="97" cm="1">
        <f t="array" ref="AR55">SUMPRODUCT(($A55=[10]ELA!$A$34:$A$49)*(AR$47=[10]ELA!$AM$11:$AR$11)*([10]ELA!$AM$34:$AR$49))</f>
        <v>0</v>
      </c>
      <c r="AS55" s="97" cm="1">
        <f t="array" ref="AS55">SUMPRODUCT(($A55=[10]ELA!$A$34:$A$49)*(AS$47=[10]ELA!$AT$11:$AY$11)*([10]ELA!$AT$34:$AY$49))</f>
        <v>0</v>
      </c>
      <c r="AT55" s="97" cm="1">
        <f t="array" ref="AT55">SUMPRODUCT(($A55=[10]ELA!$A$34:$A$49)*(AT$47=[10]ELA!$BA$11:$BF$11)*([10]ELA!$BA$34:$BF$49))</f>
        <v>0</v>
      </c>
      <c r="AU55" s="97" cm="1">
        <f t="array" ref="AU55">SUMPRODUCT(($A55=[10]ELA!$A$34:$A$49)*(AU$47=[10]ELA!$BH$11:$BM$11)*([10]ELA!$BH$34:$BM$49))</f>
        <v>0</v>
      </c>
      <c r="AV55" s="97" cm="1">
        <f t="array" ref="AV55">SUMPRODUCT(($A55=[10]ELA!$A$34:$A$49)*(AV$47=[10]ELA!$BO$11:$BT$11)*([10]ELA!$BO$34:$BT$49))</f>
        <v>0</v>
      </c>
      <c r="AW55" s="97" cm="1">
        <f t="array" ref="AW55">SUMPRODUCT(($A55=[10]ELA!$A$34:$A$49)*(AW$47=[10]ELA!$BV$11:$CA$11)*([10]ELA!$BV$34:$CA$49))</f>
        <v>0</v>
      </c>
      <c r="AX55" s="97" cm="1">
        <f t="array" ref="AX55">SUMPRODUCT(($A55=[10]ELA!$A$34:$A$49)*(AX$47=[10]ELA!$CC$11:$CH$11)*([10]ELA!$CC$34:$CH$49))</f>
        <v>0</v>
      </c>
      <c r="AY55" s="97" cm="1">
        <f t="array" ref="AY55">SUMPRODUCT(($A55=[10]ELA!$A$34:$A$49)*(AY$47=[10]ELA!$CJ$11:$CN$11)*([10]ELA!$CJ$34:$CN$49))</f>
        <v>0</v>
      </c>
      <c r="AZ55" s="97" cm="1">
        <f t="array" ref="AZ55">SUMPRODUCT(($A55=[10]ELA!$A$34:$A$49)*(AZ$47=[10]ELA!$CQ$11:$CV$11)*([10]ELA!$CQ$34:$CV$49))</f>
        <v>0</v>
      </c>
      <c r="BA55" s="97" cm="1">
        <f t="array" ref="BA55">SUMPRODUCT(($A55=[10]ELA!$A$34:$A$49)*(BA$47=[10]ELA!$CX$11:$DC$11)*([10]ELA!$CX$34:$DC$49))</f>
        <v>0</v>
      </c>
      <c r="BB55" s="97" cm="1">
        <f t="array" ref="BB55">SUMPRODUCT(($A55=[10]ELA!$A$34:$A$49)*(BB$47=[10]ELA!$DE$11:$DJ$11)*([10]ELA!$DE$34:$DJ$49))</f>
        <v>0</v>
      </c>
      <c r="BC55" s="97" cm="1">
        <f t="array" ref="BC55">SUMPRODUCT(($A55=[10]ELA!$A$34:$A$49)*(BC$47=[10]ELA!$DL$11:$DQ$11)*([10]ELA!$DL$34:$DQ$49))</f>
        <v>0</v>
      </c>
      <c r="BD55" s="97" cm="1">
        <f t="array" ref="BD55">SUMPRODUCT(($A55=[10]ELA!$A$34:$A$49)*(BD$47=[10]ELA!$DS$11:$DX$11)*([10]ELA!$DS$34:$DX$49))</f>
        <v>0</v>
      </c>
      <c r="BE55" s="97" cm="1">
        <f t="array" ref="BE55">SUMPRODUCT(($A55=[10]ELA!$A$34:$A$49)*(BE$47=[10]ELA!$DZ$11:$EE$11)*([10]ELA!$DZ$34:$EE$49))</f>
        <v>0</v>
      </c>
      <c r="BF55" s="97" cm="1">
        <f t="array" ref="BF55">SUMPRODUCT(($A55=[10]ELA!$A$34:$A$49)*(BF$47=[10]ELA!$EG$11:$EL$11)*([10]ELA!$EG$34:$EL$49))</f>
        <v>0</v>
      </c>
      <c r="BG55" s="97" cm="1">
        <f t="array" ref="BG55">SUMPRODUCT(($A55=[10]ELA!$A$34:$A$49)*(BG$47=[10]ELA!$EN$11:$ES$11)*([10]ELA!$EN$34:$ES$49))</f>
        <v>0</v>
      </c>
      <c r="BH55" s="97" cm="1">
        <f t="array" ref="BH55">SUMPRODUCT(($A55=[10]ELA!$A$34:$A$49)*(BH$47=[10]ELA!$EU$11:$EZ$11)*([10]ELA!$EU$34:$EZ$49))</f>
        <v>0</v>
      </c>
      <c r="BI55" s="97" cm="1">
        <f t="array" ref="BI55">SUMPRODUCT(($A55=[10]ELA!$A$34:$A$49)*(BI$47=[10]ELA!$FB$11:$FG$11)*([10]ELA!$FB$34:$FG$49))</f>
        <v>0</v>
      </c>
      <c r="BJ55" s="97" cm="1">
        <f t="array" ref="BJ55">SUMPRODUCT(($A55=[10]ELA!$A$34:$A$49)*(BJ$47=[10]ELA!$FI$11:$FU$11)*([10]ELA!$FI$34:$FU$49))</f>
        <v>0</v>
      </c>
    </row>
    <row r="56" spans="1:62" x14ac:dyDescent="0.3">
      <c r="A56" t="str">
        <f t="shared" si="143"/>
        <v>IRMA</v>
      </c>
      <c r="B56" s="31" t="str">
        <f>VLOOKUP(A56,[10]ELA!$A$34:$B$50,2,FALSE)</f>
        <v>Volumetric</v>
      </c>
      <c r="C56" s="95" cm="1">
        <f t="array" ref="C56">SUMPRODUCT(($A56=[9]ELA!$A$34:$A$49)*(C$47=[9]ELA!$D$11:$I$11)*([9]ELA!$D$34:$I$49))</f>
        <v>0</v>
      </c>
      <c r="D56" s="97" cm="1">
        <f t="array" ref="D56">SUMPRODUCT(($A56=[9]ELA!$A$34:$A$49)*(D$47=[9]ELA!$K$11:$P$11)*([9]ELA!$K$34:$P$49))</f>
        <v>0</v>
      </c>
      <c r="E56" s="97" cm="1">
        <f t="array" ref="E56">SUMPRODUCT(($A56=[9]ELA!$A$34:$A$49)*(E$47=[9]ELA!$R$11:$W$11)*([9]ELA!$R$34:$W$49))</f>
        <v>0</v>
      </c>
      <c r="F56" s="97" cm="1">
        <f t="array" ref="F56">SUMPRODUCT(($A56=[9]ELA!$A$34:$A$49)*(F$47=[9]ELA!$Y$11:$AD$11)*([9]ELA!$Y$34:$AD$49))</f>
        <v>0</v>
      </c>
      <c r="G56" s="97" cm="1">
        <f t="array" ref="G56">SUMPRODUCT(($A56=[9]ELA!$A$34:$A$49)*(G$47=[9]ELA!$AF$11:$AK$11)*([9]ELA!$AF$34:$AK$49))</f>
        <v>0</v>
      </c>
      <c r="H56" s="97" cm="1">
        <f t="array" ref="H56">SUMPRODUCT(($A56=[9]ELA!$A$34:$A$49)*(H$47=[9]ELA!$AM$11:$AR$11)*([9]ELA!$AM$34:$AR$49))</f>
        <v>0</v>
      </c>
      <c r="I56" s="97" cm="1">
        <f t="array" ref="I56">SUMPRODUCT(($A56=[9]ELA!$A$34:$A$49)*(I$47=[9]ELA!$AT$11:$AY$11)*([9]ELA!$AT$34:$AY$49))</f>
        <v>0</v>
      </c>
      <c r="J56" s="97" cm="1">
        <f t="array" ref="J56">SUMPRODUCT(($A56=[9]ELA!$A$34:$A$49)*(J$47=[9]ELA!$BA$11:$BF$11)*([9]ELA!$BA$34:$BF$49))</f>
        <v>0</v>
      </c>
      <c r="K56" s="97" cm="1">
        <f t="array" ref="K56">SUMPRODUCT(($A56=[9]ELA!$A$34:$A$49)*(K$47=[9]ELA!$BH$11:$BM$11)*([9]ELA!$BH$34:$BM$49))</f>
        <v>0</v>
      </c>
      <c r="L56" s="97" cm="1">
        <f t="array" ref="L56">SUMPRODUCT(($A56=[9]ELA!$A$34:$A$49)*(L$47=[9]ELA!$BO$11:$BT$11)*([9]ELA!$BO$34:$BT$49))</f>
        <v>0</v>
      </c>
      <c r="M56" s="97" cm="1">
        <f t="array" ref="M56">SUMPRODUCT(($A56=[9]ELA!$A$34:$A$49)*(M$47=[9]ELA!$BV$11:$CA$11)*([9]ELA!$BV$34:$CA$49))</f>
        <v>0</v>
      </c>
      <c r="N56" s="97" cm="1">
        <f t="array" ref="N56">SUMPRODUCT(($A56=[9]ELA!$A$34:$A$49)*(N$47=[9]ELA!$CC$11:$CH$11)*([9]ELA!$CC$34:$CH$49))</f>
        <v>0</v>
      </c>
      <c r="O56" s="97" cm="1">
        <f t="array" ref="O56">SUMPRODUCT(($A56=[9]ELA!$A$34:$A$49)*(O$47=[9]ELA!$CJ$11:$CO$11)*([9]ELA!$CJ$34:$CO$49))</f>
        <v>0</v>
      </c>
      <c r="P56" s="97" cm="1">
        <f t="array" ref="P56">SUMPRODUCT(($A56=[9]ELA!$A$34:$A$49)*(P$47=[9]ELA!$CQ$11:$CV$11)*([9]ELA!$CQ$34:$CV$49))</f>
        <v>0</v>
      </c>
      <c r="Q56" s="97" cm="1">
        <f t="array" ref="Q56">SUMPRODUCT(($A56=[9]ELA!$A$34:$A$49)*(Q$47=[9]ELA!$CX$11:$DC$11)*([9]ELA!$CX$34:$DC$49))</f>
        <v>0</v>
      </c>
      <c r="R56" s="97" cm="1">
        <f t="array" ref="R56">SUMPRODUCT(($A56=[9]ELA!$A$34:$A$49)*(R$47=[9]ELA!$DE$11:$DJ$11)*([9]ELA!$DE$34:$DJ$49))</f>
        <v>0</v>
      </c>
      <c r="S56" s="97" cm="1">
        <f t="array" ref="S56">SUMPRODUCT(($A56=[9]ELA!$A$34:$A$49)*(S$47=[9]ELA!$DL$11:$DQ$11)*([9]ELA!$DL$34:$DQ$49))</f>
        <v>0</v>
      </c>
      <c r="T56" s="97" cm="1">
        <f t="array" ref="T56">SUMPRODUCT(($A56=[9]ELA!$A$34:$A$49)*(T$47=[9]ELA!$DS$11:$DX$11)*([9]ELA!$DS$34:$DX$49))</f>
        <v>0</v>
      </c>
      <c r="U56" s="97" cm="1">
        <f t="array" ref="U56">SUMPRODUCT(($A56=[9]ELA!$A$34:$A$49)*(U$47=[9]ELA!$DZ$11:$EE$11)*([9]ELA!$DZ$34:$EE$49))</f>
        <v>0</v>
      </c>
      <c r="V56" s="97" cm="1">
        <f t="array" ref="V56">SUMPRODUCT(($A56=[9]ELA!$A$34:$A$49)*(V$47=[9]ELA!$EG$11:$EL$11)*([9]ELA!$EG$34:$EL$49))</f>
        <v>0</v>
      </c>
      <c r="W56" s="97" cm="1">
        <f t="array" ref="W56">SUMPRODUCT(($A56=[9]ELA!$A$34:$A$49)*(W$47=[9]ELA!$EN$11:$ES$11)*([9]ELA!$EN$34:$ES$49))</f>
        <v>0</v>
      </c>
      <c r="X56" s="97" cm="1">
        <f t="array" ref="X56">SUMPRODUCT(($A56=[9]ELA!$A$34:$A$49)*(X$47=[9]ELA!$EU$11:$EZ$11)*([9]ELA!$EU$34:$EZ$49))</f>
        <v>0.4506</v>
      </c>
      <c r="Y56" s="97" cm="1">
        <f t="array" ref="Y56">SUMPRODUCT(($A56=[9]ELA!$A$34:$A$49)*(Y$47=[9]ELA!$FB$11:$FG$11)*([9]ELA!$FB$34:$FG$49))</f>
        <v>0.4506</v>
      </c>
      <c r="Z56" s="97" cm="1">
        <f t="array" ref="Z56">SUMPRODUCT(($A56=[9]ELA!$A$34:$A$49)*(Z$47=[9]ELA!$FI$11:$FN$11)*([9]ELA!$FI$34:$FN$49))</f>
        <v>0.4506</v>
      </c>
      <c r="AA56" s="97" cm="1">
        <f t="array" ref="AA56">SUMPRODUCT(($A56=[9]ELA!$A$34:$A$49)*(AA$47=[9]ELA!$FP$11:$FU$11)*([9]ELA!$FP$34:$FU$49))</f>
        <v>0.4506</v>
      </c>
      <c r="AB56" s="97" cm="1">
        <f t="array" ref="AB56">SUMPRODUCT(($A56=[9]ELA!$A$34:$A$49)*(AB$47=[9]ELA!$FW$11:$GB$11)*([9]ELA!$FW$34:$GB$49))</f>
        <v>0.4506</v>
      </c>
      <c r="AC56" s="97" cm="1">
        <f t="array" ref="AC56">SUMPRODUCT(($A56=[9]ELA!$A$34:$A$49)*(AC$47=[9]ELA!$GD$11:$GI$11)*([9]ELA!$GD$34:$GI$49))</f>
        <v>0.4506</v>
      </c>
      <c r="AD56" s="97" cm="1">
        <f t="array" ref="AD56">SUMPRODUCT(($A56=[9]ELA!$A$34:$A$49)*(AD$47=[9]ELA!$GK$11:$GP$11)*([9]ELA!$GK$34:$GP$49))</f>
        <v>0.4506</v>
      </c>
      <c r="AE56" s="97" cm="1">
        <f t="array" ref="AE56">SUMPRODUCT(($A56=[9]ELA!$A$34:$A$49)*(AE$47=[9]ELA!$GR$11:$GW$11)*([9]ELA!$GR$34:$GW$49))</f>
        <v>0.4506</v>
      </c>
      <c r="AF56" s="97" cm="1">
        <f t="array" ref="AF56">SUMPRODUCT(($A56=[9]ELA!$A$34:$A$49)*(AF$47=[9]ELA!$GY$11:$HD$11)*([9]ELA!$GY$34:$HD$49))</f>
        <v>0.4506</v>
      </c>
      <c r="AG56" s="97" cm="1">
        <f t="array" ref="AG56">SUMPRODUCT(($A56=[9]ELA!$A$34:$A$49)*(AG$47=[9]ELA!$HF$11:$HK$11)*([9]ELA!$HF$34:$HK$49))</f>
        <v>0.4506</v>
      </c>
      <c r="AH56" s="97" cm="1">
        <f t="array" ref="AH56">SUMPRODUCT(($A56=[9]ELA!$A$34:$A$49)*(AH$47=[9]ELA!$HM$11:$HR$11)*([9]ELA!$HM$34:$HR$49))</f>
        <v>0.4506</v>
      </c>
      <c r="AI56" s="97" cm="1">
        <f t="array" ref="AI56">SUMPRODUCT(($A56=[9]ELA!$A$34:$A$49)*(AI$47=[9]ELA!$HT$11:$HY$11)*([9]ELA!$HT$34:$HY$49))</f>
        <v>0.4506</v>
      </c>
      <c r="AJ56" s="97" cm="1">
        <f t="array" ref="AJ56">SUMPRODUCT(($A56=[9]ELA!$A$34:$A$49)*(AJ$47=[9]ELA!$IA$11:$IF$11)*([9]ELA!$IA$34:$IF$49))</f>
        <v>0.4506</v>
      </c>
      <c r="AK56" s="97" cm="1">
        <f t="array" ref="AK56">SUMPRODUCT(($A56=[9]ELA!$A$34:$A$49)*(AK$47=[9]ELA!$IH$11:$IM$11)*([9]ELA!$IH$34:$IM$49))</f>
        <v>0.4506</v>
      </c>
      <c r="AL56" s="97" cm="1">
        <f t="array" ref="AL56">SUMPRODUCT(($A56=[9]ELA!$A$34:$A$49)*(AL$47=[9]ELA!$IO$11:$IT$11)*([9]ELA!$IO$34:$IT$49))</f>
        <v>0.4506</v>
      </c>
      <c r="AM56" s="97" cm="1">
        <f t="array" ref="AM56">SUMPRODUCT(($A56=[10]ELA!$A$34:$A$49)*(AM$47=[10]ELA!$D$11:$I$11)*([10]ELA!$D$34:$I$49))</f>
        <v>0.4506</v>
      </c>
      <c r="AN56" s="97" cm="1">
        <f t="array" ref="AN56">SUMPRODUCT(($A56=[10]ELA!$A$34:$A$49)*(AN$47=[10]ELA!$K$11:$P$11)*([10]ELA!$K$34:$P$49))</f>
        <v>0.4506</v>
      </c>
      <c r="AO56" s="97" cm="1">
        <f t="array" ref="AO56">SUMPRODUCT(($A56=[10]ELA!$A$34:$A$49)*(AO$47=[10]ELA!$R$11:$W$11)*([10]ELA!$R$34:$W$49))</f>
        <v>0.4506</v>
      </c>
      <c r="AP56" s="97" cm="1">
        <f t="array" ref="AP56">SUMPRODUCT(($A56=[10]ELA!$A$34:$A$49)*(AP$47=[10]ELA!$Y$11:$AD$11)*([10]ELA!$Y$34:$AD$49))</f>
        <v>0.4506</v>
      </c>
      <c r="AQ56" s="97" cm="1">
        <f t="array" ref="AQ56">SUMPRODUCT(($A56=[10]ELA!$A$34:$A$49)*(AQ$47=[10]ELA!$AF$11:$AK$11)*([10]ELA!$AF$34:$AK$49))</f>
        <v>0.4506</v>
      </c>
      <c r="AR56" s="97" cm="1">
        <f t="array" ref="AR56">SUMPRODUCT(($A56=[10]ELA!$A$34:$A$49)*(AR$47=[10]ELA!$AM$11:$AR$11)*([10]ELA!$AM$34:$AR$49))</f>
        <v>0.4506</v>
      </c>
      <c r="AS56" s="97" cm="1">
        <f t="array" ref="AS56">SUMPRODUCT(($A56=[10]ELA!$A$34:$A$49)*(AS$47=[10]ELA!$AT$11:$AY$11)*([10]ELA!$AT$34:$AY$49))</f>
        <v>0.4506</v>
      </c>
      <c r="AT56" s="97" cm="1">
        <f t="array" ref="AT56">SUMPRODUCT(($A56=[10]ELA!$A$34:$A$49)*(AT$47=[10]ELA!$BA$11:$BF$11)*([10]ELA!$BA$34:$BF$49))</f>
        <v>0.4506</v>
      </c>
      <c r="AU56" s="97" cm="1">
        <f t="array" ref="AU56">SUMPRODUCT(($A56=[10]ELA!$A$34:$A$49)*(AU$47=[10]ELA!$BH$11:$BM$11)*([10]ELA!$BH$34:$BM$49))</f>
        <v>0.4506</v>
      </c>
      <c r="AV56" s="97" cm="1">
        <f t="array" ref="AV56">SUMPRODUCT(($A56=[10]ELA!$A$34:$A$49)*(AV$47=[10]ELA!$BO$11:$BT$11)*([10]ELA!$BO$34:$BT$49))</f>
        <v>0.4506</v>
      </c>
      <c r="AW56" s="97" cm="1">
        <f t="array" ref="AW56">SUMPRODUCT(($A56=[10]ELA!$A$34:$A$49)*(AW$47=[10]ELA!$BV$11:$CA$11)*([10]ELA!$BV$34:$CA$49))</f>
        <v>0.4506</v>
      </c>
      <c r="AX56" s="97" cm="1">
        <f t="array" ref="AX56">SUMPRODUCT(($A56=[10]ELA!$A$34:$A$49)*(AX$47=[10]ELA!$CC$11:$CH$11)*([10]ELA!$CC$34:$CH$49))</f>
        <v>0.4506</v>
      </c>
      <c r="AY56" s="97" cm="1">
        <f t="array" ref="AY56">SUMPRODUCT(($A56=[10]ELA!$A$34:$A$49)*(AY$47=[10]ELA!$CJ$11:$CN$11)*([10]ELA!$CJ$34:$CN$49))</f>
        <v>0.4506</v>
      </c>
      <c r="AZ56" s="97" cm="1">
        <f t="array" ref="AZ56">SUMPRODUCT(($A56=[10]ELA!$A$34:$A$49)*(AZ$47=[10]ELA!$CQ$11:$CV$11)*([10]ELA!$CQ$34:$CV$49))</f>
        <v>0.4506</v>
      </c>
      <c r="BA56" s="97" cm="1">
        <f t="array" ref="BA56">SUMPRODUCT(($A56=[10]ELA!$A$34:$A$49)*(BA$47=[10]ELA!$CX$11:$DC$11)*([10]ELA!$CX$34:$DC$49))</f>
        <v>0.4506</v>
      </c>
      <c r="BB56" s="97" cm="1">
        <f t="array" ref="BB56">SUMPRODUCT(($A56=[10]ELA!$A$34:$A$49)*(BB$47=[10]ELA!$DE$11:$DJ$11)*([10]ELA!$DE$34:$DJ$49))</f>
        <v>0.4506</v>
      </c>
      <c r="BC56" s="97" cm="1">
        <f t="array" ref="BC56">SUMPRODUCT(($A56=[10]ELA!$A$34:$A$49)*(BC$47=[10]ELA!$DL$11:$DQ$11)*([10]ELA!$DL$34:$DQ$49))</f>
        <v>0.4506</v>
      </c>
      <c r="BD56" s="97" cm="1">
        <f t="array" ref="BD56">SUMPRODUCT(($A56=[10]ELA!$A$34:$A$49)*(BD$47=[10]ELA!$DS$11:$DX$11)*([10]ELA!$DS$34:$DX$49))</f>
        <v>0.4506</v>
      </c>
      <c r="BE56" s="97" cm="1">
        <f t="array" ref="BE56">SUMPRODUCT(($A56=[10]ELA!$A$34:$A$49)*(BE$47=[10]ELA!$DZ$11:$EE$11)*([10]ELA!$DZ$34:$EE$49))</f>
        <v>0.4506</v>
      </c>
      <c r="BF56" s="97" cm="1">
        <f t="array" ref="BF56">SUMPRODUCT(($A56=[10]ELA!$A$34:$A$49)*(BF$47=[10]ELA!$EG$11:$EL$11)*([10]ELA!$EG$34:$EL$49))</f>
        <v>0.4506</v>
      </c>
      <c r="BG56" s="97" cm="1">
        <f t="array" ref="BG56">SUMPRODUCT(($A56=[10]ELA!$A$34:$A$49)*(BG$47=[10]ELA!$EN$11:$ES$11)*([10]ELA!$EN$34:$ES$49))</f>
        <v>0.4506</v>
      </c>
      <c r="BH56" s="97" cm="1">
        <f t="array" ref="BH56">SUMPRODUCT(($A56=[10]ELA!$A$34:$A$49)*(BH$47=[10]ELA!$EU$11:$EZ$11)*([10]ELA!$EU$34:$EZ$49))</f>
        <v>0</v>
      </c>
      <c r="BI56" s="97" cm="1">
        <f t="array" ref="BI56">SUMPRODUCT(($A56=[10]ELA!$A$34:$A$49)*(BI$47=[10]ELA!$FB$11:$FG$11)*([10]ELA!$FB$34:$FG$49))</f>
        <v>0</v>
      </c>
      <c r="BJ56" s="97" cm="1">
        <f t="array" ref="BJ56">SUMPRODUCT(($A56=[10]ELA!$A$34:$A$49)*(BJ$47=[10]ELA!$FI$11:$FU$11)*([10]ELA!$FI$34:$FU$49))</f>
        <v>0</v>
      </c>
    </row>
    <row r="57" spans="1:62" x14ac:dyDescent="0.3">
      <c r="A57" t="s">
        <v>244</v>
      </c>
      <c r="B57" s="31" t="s">
        <v>115</v>
      </c>
      <c r="C57" s="95" cm="1">
        <f t="array" ref="C57">SUMPRODUCT(($A57=[9]ELA!$A$34:$A$49)*(C$47=[9]ELA!$D$11:$I$11)*([9]ELA!$D$34:$I$49))</f>
        <v>0</v>
      </c>
      <c r="D57" s="97" cm="1">
        <f t="array" ref="D57">SUMPRODUCT(($A57=[9]ELA!$A$34:$A$49)*(D$47=[9]ELA!$K$11:$P$11)*([9]ELA!$K$34:$P$49))</f>
        <v>0</v>
      </c>
      <c r="E57" s="97" cm="1">
        <f t="array" ref="E57">SUMPRODUCT(($A57=[9]ELA!$A$34:$A$49)*(E$47=[9]ELA!$R$11:$W$11)*([9]ELA!$R$34:$W$49))</f>
        <v>0</v>
      </c>
      <c r="F57" s="97" cm="1">
        <f t="array" ref="F57">SUMPRODUCT(($A57=[9]ELA!$A$34:$A$49)*(F$47=[9]ELA!$Y$11:$AD$11)*([9]ELA!$Y$34:$AD$49))</f>
        <v>0</v>
      </c>
      <c r="G57" s="97" cm="1">
        <f t="array" ref="G57">SUMPRODUCT(($A57=[9]ELA!$A$34:$A$49)*(G$47=[9]ELA!$AF$11:$AK$11)*([9]ELA!$AF$34:$AK$49))</f>
        <v>0</v>
      </c>
      <c r="H57" s="97" cm="1">
        <f t="array" ref="H57">SUMPRODUCT(($A57=[9]ELA!$A$34:$A$49)*(H$47=[9]ELA!$AM$11:$AR$11)*([9]ELA!$AM$34:$AR$49))</f>
        <v>0</v>
      </c>
      <c r="I57" s="97" cm="1">
        <f t="array" ref="I57">SUMPRODUCT(($A57=[9]ELA!$A$34:$A$49)*(I$47=[9]ELA!$AT$11:$AY$11)*([9]ELA!$AT$34:$AY$49))</f>
        <v>0</v>
      </c>
      <c r="J57" s="97" cm="1">
        <f t="array" ref="J57">SUMPRODUCT(($A57=[9]ELA!$A$34:$A$49)*(J$47=[9]ELA!$BA$11:$BF$11)*([9]ELA!$BA$34:$BF$49))</f>
        <v>0</v>
      </c>
      <c r="K57" s="97" cm="1">
        <f t="array" ref="K57">SUMPRODUCT(($A57=[9]ELA!$A$34:$A$49)*(K$47=[9]ELA!$BH$11:$BM$11)*([9]ELA!$BH$34:$BM$49))</f>
        <v>0</v>
      </c>
      <c r="L57" s="97" cm="1">
        <f t="array" ref="L57">SUMPRODUCT(($A57=[9]ELA!$A$34:$A$49)*(L$47=[9]ELA!$BO$11:$BT$11)*([9]ELA!$BO$34:$BT$49))</f>
        <v>0</v>
      </c>
      <c r="M57" s="97" cm="1">
        <f t="array" ref="M57">SUMPRODUCT(($A57=[9]ELA!$A$34:$A$49)*(M$47=[9]ELA!$BV$11:$CA$11)*([9]ELA!$BV$34:$CA$49))</f>
        <v>0</v>
      </c>
      <c r="N57" s="97" cm="1">
        <f t="array" ref="N57">SUMPRODUCT(($A57=[9]ELA!$A$34:$A$49)*(N$47=[9]ELA!$CC$11:$CH$11)*([9]ELA!$CC$34:$CH$49))</f>
        <v>0</v>
      </c>
      <c r="O57" s="97" cm="1">
        <f t="array" ref="O57">SUMPRODUCT(($A57=[9]ELA!$A$34:$A$49)*(O$47=[9]ELA!$CJ$11:$CO$11)*([9]ELA!$CJ$34:$CO$49))</f>
        <v>0</v>
      </c>
      <c r="P57" s="97" cm="1">
        <f t="array" ref="P57">SUMPRODUCT(($A57=[9]ELA!$A$34:$A$49)*(P$47=[9]ELA!$CQ$11:$CV$11)*([9]ELA!$CQ$34:$CV$49))</f>
        <v>0</v>
      </c>
      <c r="Q57" s="97" cm="1">
        <f t="array" ref="Q57">SUMPRODUCT(($A57=[9]ELA!$A$34:$A$49)*(Q$47=[9]ELA!$CX$11:$DC$11)*([9]ELA!$CX$34:$DC$49))</f>
        <v>0</v>
      </c>
      <c r="R57" s="97" cm="1">
        <f t="array" ref="R57">SUMPRODUCT(($A57=[9]ELA!$A$34:$A$49)*(R$47=[9]ELA!$DE$11:$DJ$11)*([9]ELA!$DE$34:$DJ$49))</f>
        <v>0</v>
      </c>
      <c r="S57" s="97" cm="1">
        <f t="array" ref="S57">SUMPRODUCT(($A57=[9]ELA!$A$34:$A$49)*(S$47=[9]ELA!$DL$11:$DQ$11)*([9]ELA!$DL$34:$DQ$49))</f>
        <v>0</v>
      </c>
      <c r="T57" s="97" cm="1">
        <f t="array" ref="T57">SUMPRODUCT(($A57=[9]ELA!$A$34:$A$49)*(T$47=[9]ELA!$DS$11:$DX$11)*([9]ELA!$DS$34:$DX$49))</f>
        <v>0</v>
      </c>
      <c r="U57" s="97" cm="1">
        <f t="array" ref="U57">SUMPRODUCT(($A57=[9]ELA!$A$34:$A$49)*(U$47=[9]ELA!$DZ$11:$EE$11)*([9]ELA!$DZ$34:$EE$49))</f>
        <v>0</v>
      </c>
      <c r="V57" s="97" cm="1">
        <f t="array" ref="V57">SUMPRODUCT(($A57=[9]ELA!$A$34:$A$49)*(V$47=[9]ELA!$EG$11:$EL$11)*([9]ELA!$EG$34:$EL$49))</f>
        <v>0</v>
      </c>
      <c r="W57" s="97" cm="1">
        <f t="array" ref="W57">SUMPRODUCT(($A57=[9]ELA!$A$34:$A$49)*(W$47=[9]ELA!$EN$11:$ES$11)*([9]ELA!$EN$34:$ES$49))</f>
        <v>0</v>
      </c>
      <c r="X57" s="97" cm="1">
        <f t="array" ref="X57">SUMPRODUCT(($A57=[9]ELA!$A$34:$A$49)*(X$47=[9]ELA!$EU$11:$EZ$11)*([9]ELA!$EU$34:$EZ$49))</f>
        <v>-5.83</v>
      </c>
      <c r="Y57" s="97" cm="1">
        <f t="array" ref="Y57">SUMPRODUCT(($A57=[9]ELA!$A$34:$A$49)*(Y$47=[9]ELA!$FB$11:$FG$11)*([9]ELA!$FB$34:$FG$49))</f>
        <v>-5.83</v>
      </c>
      <c r="Z57" s="97" cm="1">
        <f t="array" ref="Z57">SUMPRODUCT(($A57=[9]ELA!$A$34:$A$49)*(Z$47=[9]ELA!$FI$11:$FN$11)*([9]ELA!$FI$34:$FN$49))</f>
        <v>-5.83</v>
      </c>
      <c r="AA57" s="97" cm="1">
        <f t="array" ref="AA57">SUMPRODUCT(($A57=[9]ELA!$A$34:$A$49)*(AA$47=[9]ELA!$FP$11:$FU$11)*([9]ELA!$FP$34:$FU$49))</f>
        <v>-5.83</v>
      </c>
      <c r="AB57" s="97" cm="1">
        <f t="array" ref="AB57">SUMPRODUCT(($A57=[9]ELA!$A$34:$A$49)*(AB$47=[9]ELA!$FW$11:$GB$11)*([9]ELA!$FW$34:$GB$49))</f>
        <v>-5.83</v>
      </c>
      <c r="AC57" s="97" cm="1">
        <f t="array" ref="AC57">SUMPRODUCT(($A57=[9]ELA!$A$34:$A$49)*(AC$47=[9]ELA!$GD$11:$GI$11)*([9]ELA!$GD$34:$GI$49))</f>
        <v>-5.83</v>
      </c>
      <c r="AD57" s="97" cm="1">
        <f t="array" ref="AD57">SUMPRODUCT(($A57=[9]ELA!$A$34:$A$49)*(AD$47=[9]ELA!$GK$11:$GP$11)*([9]ELA!$GK$34:$GP$49))</f>
        <v>-5.83</v>
      </c>
      <c r="AE57" s="97" cm="1">
        <f t="array" ref="AE57">SUMPRODUCT(($A57=[9]ELA!$A$34:$A$49)*(AE$47=[9]ELA!$GR$11:$GW$11)*([9]ELA!$GR$34:$GW$49))</f>
        <v>-5.83</v>
      </c>
      <c r="AF57" s="97" cm="1">
        <f t="array" ref="AF57">SUMPRODUCT(($A57=[9]ELA!$A$34:$A$49)*(AF$47=[9]ELA!$GY$11:$HD$11)*([9]ELA!$GY$34:$HD$49))</f>
        <v>-5.83</v>
      </c>
      <c r="AG57" s="97" cm="1">
        <f t="array" ref="AG57">SUMPRODUCT(($A57=[9]ELA!$A$34:$A$49)*(AG$47=[9]ELA!$HF$11:$HK$11)*([9]ELA!$HF$34:$HK$49))</f>
        <v>-5.83</v>
      </c>
      <c r="AH57" s="97" cm="1">
        <f t="array" ref="AH57">SUMPRODUCT(($A57=[9]ELA!$A$34:$A$49)*(AH$47=[9]ELA!$HM$11:$HR$11)*([9]ELA!$HM$34:$HR$49))</f>
        <v>-5.83</v>
      </c>
      <c r="AI57" s="97" cm="1">
        <f t="array" ref="AI57">SUMPRODUCT(($A57=[9]ELA!$A$34:$A$49)*(AI$47=[9]ELA!$HT$11:$HY$11)*([9]ELA!$HT$34:$HY$49))</f>
        <v>-5.83</v>
      </c>
      <c r="AJ57" s="97" cm="1">
        <f t="array" ref="AJ57">SUMPRODUCT(($A57=[9]ELA!$A$34:$A$49)*(AJ$47=[9]ELA!$IA$11:$IF$11)*([9]ELA!$IA$34:$IF$49))</f>
        <v>0</v>
      </c>
      <c r="AK57" s="97" cm="1">
        <f t="array" ref="AK57">SUMPRODUCT(($A57=[9]ELA!$A$34:$A$49)*(AK$47=[9]ELA!$IH$11:$IM$11)*([9]ELA!$IH$34:$IM$49))</f>
        <v>0</v>
      </c>
      <c r="AL57" s="97" cm="1">
        <f t="array" ref="AL57">SUMPRODUCT(($A57=[9]ELA!$A$34:$A$49)*(AL$47=[9]ELA!$IO$11:$IT$11)*([9]ELA!$IO$34:$IT$49))</f>
        <v>0</v>
      </c>
      <c r="AM57" s="97" cm="1">
        <f t="array" ref="AM57">SUMPRODUCT(($A57=[10]ELA!$A$34:$A$49)*(AM$47=[10]ELA!$D$11:$I$11)*([10]ELA!$D$34:$I$49))</f>
        <v>0</v>
      </c>
      <c r="AN57" s="97" cm="1">
        <f t="array" ref="AN57">SUMPRODUCT(($A57=[10]ELA!$A$34:$A$49)*(AN$47=[10]ELA!$K$11:$P$11)*([10]ELA!$K$34:$P$49))</f>
        <v>0</v>
      </c>
      <c r="AO57" s="97" cm="1">
        <f t="array" ref="AO57">SUMPRODUCT(($A57=[10]ELA!$A$34:$A$49)*(AO$47=[10]ELA!$R$11:$W$11)*([10]ELA!$R$34:$W$49))</f>
        <v>0</v>
      </c>
      <c r="AP57" s="97" cm="1">
        <f t="array" ref="AP57">SUMPRODUCT(($A57=[10]ELA!$A$34:$A$49)*(AP$47=[10]ELA!$Y$11:$AD$11)*([10]ELA!$Y$34:$AD$49))</f>
        <v>0</v>
      </c>
      <c r="AQ57" s="97" cm="1">
        <f t="array" ref="AQ57">SUMPRODUCT(($A57=[10]ELA!$A$34:$A$49)*(AQ$47=[10]ELA!$AF$11:$AK$11)*([10]ELA!$AF$34:$AK$49))</f>
        <v>0</v>
      </c>
      <c r="AR57" s="97" cm="1">
        <f t="array" ref="AR57">SUMPRODUCT(($A57=[10]ELA!$A$34:$A$49)*(AR$47=[10]ELA!$AM$11:$AR$11)*([10]ELA!$AM$34:$AR$49))</f>
        <v>0</v>
      </c>
      <c r="AS57" s="97" cm="1">
        <f t="array" ref="AS57">SUMPRODUCT(($A57=[10]ELA!$A$34:$A$49)*(AS$47=[10]ELA!$AT$11:$AY$11)*([10]ELA!$AT$34:$AY$49))</f>
        <v>0</v>
      </c>
      <c r="AT57" s="97" cm="1">
        <f t="array" ref="AT57">SUMPRODUCT(($A57=[10]ELA!$A$34:$A$49)*(AT$47=[10]ELA!$BA$11:$BF$11)*([10]ELA!$BA$34:$BF$49))</f>
        <v>0</v>
      </c>
      <c r="AU57" s="97" cm="1">
        <f t="array" ref="AU57">SUMPRODUCT(($A57=[10]ELA!$A$34:$A$49)*(AU$47=[10]ELA!$BH$11:$BM$11)*([10]ELA!$BH$34:$BM$49))</f>
        <v>0</v>
      </c>
      <c r="AV57" s="97" cm="1">
        <f t="array" ref="AV57">SUMPRODUCT(($A57=[10]ELA!$A$34:$A$49)*(AV$47=[10]ELA!$BO$11:$BT$11)*([10]ELA!$BO$34:$BT$49))</f>
        <v>0</v>
      </c>
      <c r="AW57" s="97" cm="1">
        <f t="array" ref="AW57">SUMPRODUCT(($A57=[10]ELA!$A$34:$A$49)*(AW$47=[10]ELA!$BV$11:$CA$11)*([10]ELA!$BV$34:$CA$49))</f>
        <v>0</v>
      </c>
      <c r="AX57" s="97" cm="1">
        <f t="array" ref="AX57">SUMPRODUCT(($A57=[10]ELA!$A$34:$A$49)*(AX$47=[10]ELA!$CC$11:$CH$11)*([10]ELA!$CC$34:$CH$49))</f>
        <v>0</v>
      </c>
      <c r="AY57" s="97" cm="1">
        <f t="array" ref="AY57">SUMPRODUCT(($A57=[10]ELA!$A$34:$A$49)*(AY$47=[10]ELA!$CJ$11:$CN$11)*([10]ELA!$CJ$34:$CN$49))</f>
        <v>0</v>
      </c>
      <c r="AZ57" s="97" cm="1">
        <f t="array" ref="AZ57">SUMPRODUCT(($A57=[10]ELA!$A$34:$A$49)*(AZ$47=[10]ELA!$CQ$11:$CV$11)*([10]ELA!$CQ$34:$CV$49))</f>
        <v>0</v>
      </c>
      <c r="BA57" s="97" cm="1">
        <f t="array" ref="BA57">SUMPRODUCT(($A57=[10]ELA!$A$34:$A$49)*(BA$47=[10]ELA!$CX$11:$DC$11)*([10]ELA!$CX$34:$DC$49))</f>
        <v>0</v>
      </c>
      <c r="BB57" s="97" cm="1">
        <f t="array" ref="BB57">SUMPRODUCT(($A57=[10]ELA!$A$34:$A$49)*(BB$47=[10]ELA!$DE$11:$DJ$11)*([10]ELA!$DE$34:$DJ$49))</f>
        <v>0</v>
      </c>
      <c r="BC57" s="97" cm="1">
        <f t="array" ref="BC57">SUMPRODUCT(($A57=[10]ELA!$A$34:$A$49)*(BC$47=[10]ELA!$DL$11:$DQ$11)*([10]ELA!$DL$34:$DQ$49))</f>
        <v>0</v>
      </c>
      <c r="BD57" s="97" cm="1">
        <f t="array" ref="BD57">SUMPRODUCT(($A57=[10]ELA!$A$34:$A$49)*(BD$47=[10]ELA!$DS$11:$DX$11)*([10]ELA!$DS$34:$DX$49))</f>
        <v>0</v>
      </c>
      <c r="BE57" s="97" cm="1">
        <f t="array" ref="BE57">SUMPRODUCT(($A57=[10]ELA!$A$34:$A$49)*(BE$47=[10]ELA!$DZ$11:$EE$11)*([10]ELA!$DZ$34:$EE$49))</f>
        <v>0</v>
      </c>
      <c r="BF57" s="97" cm="1">
        <f t="array" ref="BF57">SUMPRODUCT(($A57=[10]ELA!$A$34:$A$49)*(BF$47=[10]ELA!$EG$11:$EL$11)*([10]ELA!$EG$34:$EL$49))</f>
        <v>0</v>
      </c>
      <c r="BG57" s="97" cm="1">
        <f t="array" ref="BG57">SUMPRODUCT(($A57=[10]ELA!$A$34:$A$49)*(BG$47=[10]ELA!$EN$11:$ES$11)*([10]ELA!$EN$34:$ES$49))</f>
        <v>0</v>
      </c>
      <c r="BH57" s="97" cm="1">
        <f t="array" ref="BH57">SUMPRODUCT(($A57=[10]ELA!$A$34:$A$49)*(BH$47=[10]ELA!$EU$11:$EZ$11)*([10]ELA!$EU$34:$EZ$49))</f>
        <v>0</v>
      </c>
      <c r="BI57" s="97" cm="1">
        <f t="array" ref="BI57">SUMPRODUCT(($A57=[10]ELA!$A$34:$A$49)*(BI$47=[10]ELA!$FB$11:$FG$11)*([10]ELA!$FB$34:$FG$49))</f>
        <v>0</v>
      </c>
      <c r="BJ57" s="97" cm="1">
        <f t="array" ref="BJ57">SUMPRODUCT(($A57=[10]ELA!$A$34:$A$49)*(BJ$47=[10]ELA!$FI$11:$FU$11)*([10]ELA!$FI$34:$FU$49))</f>
        <v>0</v>
      </c>
    </row>
    <row r="58" spans="1:62" x14ac:dyDescent="0.3">
      <c r="A58" t="str">
        <f>A41</f>
        <v>General Balancing Account</v>
      </c>
      <c r="B58" s="31" t="str">
        <f>VLOOKUP(A58,[10]ELA!$A$34:$B$50,2,FALSE)</f>
        <v>Volumetric</v>
      </c>
      <c r="C58" s="95" cm="1">
        <f t="array" ref="C58">SUMPRODUCT(($A58=[9]ELA!$A$34:$A$49)*(C$47=[9]ELA!$D$11:$I$11)*([9]ELA!$D$34:$I$49))</f>
        <v>0</v>
      </c>
      <c r="D58" s="97" cm="1">
        <f t="array" ref="D58">SUMPRODUCT(($A58=[9]ELA!$A$34:$A$49)*(D$47=[9]ELA!$K$11:$P$11)*([9]ELA!$K$34:$P$49))</f>
        <v>0</v>
      </c>
      <c r="E58" s="97" cm="1">
        <f t="array" ref="E58">SUMPRODUCT(($A58=[9]ELA!$A$34:$A$49)*(E$47=[9]ELA!$R$11:$W$11)*([9]ELA!$R$34:$W$49))</f>
        <v>0</v>
      </c>
      <c r="F58" s="97" cm="1">
        <f t="array" ref="F58">SUMPRODUCT(($A58=[9]ELA!$A$34:$A$49)*(F$47=[9]ELA!$Y$11:$AD$11)*([9]ELA!$Y$34:$AD$49))</f>
        <v>0</v>
      </c>
      <c r="G58" s="97" cm="1">
        <f t="array" ref="G58">SUMPRODUCT(($A58=[9]ELA!$A$34:$A$49)*(G$47=[9]ELA!$AF$11:$AK$11)*([9]ELA!$AF$34:$AK$49))</f>
        <v>0</v>
      </c>
      <c r="H58" s="97" cm="1">
        <f t="array" ref="H58">SUMPRODUCT(($A58=[9]ELA!$A$34:$A$49)*(H$47=[9]ELA!$AM$11:$AR$11)*([9]ELA!$AM$34:$AR$49))</f>
        <v>0</v>
      </c>
      <c r="I58" s="97" cm="1">
        <f t="array" ref="I58">SUMPRODUCT(($A58=[9]ELA!$A$34:$A$49)*(I$47=[9]ELA!$AT$11:$AY$11)*([9]ELA!$AT$34:$AY$49))</f>
        <v>0</v>
      </c>
      <c r="J58" s="97" cm="1">
        <f t="array" ref="J58">SUMPRODUCT(($A58=[9]ELA!$A$34:$A$49)*(J$47=[9]ELA!$BA$11:$BF$11)*([9]ELA!$BA$34:$BF$49))</f>
        <v>0</v>
      </c>
      <c r="K58" s="97" cm="1">
        <f t="array" ref="K58">SUMPRODUCT(($A58=[9]ELA!$A$34:$A$49)*(K$47=[9]ELA!$BH$11:$BM$11)*([9]ELA!$BH$34:$BM$49))</f>
        <v>0</v>
      </c>
      <c r="L58" s="97" cm="1">
        <f t="array" ref="L58">SUMPRODUCT(($A58=[9]ELA!$A$34:$A$49)*(L$47=[9]ELA!$BO$11:$BT$11)*([9]ELA!$BO$34:$BT$49))</f>
        <v>0</v>
      </c>
      <c r="M58" s="97" cm="1">
        <f t="array" ref="M58">SUMPRODUCT(($A58=[9]ELA!$A$34:$A$49)*(M$47=[9]ELA!$BV$11:$CA$11)*([9]ELA!$BV$34:$CA$49))</f>
        <v>0</v>
      </c>
      <c r="N58" s="97" cm="1">
        <f t="array" ref="N58">SUMPRODUCT(($A58=[9]ELA!$A$34:$A$49)*(N$47=[9]ELA!$CC$11:$CH$11)*([9]ELA!$CC$34:$CH$49))</f>
        <v>0</v>
      </c>
      <c r="O58" s="97" cm="1">
        <f t="array" ref="O58">SUMPRODUCT(($A58=[9]ELA!$A$34:$A$49)*(O$47=[9]ELA!$CJ$11:$CO$11)*([9]ELA!$CJ$34:$CO$49))</f>
        <v>0</v>
      </c>
      <c r="P58" s="97" cm="1">
        <f t="array" ref="P58">SUMPRODUCT(($A58=[9]ELA!$A$34:$A$49)*(P$47=[9]ELA!$CQ$11:$CV$11)*([9]ELA!$CQ$34:$CV$49))</f>
        <v>0</v>
      </c>
      <c r="Q58" s="97" cm="1">
        <f t="array" ref="Q58">SUMPRODUCT(($A58=[9]ELA!$A$34:$A$49)*(Q$47=[9]ELA!$CX$11:$DC$11)*([9]ELA!$CX$34:$DC$49))</f>
        <v>0</v>
      </c>
      <c r="R58" s="97" cm="1">
        <f t="array" ref="R58">SUMPRODUCT(($A58=[9]ELA!$A$34:$A$49)*(R$47=[9]ELA!$DE$11:$DJ$11)*([9]ELA!$DE$34:$DJ$49))</f>
        <v>0</v>
      </c>
      <c r="S58" s="97" cm="1">
        <f t="array" ref="S58">SUMPRODUCT(($A58=[9]ELA!$A$34:$A$49)*(S$47=[9]ELA!$DL$11:$DQ$11)*([9]ELA!$DL$34:$DQ$49))</f>
        <v>0</v>
      </c>
      <c r="T58" s="97" cm="1">
        <f t="array" ref="T58">SUMPRODUCT(($A58=[9]ELA!$A$34:$A$49)*(T$47=[9]ELA!$DS$11:$DX$11)*([9]ELA!$DS$34:$DX$49))</f>
        <v>0</v>
      </c>
      <c r="U58" s="97" cm="1">
        <f t="array" ref="U58">SUMPRODUCT(($A58=[9]ELA!$A$34:$A$49)*(U$47=[9]ELA!$DZ$11:$EE$11)*([9]ELA!$DZ$34:$EE$49))</f>
        <v>0</v>
      </c>
      <c r="V58" s="97" cm="1">
        <f t="array" ref="V58">SUMPRODUCT(($A58=[9]ELA!$A$34:$A$49)*(V$47=[9]ELA!$EG$11:$EL$11)*([9]ELA!$EG$34:$EL$49))</f>
        <v>0</v>
      </c>
      <c r="W58" s="97" cm="1">
        <f t="array" ref="W58">SUMPRODUCT(($A58=[9]ELA!$A$34:$A$49)*(W$47=[9]ELA!$EN$11:$ES$11)*([9]ELA!$EN$34:$ES$49))</f>
        <v>0</v>
      </c>
      <c r="X58" s="97" cm="1">
        <f t="array" ref="X58">SUMPRODUCT(($A58=[9]ELA!$A$34:$A$49)*(X$47=[9]ELA!$EU$11:$EZ$11)*([9]ELA!$EU$34:$EZ$49))</f>
        <v>2.2000000000000001E-3</v>
      </c>
      <c r="Y58" s="97" cm="1">
        <f t="array" ref="Y58">SUMPRODUCT(($A58=[9]ELA!$A$34:$A$49)*(Y$47=[9]ELA!$FB$11:$FG$11)*([9]ELA!$FB$34:$FG$49))</f>
        <v>2.2000000000000001E-3</v>
      </c>
      <c r="Z58" s="97" cm="1">
        <f t="array" ref="Z58">SUMPRODUCT(($A58=[9]ELA!$A$34:$A$49)*(Z$47=[9]ELA!$FI$11:$FN$11)*([9]ELA!$FI$34:$FN$49))</f>
        <v>2.2000000000000001E-3</v>
      </c>
      <c r="AA58" s="97" cm="1">
        <f t="array" ref="AA58">SUMPRODUCT(($A58=[9]ELA!$A$34:$A$49)*(AA$47=[9]ELA!$FP$11:$FU$11)*([9]ELA!$FP$34:$FU$49))</f>
        <v>2.2000000000000001E-3</v>
      </c>
      <c r="AB58" s="97" cm="1">
        <f t="array" ref="AB58">SUMPRODUCT(($A58=[9]ELA!$A$34:$A$49)*(AB$47=[9]ELA!$FW$11:$GB$11)*([9]ELA!$FW$34:$GB$49))</f>
        <v>2.2000000000000001E-3</v>
      </c>
      <c r="AC58" s="97" cm="1">
        <f t="array" ref="AC58">SUMPRODUCT(($A58=[9]ELA!$A$34:$A$49)*(AC$47=[9]ELA!$GD$11:$GI$11)*([9]ELA!$GD$34:$GI$49))</f>
        <v>2.2000000000000001E-3</v>
      </c>
      <c r="AD58" s="97" cm="1">
        <f t="array" ref="AD58">SUMPRODUCT(($A58=[9]ELA!$A$34:$A$49)*(AD$47=[9]ELA!$GK$11:$GP$11)*([9]ELA!$GK$34:$GP$49))</f>
        <v>2.2000000000000001E-3</v>
      </c>
      <c r="AE58" s="97" cm="1">
        <f t="array" ref="AE58">SUMPRODUCT(($A58=[9]ELA!$A$34:$A$49)*(AE$47=[9]ELA!$GR$11:$GW$11)*([9]ELA!$GR$34:$GW$49))</f>
        <v>2.2000000000000001E-3</v>
      </c>
      <c r="AF58" s="97" cm="1">
        <f t="array" ref="AF58">SUMPRODUCT(($A58=[9]ELA!$A$34:$A$49)*(AF$47=[9]ELA!$GY$11:$HD$11)*([9]ELA!$GY$34:$HD$49))</f>
        <v>2.2000000000000001E-3</v>
      </c>
      <c r="AG58" s="97" cm="1">
        <f t="array" ref="AG58">SUMPRODUCT(($A58=[9]ELA!$A$34:$A$49)*(AG$47=[9]ELA!$HF$11:$HK$11)*([9]ELA!$HF$34:$HK$49))</f>
        <v>2.2000000000000001E-3</v>
      </c>
      <c r="AH58" s="97" cm="1">
        <f t="array" ref="AH58">SUMPRODUCT(($A58=[9]ELA!$A$34:$A$49)*(AH$47=[9]ELA!$HM$11:$HR$11)*([9]ELA!$HM$34:$HR$49))</f>
        <v>2.2000000000000001E-3</v>
      </c>
      <c r="AI58" s="97" cm="1">
        <f t="array" ref="AI58">SUMPRODUCT(($A58=[9]ELA!$A$34:$A$49)*(AI$47=[9]ELA!$HT$11:$HY$11)*([9]ELA!$HT$34:$HY$49))</f>
        <v>2.2000000000000001E-3</v>
      </c>
      <c r="AJ58" s="97" cm="1">
        <f t="array" ref="AJ58">SUMPRODUCT(($A58=[9]ELA!$A$34:$A$49)*(AJ$47=[9]ELA!$IA$11:$IF$11)*([9]ELA!$IA$34:$IF$49))</f>
        <v>0</v>
      </c>
      <c r="AK58" s="97" cm="1">
        <f t="array" ref="AK58">SUMPRODUCT(($A58=[9]ELA!$A$34:$A$49)*(AK$47=[9]ELA!$IH$11:$IM$11)*([9]ELA!$IH$34:$IM$49))</f>
        <v>0</v>
      </c>
      <c r="AL58" s="97" cm="1">
        <f t="array" ref="AL58">SUMPRODUCT(($A58=[9]ELA!$A$34:$A$49)*(AL$47=[9]ELA!$IO$11:$IT$11)*([9]ELA!$IO$34:$IT$49))</f>
        <v>0</v>
      </c>
      <c r="AM58" s="97" cm="1">
        <f t="array" ref="AM58">SUMPRODUCT(($A58=[10]ELA!$A$34:$A$49)*(AM$47=[10]ELA!$D$11:$I$11)*([10]ELA!$D$34:$I$49))</f>
        <v>0</v>
      </c>
      <c r="AN58" s="97" cm="1">
        <f t="array" ref="AN58">SUMPRODUCT(($A58=[10]ELA!$A$34:$A$49)*(AN$47=[10]ELA!$K$11:$P$11)*([10]ELA!$K$34:$P$49))</f>
        <v>0</v>
      </c>
      <c r="AO58" s="97" cm="1">
        <f t="array" ref="AO58">SUMPRODUCT(($A58=[10]ELA!$A$34:$A$49)*(AO$47=[10]ELA!$R$11:$W$11)*([10]ELA!$R$34:$W$49))</f>
        <v>0</v>
      </c>
      <c r="AP58" s="97" cm="1">
        <f t="array" ref="AP58">SUMPRODUCT(($A58=[10]ELA!$A$34:$A$49)*(AP$47=[10]ELA!$Y$11:$AD$11)*([10]ELA!$Y$34:$AD$49))</f>
        <v>0</v>
      </c>
      <c r="AQ58" s="97" cm="1">
        <f t="array" ref="AQ58">SUMPRODUCT(($A58=[10]ELA!$A$34:$A$49)*(AQ$47=[10]ELA!$AF$11:$AK$11)*([10]ELA!$AF$34:$AK$49))</f>
        <v>0</v>
      </c>
      <c r="AR58" s="97" cm="1">
        <f t="array" ref="AR58">SUMPRODUCT(($A58=[10]ELA!$A$34:$A$49)*(AR$47=[10]ELA!$AM$11:$AR$11)*([10]ELA!$AM$34:$AR$49))</f>
        <v>0</v>
      </c>
      <c r="AS58" s="97" cm="1">
        <f t="array" ref="AS58">SUMPRODUCT(($A58=[10]ELA!$A$34:$A$49)*(AS$47=[10]ELA!$AT$11:$AY$11)*([10]ELA!$AT$34:$AY$49))</f>
        <v>0</v>
      </c>
      <c r="AT58" s="97" cm="1">
        <f t="array" ref="AT58">SUMPRODUCT(($A58=[10]ELA!$A$34:$A$49)*(AT$47=[10]ELA!$BA$11:$BF$11)*([10]ELA!$BA$34:$BF$49))</f>
        <v>0</v>
      </c>
      <c r="AU58" s="97" cm="1">
        <f t="array" ref="AU58">SUMPRODUCT(($A58=[10]ELA!$A$34:$A$49)*(AU$47=[10]ELA!$BH$11:$BM$11)*([10]ELA!$BH$34:$BM$49))</f>
        <v>0</v>
      </c>
      <c r="AV58" s="97" cm="1">
        <f t="array" ref="AV58">SUMPRODUCT(($A58=[10]ELA!$A$34:$A$49)*(AV$47=[10]ELA!$BO$11:$BT$11)*([10]ELA!$BO$34:$BT$49))</f>
        <v>0</v>
      </c>
      <c r="AW58" s="97" cm="1">
        <f t="array" ref="AW58">SUMPRODUCT(($A58=[10]ELA!$A$34:$A$49)*(AW$47=[10]ELA!$BV$11:$CA$11)*([10]ELA!$BV$34:$CA$49))</f>
        <v>0</v>
      </c>
      <c r="AX58" s="97" cm="1">
        <f t="array" ref="AX58">SUMPRODUCT(($A58=[10]ELA!$A$34:$A$49)*(AX$47=[10]ELA!$CC$11:$CH$11)*([10]ELA!$CC$34:$CH$49))</f>
        <v>0</v>
      </c>
      <c r="AY58" s="97" cm="1">
        <f t="array" ref="AY58">SUMPRODUCT(($A58=[10]ELA!$A$34:$A$49)*(AY$47=[10]ELA!$CJ$11:$CN$11)*([10]ELA!$CJ$34:$CN$49))</f>
        <v>0</v>
      </c>
      <c r="AZ58" s="97" cm="1">
        <f t="array" ref="AZ58">SUMPRODUCT(($A58=[10]ELA!$A$34:$A$49)*(AZ$47=[10]ELA!$CQ$11:$CV$11)*([10]ELA!$CQ$34:$CV$49))</f>
        <v>0</v>
      </c>
      <c r="BA58" s="97" cm="1">
        <f t="array" ref="BA58">SUMPRODUCT(($A58=[10]ELA!$A$34:$A$49)*(BA$47=[10]ELA!$CX$11:$DC$11)*([10]ELA!$CX$34:$DC$49))</f>
        <v>0</v>
      </c>
      <c r="BB58" s="97" cm="1">
        <f t="array" ref="BB58">SUMPRODUCT(($A58=[10]ELA!$A$34:$A$49)*(BB$47=[10]ELA!$DE$11:$DJ$11)*([10]ELA!$DE$34:$DJ$49))</f>
        <v>0</v>
      </c>
      <c r="BC58" s="97" cm="1">
        <f t="array" ref="BC58">SUMPRODUCT(($A58=[10]ELA!$A$34:$A$49)*(BC$47=[10]ELA!$DL$11:$DQ$11)*([10]ELA!$DL$34:$DQ$49))</f>
        <v>0</v>
      </c>
      <c r="BD58" s="97" cm="1">
        <f t="array" ref="BD58">SUMPRODUCT(($A58=[10]ELA!$A$34:$A$49)*(BD$47=[10]ELA!$DS$11:$DX$11)*([10]ELA!$DS$34:$DX$49))</f>
        <v>0</v>
      </c>
      <c r="BE58" s="97" cm="1">
        <f t="array" ref="BE58">SUMPRODUCT(($A58=[10]ELA!$A$34:$A$49)*(BE$47=[10]ELA!$DZ$11:$EE$11)*([10]ELA!$DZ$34:$EE$49))</f>
        <v>0</v>
      </c>
      <c r="BF58" s="97" cm="1">
        <f t="array" ref="BF58">SUMPRODUCT(($A58=[10]ELA!$A$34:$A$49)*(BF$47=[10]ELA!$EG$11:$EL$11)*([10]ELA!$EG$34:$EL$49))</f>
        <v>0</v>
      </c>
      <c r="BG58" s="97" cm="1">
        <f t="array" ref="BG58">SUMPRODUCT(($A58=[10]ELA!$A$34:$A$49)*(BG$47=[10]ELA!$EN$11:$ES$11)*([10]ELA!$EN$34:$ES$49))</f>
        <v>0</v>
      </c>
      <c r="BH58" s="97" cm="1">
        <f t="array" ref="BH58">SUMPRODUCT(($A58=[10]ELA!$A$34:$A$49)*(BH$47=[10]ELA!$EU$11:$EZ$11)*([10]ELA!$EU$34:$EZ$49))</f>
        <v>0</v>
      </c>
      <c r="BI58" s="97" cm="1">
        <f t="array" ref="BI58">SUMPRODUCT(($A58=[10]ELA!$A$34:$A$49)*(BI$47=[10]ELA!$FB$11:$FG$11)*([10]ELA!$FB$34:$FG$49))</f>
        <v>0</v>
      </c>
      <c r="BJ58" s="97" cm="1">
        <f t="array" ref="BJ58">SUMPRODUCT(($A58=[10]ELA!$A$34:$A$49)*(BJ$47=[10]ELA!$FI$11:$FU$11)*([10]ELA!$FI$34:$FU$49))</f>
        <v>0</v>
      </c>
    </row>
    <row r="59" spans="1:62" x14ac:dyDescent="0.3">
      <c r="A59" t="str">
        <f>A42</f>
        <v>Lead Service Line</v>
      </c>
      <c r="B59" s="31" t="str">
        <f>VLOOKUP(A59,[10]ELA!$A$34:$B$50,2,FALSE)</f>
        <v>Volumetric</v>
      </c>
      <c r="C59" s="95" cm="1">
        <f t="array" ref="C59">SUMPRODUCT(($A59=[9]ELA!$A$34:$A$49)*(C$47=[9]ELA!$D$11:$I$11)*([9]ELA!$D$34:$I$49))</f>
        <v>0</v>
      </c>
      <c r="D59" s="97" cm="1">
        <f t="array" ref="D59">SUMPRODUCT(($A59=[9]ELA!$A$34:$A$49)*(D$47=[9]ELA!$K$11:$P$11)*([9]ELA!$K$34:$P$49))</f>
        <v>0</v>
      </c>
      <c r="E59" s="97" cm="1">
        <f t="array" ref="E59">SUMPRODUCT(($A59=[9]ELA!$A$34:$A$49)*(E$47=[9]ELA!$R$11:$W$11)*([9]ELA!$R$34:$W$49))</f>
        <v>0</v>
      </c>
      <c r="F59" s="97" cm="1">
        <f t="array" ref="F59">SUMPRODUCT(($A59=[9]ELA!$A$34:$A$49)*(F$47=[9]ELA!$Y$11:$AD$11)*([9]ELA!$Y$34:$AD$49))</f>
        <v>0</v>
      </c>
      <c r="G59" s="97" cm="1">
        <f t="array" ref="G59">SUMPRODUCT(($A59=[9]ELA!$A$34:$A$49)*(G$47=[9]ELA!$AF$11:$AK$11)*([9]ELA!$AF$34:$AK$49))</f>
        <v>0</v>
      </c>
      <c r="H59" s="97" cm="1">
        <f t="array" ref="H59">SUMPRODUCT(($A59=[9]ELA!$A$34:$A$49)*(H$47=[9]ELA!$AM$11:$AR$11)*([9]ELA!$AM$34:$AR$49))</f>
        <v>0</v>
      </c>
      <c r="I59" s="97" cm="1">
        <f t="array" ref="I59">SUMPRODUCT(($A59=[9]ELA!$A$34:$A$49)*(I$47=[9]ELA!$AT$11:$AY$11)*([9]ELA!$AT$34:$AY$49))</f>
        <v>0</v>
      </c>
      <c r="J59" s="97" cm="1">
        <f t="array" ref="J59">SUMPRODUCT(($A59=[9]ELA!$A$34:$A$49)*(J$47=[9]ELA!$BA$11:$BF$11)*([9]ELA!$BA$34:$BF$49))</f>
        <v>0</v>
      </c>
      <c r="K59" s="97" cm="1">
        <f t="array" ref="K59">SUMPRODUCT(($A59=[9]ELA!$A$34:$A$49)*(K$47=[9]ELA!$BH$11:$BM$11)*([9]ELA!$BH$34:$BM$49))</f>
        <v>0</v>
      </c>
      <c r="L59" s="97" cm="1">
        <f t="array" ref="L59">SUMPRODUCT(($A59=[9]ELA!$A$34:$A$49)*(L$47=[9]ELA!$BO$11:$BT$11)*([9]ELA!$BO$34:$BT$49))</f>
        <v>0</v>
      </c>
      <c r="M59" s="97" cm="1">
        <f t="array" ref="M59">SUMPRODUCT(($A59=[9]ELA!$A$34:$A$49)*(M$47=[9]ELA!$BV$11:$CA$11)*([9]ELA!$BV$34:$CA$49))</f>
        <v>0</v>
      </c>
      <c r="N59" s="97" cm="1">
        <f t="array" ref="N59">SUMPRODUCT(($A59=[9]ELA!$A$34:$A$49)*(N$47=[9]ELA!$CC$11:$CH$11)*([9]ELA!$CC$34:$CH$49))</f>
        <v>0</v>
      </c>
      <c r="O59" s="97" cm="1">
        <f t="array" ref="O59">SUMPRODUCT(($A59=[9]ELA!$A$34:$A$49)*(O$47=[9]ELA!$CJ$11:$CO$11)*([9]ELA!$CJ$34:$CO$49))</f>
        <v>0</v>
      </c>
      <c r="P59" s="97" cm="1">
        <f t="array" ref="P59">SUMPRODUCT(($A59=[9]ELA!$A$34:$A$49)*(P$47=[9]ELA!$CQ$11:$CV$11)*([9]ELA!$CQ$34:$CV$49))</f>
        <v>0</v>
      </c>
      <c r="Q59" s="97" cm="1">
        <f t="array" ref="Q59">SUMPRODUCT(($A59=[9]ELA!$A$34:$A$49)*(Q$47=[9]ELA!$CX$11:$DC$11)*([9]ELA!$CX$34:$DC$49))</f>
        <v>0</v>
      </c>
      <c r="R59" s="97" cm="1">
        <f t="array" ref="R59">SUMPRODUCT(($A59=[9]ELA!$A$34:$A$49)*(R$47=[9]ELA!$DE$11:$DJ$11)*([9]ELA!$DE$34:$DJ$49))</f>
        <v>0</v>
      </c>
      <c r="S59" s="97" cm="1">
        <f t="array" ref="S59">SUMPRODUCT(($A59=[9]ELA!$A$34:$A$49)*(S$47=[9]ELA!$DL$11:$DQ$11)*([9]ELA!$DL$34:$DQ$49))</f>
        <v>0</v>
      </c>
      <c r="T59" s="97" cm="1">
        <f t="array" ref="T59">SUMPRODUCT(($A59=[9]ELA!$A$34:$A$49)*(T$47=[9]ELA!$DS$11:$DX$11)*([9]ELA!$DS$34:$DX$49))</f>
        <v>0</v>
      </c>
      <c r="U59" s="97" cm="1">
        <f t="array" ref="U59">SUMPRODUCT(($A59=[9]ELA!$A$34:$A$49)*(U$47=[9]ELA!$DZ$11:$EE$11)*([9]ELA!$DZ$34:$EE$49))</f>
        <v>0</v>
      </c>
      <c r="V59" s="97" cm="1">
        <f t="array" ref="V59">SUMPRODUCT(($A59=[9]ELA!$A$34:$A$49)*(V$47=[9]ELA!$EG$11:$EL$11)*([9]ELA!$EG$34:$EL$49))</f>
        <v>0</v>
      </c>
      <c r="W59" s="97" cm="1">
        <f t="array" ref="W59">SUMPRODUCT(($A59=[9]ELA!$A$34:$A$49)*(W$47=[9]ELA!$EN$11:$ES$11)*([9]ELA!$EN$34:$ES$49))</f>
        <v>0</v>
      </c>
      <c r="X59" s="97" cm="1">
        <f t="array" ref="X59">SUMPRODUCT(($A59=[9]ELA!$A$34:$A$49)*(X$47=[9]ELA!$EU$11:$EZ$11)*([9]ELA!$EU$34:$EZ$49))</f>
        <v>2.5000000000000001E-3</v>
      </c>
      <c r="Y59" s="97" cm="1">
        <f t="array" ref="Y59">SUMPRODUCT(($A59=[9]ELA!$A$34:$A$49)*(Y$47=[9]ELA!$FB$11:$FG$11)*([9]ELA!$FB$34:$FG$49))</f>
        <v>2.5000000000000001E-3</v>
      </c>
      <c r="Z59" s="97" cm="1">
        <f t="array" ref="Z59">SUMPRODUCT(($A59=[9]ELA!$A$34:$A$49)*(Z$47=[9]ELA!$FI$11:$FN$11)*([9]ELA!$FI$34:$FN$49))</f>
        <v>2.5000000000000001E-3</v>
      </c>
      <c r="AA59" s="97" cm="1">
        <f t="array" ref="AA59">SUMPRODUCT(($A59=[9]ELA!$A$34:$A$49)*(AA$47=[9]ELA!$FP$11:$FU$11)*([9]ELA!$FP$34:$FU$49))</f>
        <v>2.5000000000000001E-3</v>
      </c>
      <c r="AB59" s="97" cm="1">
        <f t="array" ref="AB59">SUMPRODUCT(($A59=[9]ELA!$A$34:$A$49)*(AB$47=[9]ELA!$FW$11:$GB$11)*([9]ELA!$FW$34:$GB$49))</f>
        <v>2.5000000000000001E-3</v>
      </c>
      <c r="AC59" s="97" cm="1">
        <f t="array" ref="AC59">SUMPRODUCT(($A59=[9]ELA!$A$34:$A$49)*(AC$47=[9]ELA!$GD$11:$GI$11)*([9]ELA!$GD$34:$GI$49))</f>
        <v>2.5000000000000001E-3</v>
      </c>
      <c r="AD59" s="97" cm="1">
        <f t="array" ref="AD59">SUMPRODUCT(($A59=[9]ELA!$A$34:$A$49)*(AD$47=[9]ELA!$GK$11:$GP$11)*([9]ELA!$GK$34:$GP$49))</f>
        <v>2.5000000000000001E-3</v>
      </c>
      <c r="AE59" s="97" cm="1">
        <f t="array" ref="AE59">SUMPRODUCT(($A59=[9]ELA!$A$34:$A$49)*(AE$47=[9]ELA!$GR$11:$GW$11)*([9]ELA!$GR$34:$GW$49))</f>
        <v>2.5000000000000001E-3</v>
      </c>
      <c r="AF59" s="97" cm="1">
        <f t="array" ref="AF59">SUMPRODUCT(($A59=[9]ELA!$A$34:$A$49)*(AF$47=[9]ELA!$GY$11:$HD$11)*([9]ELA!$GY$34:$HD$49))</f>
        <v>2.5000000000000001E-3</v>
      </c>
      <c r="AG59" s="97" cm="1">
        <f t="array" ref="AG59">SUMPRODUCT(($A59=[9]ELA!$A$34:$A$49)*(AG$47=[9]ELA!$HF$11:$HK$11)*([9]ELA!$HF$34:$HK$49))</f>
        <v>2.5000000000000001E-3</v>
      </c>
      <c r="AH59" s="97" cm="1">
        <f t="array" ref="AH59">SUMPRODUCT(($A59=[9]ELA!$A$34:$A$49)*(AH$47=[9]ELA!$HM$11:$HR$11)*([9]ELA!$HM$34:$HR$49))</f>
        <v>2.5000000000000001E-3</v>
      </c>
      <c r="AI59" s="97" cm="1">
        <f t="array" ref="AI59">SUMPRODUCT(($A59=[9]ELA!$A$34:$A$49)*(AI$47=[9]ELA!$HT$11:$HY$11)*([9]ELA!$HT$34:$HY$49))</f>
        <v>2.5000000000000001E-3</v>
      </c>
      <c r="AJ59" s="97" cm="1">
        <f t="array" ref="AJ59">SUMPRODUCT(($A59=[9]ELA!$A$34:$A$49)*(AJ$47=[9]ELA!$IA$11:$IF$11)*([9]ELA!$IA$34:$IF$49))</f>
        <v>0</v>
      </c>
      <c r="AK59" s="97" cm="1">
        <f t="array" ref="AK59">SUMPRODUCT(($A59=[9]ELA!$A$34:$A$49)*(AK$47=[9]ELA!$IH$11:$IM$11)*([9]ELA!$IH$34:$IM$49))</f>
        <v>0</v>
      </c>
      <c r="AL59" s="97" cm="1">
        <f t="array" ref="AL59">SUMPRODUCT(($A59=[9]ELA!$A$34:$A$49)*(AL$47=[9]ELA!$IO$11:$IT$11)*([9]ELA!$IO$34:$IT$49))</f>
        <v>0</v>
      </c>
      <c r="AM59" s="97" cm="1">
        <f t="array" ref="AM59">SUMPRODUCT(($A59=[10]ELA!$A$34:$A$49)*(AM$47=[10]ELA!$D$11:$I$11)*([10]ELA!$D$34:$I$49))</f>
        <v>0</v>
      </c>
      <c r="AN59" s="97" cm="1">
        <f t="array" ref="AN59">SUMPRODUCT(($A59=[10]ELA!$A$34:$A$49)*(AN$47=[10]ELA!$K$11:$P$11)*([10]ELA!$K$34:$P$49))</f>
        <v>0</v>
      </c>
      <c r="AO59" s="97" cm="1">
        <f t="array" ref="AO59">SUMPRODUCT(($A59=[10]ELA!$A$34:$A$49)*(AO$47=[10]ELA!$R$11:$W$11)*([10]ELA!$R$34:$W$49))</f>
        <v>0</v>
      </c>
      <c r="AP59" s="97" cm="1">
        <f t="array" ref="AP59">SUMPRODUCT(($A59=[10]ELA!$A$34:$A$49)*(AP$47=[10]ELA!$Y$11:$AD$11)*([10]ELA!$Y$34:$AD$49))</f>
        <v>0</v>
      </c>
      <c r="AQ59" s="97" cm="1">
        <f t="array" ref="AQ59">SUMPRODUCT(($A59=[10]ELA!$A$34:$A$49)*(AQ$47=[10]ELA!$AF$11:$AK$11)*([10]ELA!$AF$34:$AK$49))</f>
        <v>0</v>
      </c>
      <c r="AR59" s="97" cm="1">
        <f t="array" ref="AR59">SUMPRODUCT(($A59=[10]ELA!$A$34:$A$49)*(AR$47=[10]ELA!$AM$11:$AR$11)*([10]ELA!$AM$34:$AR$49))</f>
        <v>0</v>
      </c>
      <c r="AS59" s="97" cm="1">
        <f t="array" ref="AS59">SUMPRODUCT(($A59=[10]ELA!$A$34:$A$49)*(AS$47=[10]ELA!$AT$11:$AY$11)*([10]ELA!$AT$34:$AY$49))</f>
        <v>0</v>
      </c>
      <c r="AT59" s="97" cm="1">
        <f t="array" ref="AT59">SUMPRODUCT(($A59=[10]ELA!$A$34:$A$49)*(AT$47=[10]ELA!$BA$11:$BF$11)*([10]ELA!$BA$34:$BF$49))</f>
        <v>0</v>
      </c>
      <c r="AU59" s="97" cm="1">
        <f t="array" ref="AU59">SUMPRODUCT(($A59=[10]ELA!$A$34:$A$49)*(AU$47=[10]ELA!$BH$11:$BM$11)*([10]ELA!$BH$34:$BM$49))</f>
        <v>0</v>
      </c>
      <c r="AV59" s="97" cm="1">
        <f t="array" ref="AV59">SUMPRODUCT(($A59=[10]ELA!$A$34:$A$49)*(AV$47=[10]ELA!$BO$11:$BT$11)*([10]ELA!$BO$34:$BT$49))</f>
        <v>0</v>
      </c>
      <c r="AW59" s="97" cm="1">
        <f t="array" ref="AW59">SUMPRODUCT(($A59=[10]ELA!$A$34:$A$49)*(AW$47=[10]ELA!$BV$11:$CA$11)*([10]ELA!$BV$34:$CA$49))</f>
        <v>0</v>
      </c>
      <c r="AX59" s="97" cm="1">
        <f t="array" ref="AX59">SUMPRODUCT(($A59=[10]ELA!$A$34:$A$49)*(AX$47=[10]ELA!$CC$11:$CH$11)*([10]ELA!$CC$34:$CH$49))</f>
        <v>0</v>
      </c>
      <c r="AY59" s="97" cm="1">
        <f t="array" ref="AY59">SUMPRODUCT(($A59=[10]ELA!$A$34:$A$49)*(AY$47=[10]ELA!$CJ$11:$CN$11)*([10]ELA!$CJ$34:$CN$49))</f>
        <v>0</v>
      </c>
      <c r="AZ59" s="97" cm="1">
        <f t="array" ref="AZ59">SUMPRODUCT(($A59=[10]ELA!$A$34:$A$49)*(AZ$47=[10]ELA!$CQ$11:$CV$11)*([10]ELA!$CQ$34:$CV$49))</f>
        <v>0</v>
      </c>
      <c r="BA59" s="97" cm="1">
        <f t="array" ref="BA59">SUMPRODUCT(($A59=[10]ELA!$A$34:$A$49)*(BA$47=[10]ELA!$CX$11:$DC$11)*([10]ELA!$CX$34:$DC$49))</f>
        <v>0</v>
      </c>
      <c r="BB59" s="97" cm="1">
        <f t="array" ref="BB59">SUMPRODUCT(($A59=[10]ELA!$A$34:$A$49)*(BB$47=[10]ELA!$DE$11:$DJ$11)*([10]ELA!$DE$34:$DJ$49))</f>
        <v>0</v>
      </c>
      <c r="BC59" s="97" cm="1">
        <f t="array" ref="BC59">SUMPRODUCT(($A59=[10]ELA!$A$34:$A$49)*(BC$47=[10]ELA!$DL$11:$DQ$11)*([10]ELA!$DL$34:$DQ$49))</f>
        <v>0</v>
      </c>
      <c r="BD59" s="97" cm="1">
        <f t="array" ref="BD59">SUMPRODUCT(($A59=[10]ELA!$A$34:$A$49)*(BD$47=[10]ELA!$DS$11:$DX$11)*([10]ELA!$DS$34:$DX$49))</f>
        <v>0</v>
      </c>
      <c r="BE59" s="97" cm="1">
        <f t="array" ref="BE59">SUMPRODUCT(($A59=[10]ELA!$A$34:$A$49)*(BE$47=[10]ELA!$DZ$11:$EE$11)*([10]ELA!$DZ$34:$EE$49))</f>
        <v>0</v>
      </c>
      <c r="BF59" s="97" cm="1">
        <f t="array" ref="BF59">SUMPRODUCT(($A59=[10]ELA!$A$34:$A$49)*(BF$47=[10]ELA!$EG$11:$EL$11)*([10]ELA!$EG$34:$EL$49))</f>
        <v>0</v>
      </c>
      <c r="BG59" s="97" cm="1">
        <f t="array" ref="BG59">SUMPRODUCT(($A59=[10]ELA!$A$34:$A$49)*(BG$47=[10]ELA!$EN$11:$ES$11)*([10]ELA!$EN$34:$ES$49))</f>
        <v>0</v>
      </c>
      <c r="BH59" s="97" cm="1">
        <f t="array" ref="BH59">SUMPRODUCT(($A59=[10]ELA!$A$34:$A$49)*(BH$47=[10]ELA!$EU$11:$EZ$11)*([10]ELA!$EU$34:$EZ$49))</f>
        <v>0</v>
      </c>
      <c r="BI59" s="97" cm="1">
        <f t="array" ref="BI59">SUMPRODUCT(($A59=[10]ELA!$A$34:$A$49)*(BI$47=[10]ELA!$FB$11:$FG$11)*([10]ELA!$FB$34:$FG$49))</f>
        <v>0</v>
      </c>
      <c r="BJ59" s="97" cm="1">
        <f t="array" ref="BJ59">SUMPRODUCT(($A59=[10]ELA!$A$34:$A$49)*(BJ$47=[10]ELA!$FI$11:$FU$11)*([10]ELA!$FI$34:$FU$49))</f>
        <v>0</v>
      </c>
    </row>
    <row r="60" spans="1:62" x14ac:dyDescent="0.3">
      <c r="A60" t="str">
        <f>A43</f>
        <v>M-WRAM</v>
      </c>
      <c r="B60" s="31" t="str">
        <f>VLOOKUP(A60,[10]ELA!$A$34:$B$50,2,FALSE)</f>
        <v>Volumetric</v>
      </c>
      <c r="C60" s="95" cm="1">
        <f t="array" ref="C60">SUMPRODUCT(($A60=[9]ELA!$A$34:$A$49)*(C$47=[9]ELA!$D$11:$I$11)*([9]ELA!$D$34:$I$49))</f>
        <v>0</v>
      </c>
      <c r="D60" s="97" cm="1">
        <f t="array" ref="D60">SUMPRODUCT(($A60=[9]ELA!$A$34:$A$49)*(D$47=[9]ELA!$K$11:$P$11)*([9]ELA!$K$34:$P$49))</f>
        <v>0</v>
      </c>
      <c r="E60" s="97" cm="1">
        <f t="array" ref="E60">SUMPRODUCT(($A60=[9]ELA!$A$34:$A$49)*(E$47=[9]ELA!$R$11:$W$11)*([9]ELA!$R$34:$W$49))</f>
        <v>0</v>
      </c>
      <c r="F60" s="97" cm="1">
        <f t="array" ref="F60">SUMPRODUCT(($A60=[9]ELA!$A$34:$A$49)*(F$47=[9]ELA!$Y$11:$AD$11)*([9]ELA!$Y$34:$AD$49))</f>
        <v>0</v>
      </c>
      <c r="G60" s="97" cm="1">
        <f t="array" ref="G60">SUMPRODUCT(($A60=[9]ELA!$A$34:$A$49)*(G$47=[9]ELA!$AF$11:$AK$11)*([9]ELA!$AF$34:$AK$49))</f>
        <v>0</v>
      </c>
      <c r="H60" s="97" cm="1">
        <f t="array" ref="H60">SUMPRODUCT(($A60=[9]ELA!$A$34:$A$49)*(H$47=[9]ELA!$AM$11:$AR$11)*([9]ELA!$AM$34:$AR$49))</f>
        <v>0</v>
      </c>
      <c r="I60" s="97" cm="1">
        <f t="array" ref="I60">SUMPRODUCT(($A60=[9]ELA!$A$34:$A$49)*(I$47=[9]ELA!$AT$11:$AY$11)*([9]ELA!$AT$34:$AY$49))</f>
        <v>0</v>
      </c>
      <c r="J60" s="97" cm="1">
        <f t="array" ref="J60">SUMPRODUCT(($A60=[9]ELA!$A$34:$A$49)*(J$47=[9]ELA!$BA$11:$BF$11)*([9]ELA!$BA$34:$BF$49))</f>
        <v>0</v>
      </c>
      <c r="K60" s="97" cm="1">
        <f t="array" ref="K60">SUMPRODUCT(($A60=[9]ELA!$A$34:$A$49)*(K$47=[9]ELA!$BH$11:$BM$11)*([9]ELA!$BH$34:$BM$49))</f>
        <v>0</v>
      </c>
      <c r="L60" s="97" cm="1">
        <f t="array" ref="L60">SUMPRODUCT(($A60=[9]ELA!$A$34:$A$49)*(L$47=[9]ELA!$BO$11:$BT$11)*([9]ELA!$BO$34:$BT$49))</f>
        <v>0</v>
      </c>
      <c r="M60" s="97" cm="1">
        <f t="array" ref="M60">SUMPRODUCT(($A60=[9]ELA!$A$34:$A$49)*(M$47=[9]ELA!$BV$11:$CA$11)*([9]ELA!$BV$34:$CA$49))</f>
        <v>0</v>
      </c>
      <c r="N60" s="97" cm="1">
        <f t="array" ref="N60">SUMPRODUCT(($A60=[9]ELA!$A$34:$A$49)*(N$47=[9]ELA!$CC$11:$CH$11)*([9]ELA!$CC$34:$CH$49))</f>
        <v>0</v>
      </c>
      <c r="O60" s="97" cm="1">
        <f t="array" ref="O60">SUMPRODUCT(($A60=[9]ELA!$A$34:$A$49)*(O$47=[9]ELA!$CJ$11:$CO$11)*([9]ELA!$CJ$34:$CO$49))</f>
        <v>0</v>
      </c>
      <c r="P60" s="97" cm="1">
        <f t="array" ref="P60">SUMPRODUCT(($A60=[9]ELA!$A$34:$A$49)*(P$47=[9]ELA!$CQ$11:$CV$11)*([9]ELA!$CQ$34:$CV$49))</f>
        <v>0</v>
      </c>
      <c r="Q60" s="97" cm="1">
        <f t="array" ref="Q60">SUMPRODUCT(($A60=[9]ELA!$A$34:$A$49)*(Q$47=[9]ELA!$CX$11:$DC$11)*([9]ELA!$CX$34:$DC$49))</f>
        <v>0</v>
      </c>
      <c r="R60" s="97" cm="1">
        <f t="array" ref="R60">SUMPRODUCT(($A60=[9]ELA!$A$34:$A$49)*(R$47=[9]ELA!$DE$11:$DJ$11)*([9]ELA!$DE$34:$DJ$49))</f>
        <v>0</v>
      </c>
      <c r="S60" s="97" cm="1">
        <f t="array" ref="S60">SUMPRODUCT(($A60=[9]ELA!$A$34:$A$49)*(S$47=[9]ELA!$DL$11:$DQ$11)*([9]ELA!$DL$34:$DQ$49))</f>
        <v>0</v>
      </c>
      <c r="T60" s="97" cm="1">
        <f t="array" ref="T60">SUMPRODUCT(($A60=[9]ELA!$A$34:$A$49)*(T$47=[9]ELA!$DS$11:$DX$11)*([9]ELA!$DS$34:$DX$49))</f>
        <v>0</v>
      </c>
      <c r="U60" s="97" cm="1">
        <f t="array" ref="U60">SUMPRODUCT(($A60=[9]ELA!$A$34:$A$49)*(U$47=[9]ELA!$DZ$11:$EE$11)*([9]ELA!$DZ$34:$EE$49))</f>
        <v>0</v>
      </c>
      <c r="V60" s="97" cm="1">
        <f t="array" ref="V60">SUMPRODUCT(($A60=[9]ELA!$A$34:$A$49)*(V$47=[9]ELA!$EG$11:$EL$11)*([9]ELA!$EG$34:$EL$49))</f>
        <v>0</v>
      </c>
      <c r="W60" s="97" cm="1">
        <f t="array" ref="W60">SUMPRODUCT(($A60=[9]ELA!$A$34:$A$49)*(W$47=[9]ELA!$EN$11:$ES$11)*([9]ELA!$EN$34:$ES$49))</f>
        <v>0</v>
      </c>
      <c r="X60" s="97" cm="1">
        <f t="array" ref="X60">SUMPRODUCT(($A60=[9]ELA!$A$34:$A$49)*(X$47=[9]ELA!$EU$11:$EZ$11)*([9]ELA!$EU$34:$EZ$49))</f>
        <v>0.25669999999999998</v>
      </c>
      <c r="Y60" s="97" cm="1">
        <f t="array" ref="Y60">SUMPRODUCT(($A60=[9]ELA!$A$34:$A$49)*(Y$47=[9]ELA!$FB$11:$FG$11)*([9]ELA!$FB$34:$FG$49))</f>
        <v>0.25669999999999998</v>
      </c>
      <c r="Z60" s="97" cm="1">
        <f t="array" ref="Z60">SUMPRODUCT(($A60=[9]ELA!$A$34:$A$49)*(Z$47=[9]ELA!$FI$11:$FN$11)*([9]ELA!$FI$34:$FN$49))</f>
        <v>0.25669999999999998</v>
      </c>
      <c r="AA60" s="97" cm="1">
        <f t="array" ref="AA60">SUMPRODUCT(($A60=[9]ELA!$A$34:$A$49)*(AA$47=[9]ELA!$FP$11:$FU$11)*([9]ELA!$FP$34:$FU$49))</f>
        <v>0.25669999999999998</v>
      </c>
      <c r="AB60" s="97" cm="1">
        <f t="array" ref="AB60">SUMPRODUCT(($A60=[9]ELA!$A$34:$A$49)*(AB$47=[9]ELA!$FW$11:$GB$11)*([9]ELA!$FW$34:$GB$49))</f>
        <v>0.25669999999999998</v>
      </c>
      <c r="AC60" s="97" cm="1">
        <f t="array" ref="AC60">SUMPRODUCT(($A60=[9]ELA!$A$34:$A$49)*(AC$47=[9]ELA!$GD$11:$GI$11)*([9]ELA!$GD$34:$GI$49))</f>
        <v>0.25669999999999998</v>
      </c>
      <c r="AD60" s="97" cm="1">
        <f t="array" ref="AD60">SUMPRODUCT(($A60=[9]ELA!$A$34:$A$49)*(AD$47=[9]ELA!$GK$11:$GP$11)*([9]ELA!$GK$34:$GP$49))</f>
        <v>0.25669999999999998</v>
      </c>
      <c r="AE60" s="97" cm="1">
        <f t="array" ref="AE60">SUMPRODUCT(($A60=[9]ELA!$A$34:$A$49)*(AE$47=[9]ELA!$GR$11:$GW$11)*([9]ELA!$GR$34:$GW$49))</f>
        <v>0.25669999999999998</v>
      </c>
      <c r="AF60" s="97" cm="1">
        <f t="array" ref="AF60">SUMPRODUCT(($A60=[9]ELA!$A$34:$A$49)*(AF$47=[9]ELA!$GY$11:$HD$11)*([9]ELA!$GY$34:$HD$49))</f>
        <v>0.25669999999999998</v>
      </c>
      <c r="AG60" s="97" cm="1">
        <f t="array" ref="AG60">SUMPRODUCT(($A60=[9]ELA!$A$34:$A$49)*(AG$47=[9]ELA!$HF$11:$HK$11)*([9]ELA!$HF$34:$HK$49))</f>
        <v>0.25669999999999998</v>
      </c>
      <c r="AH60" s="97" cm="1">
        <f t="array" ref="AH60">SUMPRODUCT(($A60=[9]ELA!$A$34:$A$49)*(AH$47=[9]ELA!$HM$11:$HR$11)*([9]ELA!$HM$34:$HR$49))</f>
        <v>0.25669999999999998</v>
      </c>
      <c r="AI60" s="97" cm="1">
        <f t="array" ref="AI60">SUMPRODUCT(($A60=[9]ELA!$A$34:$A$49)*(AI$47=[9]ELA!$HT$11:$HY$11)*([9]ELA!$HT$34:$HY$49))</f>
        <v>0.25669999999999998</v>
      </c>
      <c r="AJ60" s="97" cm="1">
        <f t="array" ref="AJ60">SUMPRODUCT(($A60=[9]ELA!$A$34:$A$49)*(AJ$47=[9]ELA!$IA$11:$IF$11)*([9]ELA!$IA$34:$IF$49))</f>
        <v>0</v>
      </c>
      <c r="AK60" s="97" cm="1">
        <f t="array" ref="AK60">SUMPRODUCT(($A60=[9]ELA!$A$34:$A$49)*(AK$47=[9]ELA!$IH$11:$IM$11)*([9]ELA!$IH$34:$IM$49))</f>
        <v>0</v>
      </c>
      <c r="AL60" s="97" cm="1">
        <f t="array" ref="AL60">SUMPRODUCT(($A60=[9]ELA!$A$34:$A$49)*(AL$47=[9]ELA!$IO$11:$IT$11)*([9]ELA!$IO$34:$IT$49))</f>
        <v>0</v>
      </c>
      <c r="AM60" s="97" cm="1">
        <f t="array" ref="AM60">SUMPRODUCT(($A60=[10]ELA!$A$34:$A$49)*(AM$47=[10]ELA!$D$11:$I$11)*([10]ELA!$D$34:$I$49))</f>
        <v>0</v>
      </c>
      <c r="AN60" s="97" cm="1">
        <f t="array" ref="AN60">SUMPRODUCT(($A60=[10]ELA!$A$34:$A$49)*(AN$47=[10]ELA!$K$11:$P$11)*([10]ELA!$K$34:$P$49))</f>
        <v>0</v>
      </c>
      <c r="AO60" s="97" cm="1">
        <f t="array" ref="AO60">SUMPRODUCT(($A60=[10]ELA!$A$34:$A$49)*(AO$47=[10]ELA!$R$11:$W$11)*([10]ELA!$R$34:$W$49))</f>
        <v>0</v>
      </c>
      <c r="AP60" s="97" cm="1">
        <f t="array" ref="AP60">SUMPRODUCT(($A60=[10]ELA!$A$34:$A$49)*(AP$47=[10]ELA!$Y$11:$AD$11)*([10]ELA!$Y$34:$AD$49))</f>
        <v>0</v>
      </c>
      <c r="AQ60" s="97" cm="1">
        <f t="array" ref="AQ60">SUMPRODUCT(($A60=[10]ELA!$A$34:$A$49)*(AQ$47=[10]ELA!$AF$11:$AK$11)*([10]ELA!$AF$34:$AK$49))</f>
        <v>0</v>
      </c>
      <c r="AR60" s="97" cm="1">
        <f t="array" ref="AR60">SUMPRODUCT(($A60=[10]ELA!$A$34:$A$49)*(AR$47=[10]ELA!$AM$11:$AR$11)*([10]ELA!$AM$34:$AR$49))</f>
        <v>0</v>
      </c>
      <c r="AS60" s="97" cm="1">
        <f t="array" ref="AS60">SUMPRODUCT(($A60=[10]ELA!$A$34:$A$49)*(AS$47=[10]ELA!$AT$11:$AY$11)*([10]ELA!$AT$34:$AY$49))</f>
        <v>0</v>
      </c>
      <c r="AT60" s="97" cm="1">
        <f t="array" ref="AT60">SUMPRODUCT(($A60=[10]ELA!$A$34:$A$49)*(AT$47=[10]ELA!$BA$11:$BF$11)*([10]ELA!$BA$34:$BF$49))</f>
        <v>0</v>
      </c>
      <c r="AU60" s="97" cm="1">
        <f t="array" ref="AU60">SUMPRODUCT(($A60=[10]ELA!$A$34:$A$49)*(AU$47=[10]ELA!$BH$11:$BM$11)*([10]ELA!$BH$34:$BM$49))</f>
        <v>0</v>
      </c>
      <c r="AV60" s="97" cm="1">
        <f t="array" ref="AV60">SUMPRODUCT(($A60=[10]ELA!$A$34:$A$49)*(AV$47=[10]ELA!$BO$11:$BT$11)*([10]ELA!$BO$34:$BT$49))</f>
        <v>0</v>
      </c>
      <c r="AW60" s="97" cm="1">
        <f t="array" ref="AW60">SUMPRODUCT(($A60=[10]ELA!$A$34:$A$49)*(AW$47=[10]ELA!$BV$11:$CA$11)*([10]ELA!$BV$34:$CA$49))</f>
        <v>0</v>
      </c>
      <c r="AX60" s="97" cm="1">
        <f t="array" ref="AX60">SUMPRODUCT(($A60=[10]ELA!$A$34:$A$49)*(AX$47=[10]ELA!$CC$11:$CH$11)*([10]ELA!$CC$34:$CH$49))</f>
        <v>0</v>
      </c>
      <c r="AY60" s="97" cm="1">
        <f t="array" ref="AY60">SUMPRODUCT(($A60=[10]ELA!$A$34:$A$49)*(AY$47=[10]ELA!$CJ$11:$CN$11)*([10]ELA!$CJ$34:$CN$49))</f>
        <v>0</v>
      </c>
      <c r="AZ60" s="97" cm="1">
        <f t="array" ref="AZ60">SUMPRODUCT(($A60=[10]ELA!$A$34:$A$49)*(AZ$47=[10]ELA!$CQ$11:$CV$11)*([10]ELA!$CQ$34:$CV$49))</f>
        <v>0</v>
      </c>
      <c r="BA60" s="97" cm="1">
        <f t="array" ref="BA60">SUMPRODUCT(($A60=[10]ELA!$A$34:$A$49)*(BA$47=[10]ELA!$CX$11:$DC$11)*([10]ELA!$CX$34:$DC$49))</f>
        <v>0</v>
      </c>
      <c r="BB60" s="97" cm="1">
        <f t="array" ref="BB60">SUMPRODUCT(($A60=[10]ELA!$A$34:$A$49)*(BB$47=[10]ELA!$DE$11:$DJ$11)*([10]ELA!$DE$34:$DJ$49))</f>
        <v>0</v>
      </c>
      <c r="BC60" s="97" cm="1">
        <f t="array" ref="BC60">SUMPRODUCT(($A60=[10]ELA!$A$34:$A$49)*(BC$47=[10]ELA!$DL$11:$DQ$11)*([10]ELA!$DL$34:$DQ$49))</f>
        <v>0</v>
      </c>
      <c r="BD60" s="97" cm="1">
        <f t="array" ref="BD60">SUMPRODUCT(($A60=[10]ELA!$A$34:$A$49)*(BD$47=[10]ELA!$DS$11:$DX$11)*([10]ELA!$DS$34:$DX$49))</f>
        <v>0</v>
      </c>
      <c r="BE60" s="97" cm="1">
        <f t="array" ref="BE60">SUMPRODUCT(($A60=[10]ELA!$A$34:$A$49)*(BE$47=[10]ELA!$DZ$11:$EE$11)*([10]ELA!$DZ$34:$EE$49))</f>
        <v>0</v>
      </c>
      <c r="BF60" s="97" cm="1">
        <f t="array" ref="BF60">SUMPRODUCT(($A60=[10]ELA!$A$34:$A$49)*(BF$47=[10]ELA!$EG$11:$EL$11)*([10]ELA!$EG$34:$EL$49))</f>
        <v>0</v>
      </c>
      <c r="BG60" s="97" cm="1">
        <f t="array" ref="BG60">SUMPRODUCT(($A60=[10]ELA!$A$34:$A$49)*(BG$47=[10]ELA!$EN$11:$ES$11)*([10]ELA!$EN$34:$ES$49))</f>
        <v>0</v>
      </c>
      <c r="BH60" s="97" cm="1">
        <f t="array" ref="BH60">SUMPRODUCT(($A60=[10]ELA!$A$34:$A$49)*(BH$47=[10]ELA!$EU$11:$EZ$11)*([10]ELA!$EU$34:$EZ$49))</f>
        <v>0</v>
      </c>
      <c r="BI60" s="97" cm="1">
        <f t="array" ref="BI60">SUMPRODUCT(($A60=[10]ELA!$A$34:$A$49)*(BI$47=[10]ELA!$FB$11:$FG$11)*([10]ELA!$FB$34:$FG$49))</f>
        <v>0</v>
      </c>
      <c r="BJ60" s="97" cm="1">
        <f t="array" ref="BJ60">SUMPRODUCT(($A60=[10]ELA!$A$34:$A$49)*(BJ$47=[10]ELA!$FI$11:$FU$11)*([10]ELA!$FI$34:$FU$49))</f>
        <v>0</v>
      </c>
    </row>
    <row r="61" spans="1:62" x14ac:dyDescent="0.3">
      <c r="A61" t="str">
        <f>A44</f>
        <v>ICBA</v>
      </c>
      <c r="B61" s="31" t="str">
        <f>VLOOKUP(A61,[10]ELA!$A$34:$B$50,2,FALSE)</f>
        <v>Fixed</v>
      </c>
      <c r="C61" s="95" cm="1">
        <f t="array" ref="C61">SUMPRODUCT(($A61=[9]ELA!$A$34:$A$49)*(C$47=[9]ELA!$D$11:$I$11)*([9]ELA!$D$34:$I$49))</f>
        <v>0</v>
      </c>
      <c r="D61" s="97" cm="1">
        <f t="array" ref="D61">SUMPRODUCT(($A61=[9]ELA!$A$34:$A$49)*(D$47=[9]ELA!$K$11:$P$11)*([9]ELA!$K$34:$P$49))</f>
        <v>0</v>
      </c>
      <c r="E61" s="97" cm="1">
        <f t="array" ref="E61">SUMPRODUCT(($A61=[9]ELA!$A$34:$A$49)*(E$47=[9]ELA!$R$11:$W$11)*([9]ELA!$R$34:$W$49))</f>
        <v>0</v>
      </c>
      <c r="F61" s="97" cm="1">
        <f t="array" ref="F61">SUMPRODUCT(($A61=[9]ELA!$A$34:$A$49)*(F$47=[9]ELA!$Y$11:$AD$11)*([9]ELA!$Y$34:$AD$49))</f>
        <v>0</v>
      </c>
      <c r="G61" s="97" cm="1">
        <f t="array" ref="G61">SUMPRODUCT(($A61=[9]ELA!$A$34:$A$49)*(G$47=[9]ELA!$AF$11:$AK$11)*([9]ELA!$AF$34:$AK$49))</f>
        <v>0</v>
      </c>
      <c r="H61" s="97" cm="1">
        <f t="array" ref="H61">SUMPRODUCT(($A61=[9]ELA!$A$34:$A$49)*(H$47=[9]ELA!$AM$11:$AR$11)*([9]ELA!$AM$34:$AR$49))</f>
        <v>0</v>
      </c>
      <c r="I61" s="97" cm="1">
        <f t="array" ref="I61">SUMPRODUCT(($A61=[9]ELA!$A$34:$A$49)*(I$47=[9]ELA!$AT$11:$AY$11)*([9]ELA!$AT$34:$AY$49))</f>
        <v>0</v>
      </c>
      <c r="J61" s="97" cm="1">
        <f t="array" ref="J61">SUMPRODUCT(($A61=[9]ELA!$A$34:$A$49)*(J$47=[9]ELA!$BA$11:$BF$11)*([9]ELA!$BA$34:$BF$49))</f>
        <v>0</v>
      </c>
      <c r="K61" s="97" cm="1">
        <f t="array" ref="K61">SUMPRODUCT(($A61=[9]ELA!$A$34:$A$49)*(K$47=[9]ELA!$BH$11:$BM$11)*([9]ELA!$BH$34:$BM$49))</f>
        <v>0</v>
      </c>
      <c r="L61" s="97" cm="1">
        <f t="array" ref="L61">SUMPRODUCT(($A61=[9]ELA!$A$34:$A$49)*(L$47=[9]ELA!$BO$11:$BT$11)*([9]ELA!$BO$34:$BT$49))</f>
        <v>0</v>
      </c>
      <c r="M61" s="97" cm="1">
        <f t="array" ref="M61">SUMPRODUCT(($A61=[9]ELA!$A$34:$A$49)*(M$47=[9]ELA!$BV$11:$CA$11)*([9]ELA!$BV$34:$CA$49))</f>
        <v>0</v>
      </c>
      <c r="N61" s="97" cm="1">
        <f t="array" ref="N61">SUMPRODUCT(($A61=[9]ELA!$A$34:$A$49)*(N$47=[9]ELA!$CC$11:$CH$11)*([9]ELA!$CC$34:$CH$49))</f>
        <v>0</v>
      </c>
      <c r="O61" s="97" cm="1">
        <f t="array" ref="O61">SUMPRODUCT(($A61=[9]ELA!$A$34:$A$49)*(O$47=[9]ELA!$CJ$11:$CO$11)*([9]ELA!$CJ$34:$CO$49))</f>
        <v>0</v>
      </c>
      <c r="P61" s="97" cm="1">
        <f t="array" ref="P61">SUMPRODUCT(($A61=[9]ELA!$A$34:$A$49)*(P$47=[9]ELA!$CQ$11:$CV$11)*([9]ELA!$CQ$34:$CV$49))</f>
        <v>0</v>
      </c>
      <c r="Q61" s="97" cm="1">
        <f t="array" ref="Q61">SUMPRODUCT(($A61=[9]ELA!$A$34:$A$49)*(Q$47=[9]ELA!$CX$11:$DC$11)*([9]ELA!$CX$34:$DC$49))</f>
        <v>0</v>
      </c>
      <c r="R61" s="97" cm="1">
        <f t="array" ref="R61">SUMPRODUCT(($A61=[9]ELA!$A$34:$A$49)*(R$47=[9]ELA!$DE$11:$DJ$11)*([9]ELA!$DE$34:$DJ$49))</f>
        <v>0</v>
      </c>
      <c r="S61" s="97" cm="1">
        <f t="array" ref="S61">SUMPRODUCT(($A61=[9]ELA!$A$34:$A$49)*(S$47=[9]ELA!$DL$11:$DQ$11)*([9]ELA!$DL$34:$DQ$49))</f>
        <v>0</v>
      </c>
      <c r="T61" s="97" cm="1">
        <f t="array" ref="T61">SUMPRODUCT(($A61=[9]ELA!$A$34:$A$49)*(T$47=[9]ELA!$DS$11:$DX$11)*([9]ELA!$DS$34:$DX$49))</f>
        <v>0</v>
      </c>
      <c r="U61" s="97" cm="1">
        <f t="array" ref="U61">SUMPRODUCT(($A61=[9]ELA!$A$34:$A$49)*(U$47=[9]ELA!$DZ$11:$EE$11)*([9]ELA!$DZ$34:$EE$49))</f>
        <v>0</v>
      </c>
      <c r="V61" s="97" cm="1">
        <f t="array" ref="V61">SUMPRODUCT(($A61=[9]ELA!$A$34:$A$49)*(V$47=[9]ELA!$EG$11:$EL$11)*([9]ELA!$EG$34:$EL$49))</f>
        <v>0</v>
      </c>
      <c r="W61" s="97" cm="1">
        <f t="array" ref="W61">SUMPRODUCT(($A61=[9]ELA!$A$34:$A$49)*(W$47=[9]ELA!$EN$11:$ES$11)*([9]ELA!$EN$34:$ES$49))</f>
        <v>0</v>
      </c>
      <c r="X61" s="97" cm="1">
        <f t="array" ref="X61">SUMPRODUCT(($A61=[9]ELA!$A$34:$A$49)*(X$47=[9]ELA!$EU$11:$EZ$11)*([9]ELA!$EU$34:$EZ$49))</f>
        <v>-0.48</v>
      </c>
      <c r="Y61" s="97" cm="1">
        <f t="array" ref="Y61">SUMPRODUCT(($A61=[9]ELA!$A$34:$A$49)*(Y$47=[9]ELA!$FB$11:$FG$11)*([9]ELA!$FB$34:$FG$49))</f>
        <v>-0.48</v>
      </c>
      <c r="Z61" s="97" cm="1">
        <f t="array" ref="Z61">SUMPRODUCT(($A61=[9]ELA!$A$34:$A$49)*(Z$47=[9]ELA!$FI$11:$FN$11)*([9]ELA!$FI$34:$FN$49))</f>
        <v>-0.48</v>
      </c>
      <c r="AA61" s="97" cm="1">
        <f t="array" ref="AA61">SUMPRODUCT(($A61=[9]ELA!$A$34:$A$49)*(AA$47=[9]ELA!$FP$11:$FU$11)*([9]ELA!$FP$34:$FU$49))</f>
        <v>-0.48</v>
      </c>
      <c r="AB61" s="97" cm="1">
        <f t="array" ref="AB61">SUMPRODUCT(($A61=[9]ELA!$A$34:$A$49)*(AB$47=[9]ELA!$FW$11:$GB$11)*([9]ELA!$FW$34:$GB$49))</f>
        <v>-0.48</v>
      </c>
      <c r="AC61" s="97" cm="1">
        <f t="array" ref="AC61">SUMPRODUCT(($A61=[9]ELA!$A$34:$A$49)*(AC$47=[9]ELA!$GD$11:$GI$11)*([9]ELA!$GD$34:$GI$49))</f>
        <v>-0.48</v>
      </c>
      <c r="AD61" s="97" cm="1">
        <f t="array" ref="AD61">SUMPRODUCT(($A61=[9]ELA!$A$34:$A$49)*(AD$47=[9]ELA!$GK$11:$GP$11)*([9]ELA!$GK$34:$GP$49))</f>
        <v>-0.48</v>
      </c>
      <c r="AE61" s="97" cm="1">
        <f t="array" ref="AE61">SUMPRODUCT(($A61=[9]ELA!$A$34:$A$49)*(AE$47=[9]ELA!$GR$11:$GW$11)*([9]ELA!$GR$34:$GW$49))</f>
        <v>-0.48</v>
      </c>
      <c r="AF61" s="97" cm="1">
        <f t="array" ref="AF61">SUMPRODUCT(($A61=[9]ELA!$A$34:$A$49)*(AF$47=[9]ELA!$GY$11:$HD$11)*([9]ELA!$GY$34:$HD$49))</f>
        <v>-0.48</v>
      </c>
      <c r="AG61" s="97" cm="1">
        <f t="array" ref="AG61">SUMPRODUCT(($A61=[9]ELA!$A$34:$A$49)*(AG$47=[9]ELA!$HF$11:$HK$11)*([9]ELA!$HF$34:$HK$49))</f>
        <v>-0.48</v>
      </c>
      <c r="AH61" s="97" cm="1">
        <f t="array" ref="AH61">SUMPRODUCT(($A61=[9]ELA!$A$34:$A$49)*(AH$47=[9]ELA!$HM$11:$HR$11)*([9]ELA!$HM$34:$HR$49))</f>
        <v>-0.48</v>
      </c>
      <c r="AI61" s="97" cm="1">
        <f t="array" ref="AI61">SUMPRODUCT(($A61=[9]ELA!$A$34:$A$49)*(AI$47=[9]ELA!$HT$11:$HY$11)*([9]ELA!$HT$34:$HY$49))</f>
        <v>-0.48</v>
      </c>
      <c r="AJ61" s="97" cm="1">
        <f t="array" ref="AJ61">SUMPRODUCT(($A61=[9]ELA!$A$34:$A$49)*(AJ$47=[9]ELA!$IA$11:$IF$11)*([9]ELA!$IA$34:$IF$49))</f>
        <v>0</v>
      </c>
      <c r="AK61" s="97" cm="1">
        <f t="array" ref="AK61">SUMPRODUCT(($A61=[9]ELA!$A$34:$A$49)*(AK$47=[9]ELA!$IH$11:$IM$11)*([9]ELA!$IH$34:$IM$49))</f>
        <v>0</v>
      </c>
      <c r="AL61" s="97" cm="1">
        <f t="array" ref="AL61">SUMPRODUCT(($A61=[9]ELA!$A$34:$A$49)*(AL$47=[9]ELA!$IO$11:$IT$11)*([9]ELA!$IO$34:$IT$49))</f>
        <v>0</v>
      </c>
      <c r="AM61" s="97" cm="1">
        <f t="array" ref="AM61">SUMPRODUCT(($A61=[10]ELA!$A$34:$A$49)*(AM$47=[10]ELA!$D$11:$I$11)*([10]ELA!$D$34:$I$49))</f>
        <v>0</v>
      </c>
      <c r="AN61" s="97" cm="1">
        <f t="array" ref="AN61">SUMPRODUCT(($A61=[10]ELA!$A$34:$A$49)*(AN$47=[10]ELA!$K$11:$P$11)*([10]ELA!$K$34:$P$49))</f>
        <v>0</v>
      </c>
      <c r="AO61" s="97" cm="1">
        <f t="array" ref="AO61">SUMPRODUCT(($A61=[10]ELA!$A$34:$A$49)*(AO$47=[10]ELA!$R$11:$W$11)*([10]ELA!$R$34:$W$49))</f>
        <v>0</v>
      </c>
      <c r="AP61" s="97" cm="1">
        <f t="array" ref="AP61">SUMPRODUCT(($A61=[10]ELA!$A$34:$A$49)*(AP$47=[10]ELA!$Y$11:$AD$11)*([10]ELA!$Y$34:$AD$49))</f>
        <v>0</v>
      </c>
      <c r="AQ61" s="97" cm="1">
        <f t="array" ref="AQ61">SUMPRODUCT(($A61=[10]ELA!$A$34:$A$49)*(AQ$47=[10]ELA!$AF$11:$AK$11)*([10]ELA!$AF$34:$AK$49))</f>
        <v>0</v>
      </c>
      <c r="AR61" s="97" cm="1">
        <f t="array" ref="AR61">SUMPRODUCT(($A61=[10]ELA!$A$34:$A$49)*(AR$47=[10]ELA!$AM$11:$AR$11)*([10]ELA!$AM$34:$AR$49))</f>
        <v>0</v>
      </c>
      <c r="AS61" s="97" cm="1">
        <f t="array" ref="AS61">SUMPRODUCT(($A61=[10]ELA!$A$34:$A$49)*(AS$47=[10]ELA!$AT$11:$AY$11)*([10]ELA!$AT$34:$AY$49))</f>
        <v>0</v>
      </c>
      <c r="AT61" s="97" cm="1">
        <f t="array" ref="AT61">SUMPRODUCT(($A61=[10]ELA!$A$34:$A$49)*(AT$47=[10]ELA!$BA$11:$BF$11)*([10]ELA!$BA$34:$BF$49))</f>
        <v>0</v>
      </c>
      <c r="AU61" s="97" cm="1">
        <f t="array" ref="AU61">SUMPRODUCT(($A61=[10]ELA!$A$34:$A$49)*(AU$47=[10]ELA!$BH$11:$BM$11)*([10]ELA!$BH$34:$BM$49))</f>
        <v>0</v>
      </c>
      <c r="AV61" s="97" cm="1">
        <f t="array" ref="AV61">SUMPRODUCT(($A61=[10]ELA!$A$34:$A$49)*(AV$47=[10]ELA!$BO$11:$BT$11)*([10]ELA!$BO$34:$BT$49))</f>
        <v>0</v>
      </c>
      <c r="AW61" s="97" cm="1">
        <f t="array" ref="AW61">SUMPRODUCT(($A61=[10]ELA!$A$34:$A$49)*(AW$47=[10]ELA!$BV$11:$CA$11)*([10]ELA!$BV$34:$CA$49))</f>
        <v>0</v>
      </c>
      <c r="AX61" s="97" cm="1">
        <f t="array" ref="AX61">SUMPRODUCT(($A61=[10]ELA!$A$34:$A$49)*(AX$47=[10]ELA!$CC$11:$CH$11)*([10]ELA!$CC$34:$CH$49))</f>
        <v>0</v>
      </c>
      <c r="AY61" s="97" cm="1">
        <f t="array" ref="AY61">SUMPRODUCT(($A61=[10]ELA!$A$34:$A$49)*(AY$47=[10]ELA!$CJ$11:$CN$11)*([10]ELA!$CJ$34:$CN$49))</f>
        <v>0</v>
      </c>
      <c r="AZ61" s="97" cm="1">
        <f t="array" ref="AZ61">SUMPRODUCT(($A61=[10]ELA!$A$34:$A$49)*(AZ$47=[10]ELA!$CQ$11:$CV$11)*([10]ELA!$CQ$34:$CV$49))</f>
        <v>0</v>
      </c>
      <c r="BA61" s="97" cm="1">
        <f t="array" ref="BA61">SUMPRODUCT(($A61=[10]ELA!$A$34:$A$49)*(BA$47=[10]ELA!$CX$11:$DC$11)*([10]ELA!$CX$34:$DC$49))</f>
        <v>0</v>
      </c>
      <c r="BB61" s="97" cm="1">
        <f t="array" ref="BB61">SUMPRODUCT(($A61=[10]ELA!$A$34:$A$49)*(BB$47=[10]ELA!$DE$11:$DJ$11)*([10]ELA!$DE$34:$DJ$49))</f>
        <v>0</v>
      </c>
      <c r="BC61" s="97" cm="1">
        <f t="array" ref="BC61">SUMPRODUCT(($A61=[10]ELA!$A$34:$A$49)*(BC$47=[10]ELA!$DL$11:$DQ$11)*([10]ELA!$DL$34:$DQ$49))</f>
        <v>0</v>
      </c>
      <c r="BD61" s="97" cm="1">
        <f t="array" ref="BD61">SUMPRODUCT(($A61=[10]ELA!$A$34:$A$49)*(BD$47=[10]ELA!$DS$11:$DX$11)*([10]ELA!$DS$34:$DX$49))</f>
        <v>0</v>
      </c>
      <c r="BE61" s="97" cm="1">
        <f t="array" ref="BE61">SUMPRODUCT(($A61=[10]ELA!$A$34:$A$49)*(BE$47=[10]ELA!$DZ$11:$EE$11)*([10]ELA!$DZ$34:$EE$49))</f>
        <v>0</v>
      </c>
      <c r="BF61" s="97" cm="1">
        <f t="array" ref="BF61">SUMPRODUCT(($A61=[10]ELA!$A$34:$A$49)*(BF$47=[10]ELA!$EG$11:$EL$11)*([10]ELA!$EG$34:$EL$49))</f>
        <v>0</v>
      </c>
      <c r="BG61" s="97" cm="1">
        <f t="array" ref="BG61">SUMPRODUCT(($A61=[10]ELA!$A$34:$A$49)*(BG$47=[10]ELA!$EN$11:$ES$11)*([10]ELA!$EN$34:$ES$49))</f>
        <v>0</v>
      </c>
      <c r="BH61" s="97" cm="1">
        <f t="array" ref="BH61">SUMPRODUCT(($A61=[10]ELA!$A$34:$A$49)*(BH$47=[10]ELA!$EU$11:$EZ$11)*([10]ELA!$EU$34:$EZ$49))</f>
        <v>0</v>
      </c>
      <c r="BI61" s="97" cm="1">
        <f t="array" ref="BI61">SUMPRODUCT(($A61=[10]ELA!$A$34:$A$49)*(BI$47=[10]ELA!$FB$11:$FG$11)*([10]ELA!$FB$34:$FG$49))</f>
        <v>0</v>
      </c>
      <c r="BJ61" s="97" cm="1">
        <f t="array" ref="BJ61">SUMPRODUCT(($A61=[10]ELA!$A$34:$A$49)*(BJ$47=[10]ELA!$FI$11:$FU$11)*([10]ELA!$FI$34:$FU$49))</f>
        <v>0</v>
      </c>
    </row>
    <row r="62" spans="1:62" x14ac:dyDescent="0.3">
      <c r="A62" t="str">
        <f>A45</f>
        <v>Reserved</v>
      </c>
      <c r="B62" s="31">
        <f>VLOOKUP(A62,[10]ELA!$A$34:$B$50,2,FALSE)</f>
        <v>0</v>
      </c>
      <c r="C62" s="95" cm="1">
        <f t="array" ref="C62">SUMPRODUCT(($A62=[9]ELA!$A$34:$A$49)*(C$47=[9]ELA!$D$11:$I$11)*([9]ELA!$D$34:$I$49))</f>
        <v>0</v>
      </c>
      <c r="D62" s="97" cm="1">
        <f t="array" ref="D62">SUMPRODUCT(($A62=[9]ELA!$A$34:$A$49)*(D$47=[9]ELA!$K$11:$P$11)*([9]ELA!$K$34:$P$49))</f>
        <v>0</v>
      </c>
      <c r="E62" s="97" cm="1">
        <f t="array" ref="E62">SUMPRODUCT(($A62=[9]ELA!$A$34:$A$49)*(E$47=[9]ELA!$R$11:$W$11)*([9]ELA!$R$34:$W$49))</f>
        <v>0</v>
      </c>
      <c r="F62" s="97" cm="1">
        <f t="array" ref="F62">SUMPRODUCT(($A62=[9]ELA!$A$34:$A$49)*(F$47=[9]ELA!$Y$11:$AD$11)*([9]ELA!$Y$34:$AD$49))</f>
        <v>0</v>
      </c>
      <c r="G62" s="97" cm="1">
        <f t="array" ref="G62">SUMPRODUCT(($A62=[9]ELA!$A$34:$A$49)*(G$47=[9]ELA!$AF$11:$AK$11)*([9]ELA!$AF$34:$AK$49))</f>
        <v>0</v>
      </c>
      <c r="H62" s="97" cm="1">
        <f t="array" ref="H62">SUMPRODUCT(($A62=[9]ELA!$A$34:$A$49)*(H$47=[9]ELA!$AM$11:$AR$11)*([9]ELA!$AM$34:$AR$49))</f>
        <v>0</v>
      </c>
      <c r="I62" s="97" cm="1">
        <f t="array" ref="I62">SUMPRODUCT(($A62=[9]ELA!$A$34:$A$49)*(I$47=[9]ELA!$AT$11:$AY$11)*([9]ELA!$AT$34:$AY$49))</f>
        <v>0</v>
      </c>
      <c r="J62" s="97" cm="1">
        <f t="array" ref="J62">SUMPRODUCT(($A62=[9]ELA!$A$34:$A$49)*(J$47=[9]ELA!$BA$11:$BF$11)*([9]ELA!$BA$34:$BF$49))</f>
        <v>0</v>
      </c>
      <c r="K62" s="97" cm="1">
        <f t="array" ref="K62">SUMPRODUCT(($A62=[9]ELA!$A$34:$A$49)*(K$47=[9]ELA!$BH$11:$BM$11)*([9]ELA!$BH$34:$BM$49))</f>
        <v>0</v>
      </c>
      <c r="L62" s="97" cm="1">
        <f t="array" ref="L62">SUMPRODUCT(($A62=[9]ELA!$A$34:$A$49)*(L$47=[9]ELA!$BO$11:$BT$11)*([9]ELA!$BO$34:$BT$49))</f>
        <v>0</v>
      </c>
      <c r="M62" s="97" cm="1">
        <f t="array" ref="M62">SUMPRODUCT(($A62=[9]ELA!$A$34:$A$49)*(M$47=[9]ELA!$BV$11:$CA$11)*([9]ELA!$BV$34:$CA$49))</f>
        <v>0</v>
      </c>
      <c r="N62" s="97" cm="1">
        <f t="array" ref="N62">SUMPRODUCT(($A62=[9]ELA!$A$34:$A$49)*(N$47=[9]ELA!$CC$11:$CH$11)*([9]ELA!$CC$34:$CH$49))</f>
        <v>0</v>
      </c>
      <c r="O62" s="97" cm="1">
        <f t="array" ref="O62">SUMPRODUCT(($A62=[9]ELA!$A$34:$A$49)*(O$47=[9]ELA!$CJ$11:$CO$11)*([9]ELA!$CJ$34:$CO$49))</f>
        <v>0</v>
      </c>
      <c r="P62" s="97" cm="1">
        <f t="array" ref="P62">SUMPRODUCT(($A62=[9]ELA!$A$34:$A$49)*(P$47=[9]ELA!$CQ$11:$CV$11)*([9]ELA!$CQ$34:$CV$49))</f>
        <v>0</v>
      </c>
      <c r="Q62" s="97" cm="1">
        <f t="array" ref="Q62">SUMPRODUCT(($A62=[9]ELA!$A$34:$A$49)*(Q$47=[9]ELA!$CX$11:$DC$11)*([9]ELA!$CX$34:$DC$49))</f>
        <v>0</v>
      </c>
      <c r="R62" s="97" cm="1">
        <f t="array" ref="R62">SUMPRODUCT(($A62=[9]ELA!$A$34:$A$49)*(R$47=[9]ELA!$DE$11:$DJ$11)*([9]ELA!$DE$34:$DJ$49))</f>
        <v>0</v>
      </c>
      <c r="S62" s="97" cm="1">
        <f t="array" ref="S62">SUMPRODUCT(($A62=[9]ELA!$A$34:$A$49)*(S$47=[9]ELA!$DL$11:$DQ$11)*([9]ELA!$DL$34:$DQ$49))</f>
        <v>0</v>
      </c>
      <c r="T62" s="97" cm="1">
        <f t="array" ref="T62">SUMPRODUCT(($A62=[9]ELA!$A$34:$A$49)*(T$47=[9]ELA!$DS$11:$DX$11)*([9]ELA!$DS$34:$DX$49))</f>
        <v>0</v>
      </c>
      <c r="U62" s="97" cm="1">
        <f t="array" ref="U62">SUMPRODUCT(($A62=[9]ELA!$A$34:$A$49)*(U$47=[9]ELA!$DZ$11:$EE$11)*([9]ELA!$DZ$34:$EE$49))</f>
        <v>0</v>
      </c>
      <c r="V62" s="97" cm="1">
        <f t="array" ref="V62">SUMPRODUCT(($A62=[9]ELA!$A$34:$A$49)*(V$47=[9]ELA!$EG$11:$EL$11)*([9]ELA!$EG$34:$EL$49))</f>
        <v>0</v>
      </c>
      <c r="W62" s="97" cm="1">
        <f t="array" ref="W62">SUMPRODUCT(($A62=[9]ELA!$A$34:$A$49)*(W$47=[9]ELA!$EN$11:$ES$11)*([9]ELA!$EN$34:$ES$49))</f>
        <v>0</v>
      </c>
      <c r="X62" s="97" cm="1">
        <f t="array" ref="X62">SUMPRODUCT(($A62=[9]ELA!$A$34:$A$49)*(X$47=[9]ELA!$EU$11:$EZ$11)*([9]ELA!$EU$34:$EZ$49))</f>
        <v>0</v>
      </c>
      <c r="Y62" s="97" cm="1">
        <f t="array" ref="Y62">SUMPRODUCT(($A62=[9]ELA!$A$34:$A$49)*(Y$47=[9]ELA!$FB$11:$FG$11)*([9]ELA!$FB$34:$FG$49))</f>
        <v>0</v>
      </c>
      <c r="Z62" s="97" cm="1">
        <f t="array" ref="Z62">SUMPRODUCT(($A62=[9]ELA!$A$34:$A$49)*(Z$47=[9]ELA!$FI$11:$FN$11)*([9]ELA!$FI$34:$FN$49))</f>
        <v>0</v>
      </c>
      <c r="AA62" s="97" cm="1">
        <f t="array" ref="AA62">SUMPRODUCT(($A62=[9]ELA!$A$34:$A$49)*(AA$47=[9]ELA!$FP$11:$FU$11)*([9]ELA!$FP$34:$FU$49))</f>
        <v>0</v>
      </c>
      <c r="AB62" s="97" cm="1">
        <f t="array" ref="AB62">SUMPRODUCT(($A62=[9]ELA!$A$34:$A$49)*(AB$47=[9]ELA!$FW$11:$GB$11)*([9]ELA!$FW$34:$GB$49))</f>
        <v>0</v>
      </c>
      <c r="AC62" s="97" cm="1">
        <f t="array" ref="AC62">SUMPRODUCT(($A62=[9]ELA!$A$34:$A$49)*(AC$47=[9]ELA!$GD$11:$GI$11)*([9]ELA!$GD$34:$GI$49))</f>
        <v>0</v>
      </c>
      <c r="AD62" s="97" cm="1">
        <f t="array" ref="AD62">SUMPRODUCT(($A62=[9]ELA!$A$34:$A$49)*(AD$47=[9]ELA!$GK$11:$GP$11)*([9]ELA!$GK$34:$GP$49))</f>
        <v>0</v>
      </c>
      <c r="AE62" s="97" cm="1">
        <f t="array" ref="AE62">SUMPRODUCT(($A62=[9]ELA!$A$34:$A$49)*(AE$47=[9]ELA!$GR$11:$GW$11)*([9]ELA!$GR$34:$GW$49))</f>
        <v>0</v>
      </c>
      <c r="AF62" s="97" cm="1">
        <f t="array" ref="AF62">SUMPRODUCT(($A62=[9]ELA!$A$34:$A$49)*(AF$47=[9]ELA!$GY$11:$HD$11)*([9]ELA!$GY$34:$HD$49))</f>
        <v>0</v>
      </c>
      <c r="AG62" s="97" cm="1">
        <f t="array" ref="AG62">SUMPRODUCT(($A62=[9]ELA!$A$34:$A$49)*(AG$47=[9]ELA!$HF$11:$HK$11)*([9]ELA!$HF$34:$HK$49))</f>
        <v>0</v>
      </c>
      <c r="AH62" s="97" cm="1">
        <f t="array" ref="AH62">SUMPRODUCT(($A62=[9]ELA!$A$34:$A$49)*(AH$47=[9]ELA!$HM$11:$HR$11)*([9]ELA!$HM$34:$HR$49))</f>
        <v>0</v>
      </c>
      <c r="AI62" s="97" cm="1">
        <f t="array" ref="AI62">SUMPRODUCT(($A62=[9]ELA!$A$34:$A$49)*(AI$47=[9]ELA!$HT$11:$HY$11)*([9]ELA!$HT$34:$HY$49))</f>
        <v>0</v>
      </c>
      <c r="AJ62" s="97" cm="1">
        <f t="array" ref="AJ62">SUMPRODUCT(($A62=[9]ELA!$A$34:$A$49)*(AJ$47=[9]ELA!$IA$11:$IF$11)*([9]ELA!$IA$34:$IF$49))</f>
        <v>0</v>
      </c>
      <c r="AK62" s="97" cm="1">
        <f t="array" ref="AK62">SUMPRODUCT(($A62=[9]ELA!$A$34:$A$49)*(AK$47=[9]ELA!$IH$11:$IM$11)*([9]ELA!$IH$34:$IM$49))</f>
        <v>0</v>
      </c>
      <c r="AL62" s="97" cm="1">
        <f t="array" ref="AL62">SUMPRODUCT(($A62=[9]ELA!$A$34:$A$49)*(AL$47=[9]ELA!$IO$11:$IT$11)*([9]ELA!$IO$34:$IT$49))</f>
        <v>0</v>
      </c>
      <c r="AM62" s="97" cm="1">
        <f t="array" ref="AM62">SUMPRODUCT(($A62=[10]ELA!$A$34:$A$49)*(AM$47=[10]ELA!$D$11:$I$11)*([10]ELA!$D$34:$I$49))</f>
        <v>0</v>
      </c>
      <c r="AN62" s="97" cm="1">
        <f t="array" ref="AN62">SUMPRODUCT(($A62=[10]ELA!$A$34:$A$49)*(AN$47=[10]ELA!$K$11:$P$11)*([10]ELA!$K$34:$P$49))</f>
        <v>0</v>
      </c>
      <c r="AO62" s="97" cm="1">
        <f t="array" ref="AO62">SUMPRODUCT(($A62=[10]ELA!$A$34:$A$49)*(AO$47=[10]ELA!$R$11:$W$11)*([10]ELA!$R$34:$W$49))</f>
        <v>0</v>
      </c>
      <c r="AP62" s="97" cm="1">
        <f t="array" ref="AP62">SUMPRODUCT(($A62=[10]ELA!$A$34:$A$49)*(AP$47=[10]ELA!$Y$11:$AD$11)*([10]ELA!$Y$34:$AD$49))</f>
        <v>0</v>
      </c>
      <c r="AQ62" s="97" cm="1">
        <f t="array" ref="AQ62">SUMPRODUCT(($A62=[10]ELA!$A$34:$A$49)*(AQ$47=[10]ELA!$AF$11:$AK$11)*([10]ELA!$AF$34:$AK$49))</f>
        <v>0</v>
      </c>
      <c r="AR62" s="97" cm="1">
        <f t="array" ref="AR62">SUMPRODUCT(($A62=[10]ELA!$A$34:$A$49)*(AR$47=[10]ELA!$AM$11:$AR$11)*([10]ELA!$AM$34:$AR$49))</f>
        <v>0</v>
      </c>
      <c r="AS62" s="97" cm="1">
        <f t="array" ref="AS62">SUMPRODUCT(($A62=[10]ELA!$A$34:$A$49)*(AS$47=[10]ELA!$AT$11:$AY$11)*([10]ELA!$AT$34:$AY$49))</f>
        <v>0</v>
      </c>
      <c r="AT62" s="97" cm="1">
        <f t="array" ref="AT62">SUMPRODUCT(($A62=[10]ELA!$A$34:$A$49)*(AT$47=[10]ELA!$BA$11:$BF$11)*([10]ELA!$BA$34:$BF$49))</f>
        <v>0</v>
      </c>
      <c r="AU62" s="97" cm="1">
        <f t="array" ref="AU62">SUMPRODUCT(($A62=[10]ELA!$A$34:$A$49)*(AU$47=[10]ELA!$BH$11:$BM$11)*([10]ELA!$BH$34:$BM$49))</f>
        <v>0</v>
      </c>
      <c r="AV62" s="97" cm="1">
        <f t="array" ref="AV62">SUMPRODUCT(($A62=[10]ELA!$A$34:$A$49)*(AV$47=[10]ELA!$BO$11:$BT$11)*([10]ELA!$BO$34:$BT$49))</f>
        <v>0</v>
      </c>
      <c r="AW62" s="97" cm="1">
        <f t="array" ref="AW62">SUMPRODUCT(($A62=[10]ELA!$A$34:$A$49)*(AW$47=[10]ELA!$BV$11:$CA$11)*([10]ELA!$BV$34:$CA$49))</f>
        <v>0</v>
      </c>
      <c r="AX62" s="97" cm="1">
        <f t="array" ref="AX62">SUMPRODUCT(($A62=[10]ELA!$A$34:$A$49)*(AX$47=[10]ELA!$CC$11:$CH$11)*([10]ELA!$CC$34:$CH$49))</f>
        <v>0</v>
      </c>
      <c r="AY62" s="97" cm="1">
        <f t="array" ref="AY62">SUMPRODUCT(($A62=[10]ELA!$A$34:$A$49)*(AY$47=[10]ELA!$CJ$11:$CN$11)*([10]ELA!$CJ$34:$CN$49))</f>
        <v>0</v>
      </c>
      <c r="AZ62" s="97" cm="1">
        <f t="array" ref="AZ62">SUMPRODUCT(($A62=[10]ELA!$A$34:$A$49)*(AZ$47=[10]ELA!$CQ$11:$CV$11)*([10]ELA!$CQ$34:$CV$49))</f>
        <v>0</v>
      </c>
      <c r="BA62" s="97" cm="1">
        <f t="array" ref="BA62">SUMPRODUCT(($A62=[10]ELA!$A$34:$A$49)*(BA$47=[10]ELA!$CX$11:$DC$11)*([10]ELA!$CX$34:$DC$49))</f>
        <v>0</v>
      </c>
      <c r="BB62" s="97" cm="1">
        <f t="array" ref="BB62">SUMPRODUCT(($A62=[10]ELA!$A$34:$A$49)*(BB$47=[10]ELA!$DE$11:$DJ$11)*([10]ELA!$DE$34:$DJ$49))</f>
        <v>0</v>
      </c>
      <c r="BC62" s="97" cm="1">
        <f t="array" ref="BC62">SUMPRODUCT(($A62=[10]ELA!$A$34:$A$49)*(BC$47=[10]ELA!$DL$11:$DQ$11)*([10]ELA!$DL$34:$DQ$49))</f>
        <v>0</v>
      </c>
      <c r="BD62" s="97" cm="1">
        <f t="array" ref="BD62">SUMPRODUCT(($A62=[10]ELA!$A$34:$A$49)*(BD$47=[10]ELA!$DS$11:$DX$11)*([10]ELA!$DS$34:$DX$49))</f>
        <v>0</v>
      </c>
      <c r="BE62" s="97" cm="1">
        <f t="array" ref="BE62">SUMPRODUCT(($A62=[10]ELA!$A$34:$A$49)*(BE$47=[10]ELA!$DZ$11:$EE$11)*([10]ELA!$DZ$34:$EE$49))</f>
        <v>0</v>
      </c>
      <c r="BF62" s="97" cm="1">
        <f t="array" ref="BF62">SUMPRODUCT(($A62=[10]ELA!$A$34:$A$49)*(BF$47=[10]ELA!$EG$11:$EL$11)*([10]ELA!$EG$34:$EL$49))</f>
        <v>0</v>
      </c>
      <c r="BG62" s="97" cm="1">
        <f t="array" ref="BG62">SUMPRODUCT(($A62=[10]ELA!$A$34:$A$49)*(BG$47=[10]ELA!$EN$11:$ES$11)*([10]ELA!$EN$34:$ES$49))</f>
        <v>0</v>
      </c>
      <c r="BH62" s="97" cm="1">
        <f t="array" ref="BH62">SUMPRODUCT(($A62=[10]ELA!$A$34:$A$49)*(BH$47=[10]ELA!$EU$11:$EZ$11)*([10]ELA!$EU$34:$EZ$49))</f>
        <v>0</v>
      </c>
      <c r="BI62" s="97" cm="1">
        <f t="array" ref="BI62">SUMPRODUCT(($A62=[10]ELA!$A$34:$A$49)*(BI$47=[10]ELA!$FB$11:$FG$11)*([10]ELA!$FB$34:$FG$49))</f>
        <v>0</v>
      </c>
      <c r="BJ62" s="97" cm="1">
        <f t="array" ref="BJ62">SUMPRODUCT(($A62=[10]ELA!$A$34:$A$49)*(BJ$47=[10]ELA!$FI$11:$FU$11)*([10]ELA!$FI$34:$FU$49))</f>
        <v>0</v>
      </c>
    </row>
    <row r="63" spans="1:62" x14ac:dyDescent="0.3">
      <c r="B63" s="130">
        <v>44927</v>
      </c>
      <c r="C63" s="130">
        <v>44958</v>
      </c>
      <c r="D63" s="130">
        <v>44986</v>
      </c>
      <c r="E63" s="130">
        <v>45017</v>
      </c>
      <c r="F63" s="130">
        <v>45051</v>
      </c>
      <c r="G63" s="130">
        <v>45078</v>
      </c>
      <c r="H63" s="130">
        <v>45108</v>
      </c>
      <c r="I63" s="130">
        <v>45139</v>
      </c>
      <c r="J63" s="130">
        <v>45170</v>
      </c>
      <c r="K63" s="130">
        <v>45200</v>
      </c>
      <c r="L63" s="130">
        <v>45231</v>
      </c>
      <c r="M63" s="130">
        <v>45261</v>
      </c>
      <c r="N63" s="130">
        <v>45292</v>
      </c>
      <c r="O63" s="130">
        <v>45323</v>
      </c>
      <c r="P63" s="130">
        <v>45352</v>
      </c>
      <c r="Q63" s="130">
        <v>45383</v>
      </c>
      <c r="R63" s="130">
        <v>45413</v>
      </c>
      <c r="S63" s="130">
        <v>45444</v>
      </c>
      <c r="T63" s="130">
        <v>45474</v>
      </c>
      <c r="U63" s="130">
        <v>45505</v>
      </c>
      <c r="V63" s="130">
        <v>45536</v>
      </c>
      <c r="W63" s="130">
        <v>45566</v>
      </c>
      <c r="X63" s="130">
        <v>45597</v>
      </c>
      <c r="Y63" s="130">
        <v>45627</v>
      </c>
      <c r="Z63" s="130">
        <v>45658</v>
      </c>
      <c r="AA63" s="130">
        <v>45689</v>
      </c>
      <c r="AB63" s="130">
        <v>45717</v>
      </c>
      <c r="AC63" s="130">
        <v>45748</v>
      </c>
      <c r="AD63" s="130">
        <v>45778</v>
      </c>
      <c r="AE63" s="130">
        <v>45809</v>
      </c>
      <c r="AF63" s="130">
        <v>45839</v>
      </c>
      <c r="AG63" s="130">
        <v>45870</v>
      </c>
      <c r="AH63" s="130">
        <v>45901</v>
      </c>
      <c r="AI63" s="130">
        <v>45931</v>
      </c>
      <c r="AJ63" s="130">
        <v>45962</v>
      </c>
      <c r="AK63" s="130">
        <v>45992</v>
      </c>
      <c r="AL63" s="130">
        <v>46023</v>
      </c>
      <c r="AM63" s="130">
        <v>46054</v>
      </c>
      <c r="AN63" s="130">
        <v>46082</v>
      </c>
      <c r="AO63" s="130">
        <v>46113</v>
      </c>
      <c r="AP63" s="130">
        <v>46143</v>
      </c>
      <c r="AQ63" s="130">
        <v>46174</v>
      </c>
      <c r="AR63" s="130">
        <v>46204</v>
      </c>
      <c r="AS63" s="130">
        <v>46235</v>
      </c>
      <c r="AT63" s="130">
        <v>46266</v>
      </c>
      <c r="AU63" s="130">
        <v>46296</v>
      </c>
      <c r="AV63" s="130">
        <v>46327</v>
      </c>
      <c r="AW63" s="130">
        <v>46357</v>
      </c>
      <c r="AX63" s="130">
        <v>46388</v>
      </c>
      <c r="AY63" s="130">
        <v>46419</v>
      </c>
      <c r="AZ63" s="130">
        <v>46447</v>
      </c>
      <c r="BA63" s="130">
        <v>46478</v>
      </c>
      <c r="BB63" s="130">
        <v>46508</v>
      </c>
      <c r="BC63" s="130">
        <v>46539</v>
      </c>
      <c r="BD63" s="130">
        <v>46569</v>
      </c>
      <c r="BE63" s="130">
        <v>46600</v>
      </c>
      <c r="BF63" s="130">
        <v>46631</v>
      </c>
      <c r="BG63" s="130">
        <v>46661</v>
      </c>
      <c r="BH63" s="130">
        <v>46692</v>
      </c>
      <c r="BI63" s="130">
        <v>46722</v>
      </c>
    </row>
    <row r="64" spans="1:62" x14ac:dyDescent="0.3">
      <c r="A64" s="1" t="s">
        <v>21</v>
      </c>
      <c r="B64" s="27" t="str">
        <f t="shared" ref="B64:AK64" si="144">C32</f>
        <v>January 2023</v>
      </c>
      <c r="C64" s="27" t="str">
        <f t="shared" si="144"/>
        <v>February 2023</v>
      </c>
      <c r="D64" s="27" t="str">
        <f t="shared" si="144"/>
        <v>March 2023</v>
      </c>
      <c r="E64" s="27" t="str">
        <f t="shared" si="144"/>
        <v>April 2023</v>
      </c>
      <c r="F64" s="27" t="str">
        <f t="shared" si="144"/>
        <v>May 2023</v>
      </c>
      <c r="G64" s="27" t="str">
        <f t="shared" si="144"/>
        <v>June 2023</v>
      </c>
      <c r="H64" s="27" t="str">
        <f t="shared" si="144"/>
        <v>July 2023</v>
      </c>
      <c r="I64" s="27" t="str">
        <f t="shared" si="144"/>
        <v>August 2023</v>
      </c>
      <c r="J64" s="27" t="str">
        <f t="shared" si="144"/>
        <v>September 2023</v>
      </c>
      <c r="K64" s="27" t="str">
        <f t="shared" si="144"/>
        <v>October 2023</v>
      </c>
      <c r="L64" s="27" t="str">
        <f t="shared" si="144"/>
        <v>November 2023</v>
      </c>
      <c r="M64" s="27" t="str">
        <f t="shared" si="144"/>
        <v>December 2023</v>
      </c>
      <c r="N64" s="27" t="str">
        <f t="shared" si="144"/>
        <v>January 2024</v>
      </c>
      <c r="O64" s="27" t="str">
        <f t="shared" si="144"/>
        <v>February 2024</v>
      </c>
      <c r="P64" s="27" t="str">
        <f t="shared" si="144"/>
        <v>March 2024</v>
      </c>
      <c r="Q64" s="27" t="str">
        <f t="shared" si="144"/>
        <v>April 2024</v>
      </c>
      <c r="R64" s="27" t="str">
        <f t="shared" si="144"/>
        <v>May 2024</v>
      </c>
      <c r="S64" s="27" t="str">
        <f t="shared" si="144"/>
        <v>June 2024</v>
      </c>
      <c r="T64" s="27" t="str">
        <f t="shared" si="144"/>
        <v>July 2024</v>
      </c>
      <c r="U64" s="27" t="str">
        <f t="shared" si="144"/>
        <v>August 2024</v>
      </c>
      <c r="V64" s="27" t="str">
        <f t="shared" si="144"/>
        <v>September 2024</v>
      </c>
      <c r="W64" s="27" t="str">
        <f t="shared" si="144"/>
        <v>October 2024</v>
      </c>
      <c r="X64" s="27" t="str">
        <f t="shared" si="144"/>
        <v>November 2024</v>
      </c>
      <c r="Y64" s="27" t="str">
        <f t="shared" si="144"/>
        <v>December 2024</v>
      </c>
      <c r="Z64" s="27" t="str">
        <f t="shared" si="144"/>
        <v>January 2025</v>
      </c>
      <c r="AA64" s="27" t="str">
        <f t="shared" si="144"/>
        <v>February 2025</v>
      </c>
      <c r="AB64" s="27" t="str">
        <f t="shared" si="144"/>
        <v>March 2025</v>
      </c>
      <c r="AC64" s="27" t="str">
        <f t="shared" si="144"/>
        <v>April 2025</v>
      </c>
      <c r="AD64" s="27" t="str">
        <f t="shared" si="144"/>
        <v>May 2025</v>
      </c>
      <c r="AE64" s="27" t="str">
        <f t="shared" si="144"/>
        <v>June 2025</v>
      </c>
      <c r="AF64" s="27" t="str">
        <f t="shared" si="144"/>
        <v>July 2025</v>
      </c>
      <c r="AG64" s="27" t="str">
        <f t="shared" si="144"/>
        <v>August 2025</v>
      </c>
      <c r="AH64" s="27" t="str">
        <f t="shared" si="144"/>
        <v>September 2025</v>
      </c>
      <c r="AI64" s="27" t="str">
        <f t="shared" si="144"/>
        <v>October 2025</v>
      </c>
      <c r="AJ64" s="27" t="str">
        <f t="shared" si="144"/>
        <v>November 2025</v>
      </c>
      <c r="AK64" s="27" t="str">
        <f t="shared" si="144"/>
        <v>December 2025</v>
      </c>
      <c r="AL64" s="3" t="str">
        <f>CONCATENATE("January"," ",$B$11)</f>
        <v>January 2026</v>
      </c>
      <c r="AM64" s="3" t="str">
        <f>CONCATENATE("February"," ",$B$11)</f>
        <v>February 2026</v>
      </c>
      <c r="AN64" s="3" t="str">
        <f>CONCATENATE("March"," ",$B$11)</f>
        <v>March 2026</v>
      </c>
      <c r="AO64" s="3" t="str">
        <f>CONCATENATE("April"," ",$B$11)</f>
        <v>April 2026</v>
      </c>
      <c r="AP64" s="3" t="str">
        <f>CONCATENATE("May"," ",$B$11)</f>
        <v>May 2026</v>
      </c>
      <c r="AQ64" s="3" t="str">
        <f>CONCATENATE("June"," ",$B$11)</f>
        <v>June 2026</v>
      </c>
      <c r="AR64" s="3" t="str">
        <f>CONCATENATE("July"," ",$B$11)</f>
        <v>July 2026</v>
      </c>
      <c r="AS64" s="3" t="str">
        <f>CONCATENATE("August"," ",$B$11)</f>
        <v>August 2026</v>
      </c>
      <c r="AT64" s="3" t="str">
        <f>CONCATENATE("September"," ",$B$11)</f>
        <v>September 2026</v>
      </c>
      <c r="AU64" s="3" t="str">
        <f>CONCATENATE("October"," ",$B$11)</f>
        <v>October 2026</v>
      </c>
      <c r="AV64" s="3" t="str">
        <f>CONCATENATE("November"," ",$B$11)</f>
        <v>November 2026</v>
      </c>
      <c r="AW64" s="3" t="str">
        <f>CONCATENATE("December"," ",$B$11)</f>
        <v>December 2026</v>
      </c>
      <c r="AX64" s="3" t="str">
        <f>CONCATENATE("January"," ",$B$12)</f>
        <v>January 2027</v>
      </c>
      <c r="AY64" s="3" t="str">
        <f>CONCATENATE("February"," ",$B$12)</f>
        <v>February 2027</v>
      </c>
      <c r="AZ64" s="3" t="str">
        <f>CONCATENATE("March"," ",$B$12)</f>
        <v>March 2027</v>
      </c>
      <c r="BA64" s="3" t="str">
        <f>CONCATENATE("April"," ",$B$12)</f>
        <v>April 2027</v>
      </c>
      <c r="BB64" s="3" t="str">
        <f>CONCATENATE("May"," ",$B$12)</f>
        <v>May 2027</v>
      </c>
      <c r="BC64" s="3" t="str">
        <f>CONCATENATE("June"," ",$B$12)</f>
        <v>June 2027</v>
      </c>
      <c r="BD64" s="3" t="str">
        <f>CONCATENATE("July"," ",$B$12)</f>
        <v>July 2027</v>
      </c>
      <c r="BE64" s="3" t="str">
        <f>CONCATENATE("August"," ",$B$12)</f>
        <v>August 2027</v>
      </c>
      <c r="BF64" s="3" t="str">
        <f>CONCATENATE("September"," ",$B$12)</f>
        <v>September 2027</v>
      </c>
      <c r="BG64" s="3" t="str">
        <f>CONCATENATE("October"," ",$B$12)</f>
        <v>October 2027</v>
      </c>
      <c r="BH64" s="3" t="str">
        <f>CONCATENATE("November"," ",$B$12)</f>
        <v>November 2027</v>
      </c>
      <c r="BI64" s="3" t="str">
        <f>CONCATENATE("December"," ",$B$12)</f>
        <v>December 2027</v>
      </c>
    </row>
    <row r="65" spans="1:62" x14ac:dyDescent="0.3">
      <c r="A65" s="133" t="s">
        <v>22</v>
      </c>
      <c r="B65" s="134" cm="1">
        <f t="array" ref="B65">SUMPRODUCT(($A65=[9]ELA!$A$54:$A$59)*(B$63=[9]ELA!$D$11:$I$11)*([9]ELA!$D$54:$I$59))</f>
        <v>8.0000000000000002E-3</v>
      </c>
      <c r="C65" s="141" cm="1">
        <f t="array" ref="C65">SUMPRODUCT(($A65=[9]ELA!$A$54:$A$59)*(C$63=[9]ELA!$K$11:$P$11)*([9]ELA!$K$54:$P$59))</f>
        <v>8.0000000000000002E-3</v>
      </c>
      <c r="D65" s="141" cm="1">
        <f t="array" ref="D65">SUMPRODUCT(($A65=[9]ELA!$A$54:$A$59)*(D$63=[9]ELA!$R$11:$W$11)*([9]ELA!$R$54:$W$59))</f>
        <v>8.0000000000000002E-3</v>
      </c>
      <c r="E65" s="141" cm="1">
        <f t="array" ref="E65">SUMPRODUCT(($A65=[9]ELA!$A$54:$A$59)*(E$63=[9]ELA!$Y$11:$AD$11)*([9]ELA!$Y$54:$AD$59))</f>
        <v>8.0000000000000002E-3</v>
      </c>
      <c r="F65" s="141" cm="1">
        <f t="array" ref="F65">SUMPRODUCT(($A65=[9]ELA!$A$54:$A$59)*(F$63=[9]ELA!$AF$11:$AK$11)*([9]ELA!$AF$54:$AK$59))</f>
        <v>8.0000000000000002E-3</v>
      </c>
      <c r="G65" s="141" cm="1">
        <f t="array" ref="G65">SUMPRODUCT(($A65=[9]ELA!$A$54:$A$59)*(G$63=[9]ELA!$AM$11:$AR$11)*([9]ELA!$AM$54:$AR$59))</f>
        <v>8.0000000000000002E-3</v>
      </c>
      <c r="H65" s="141" cm="1">
        <f t="array" ref="H65">SUMPRODUCT(($A65=[9]ELA!$A$54:$A$59)*(H$63=[9]ELA!$AT$11:$AY$11)*([9]ELA!$AT$54:$AY$59))</f>
        <v>8.0000000000000002E-3</v>
      </c>
      <c r="I65" s="141" cm="1">
        <f t="array" ref="I65">SUMPRODUCT(($A65=[9]ELA!$A$54:$A$59)*(I$63=[9]ELA!$BA$11:$BF$11)*([9]ELA!$BA$54:$BF$59))</f>
        <v>8.0000000000000002E-3</v>
      </c>
      <c r="J65" s="141" cm="1">
        <f t="array" ref="J65">SUMPRODUCT(($A65=[9]ELA!$A$54:$A$59)*(J$63=[9]ELA!$BH$11:$BM$11)*([9]ELA!$BH$54:$BM$59))</f>
        <v>8.0000000000000002E-3</v>
      </c>
      <c r="K65" s="141" cm="1">
        <f t="array" ref="K65">SUMPRODUCT(($A65=[9]ELA!$A$54:$A$59)*(K$63=[9]ELA!$BO$11:$BT$11)*([9]ELA!$BO$54:$BT$59))</f>
        <v>8.0000000000000002E-3</v>
      </c>
      <c r="L65" s="141" cm="1">
        <f t="array" ref="L65">SUMPRODUCT(($A65=[9]ELA!$A$54:$A$59)*(L$63=[9]ELA!$BV$11:$CA$11)*([9]ELA!$BV$54:$CA$59))</f>
        <v>8.0000000000000002E-3</v>
      </c>
      <c r="M65" s="141" cm="1">
        <f t="array" ref="M65">SUMPRODUCT(($A65=[9]ELA!$A$54:$A$59)*(M$63=[9]ELA!$CC$11:$CH$11)*([9]ELA!$CC$54:$CH$59))</f>
        <v>8.0000000000000002E-3</v>
      </c>
      <c r="N65" s="141" cm="1">
        <f t="array" ref="N65">SUMPRODUCT(($A65=[9]ELA!$A$54:$A$59)*(N$63=[9]ELA!$CJ$11:$CO$11)*([9]ELA!$CJ$54:$CO$59))</f>
        <v>7.0000000000000001E-3</v>
      </c>
      <c r="O65" s="141" cm="1">
        <f t="array" ref="O65">SUMPRODUCT(($A65=[9]ELA!$A$54:$A$59)*(O$63=[9]ELA!$CQ$11:$CV$11)*([9]ELA!$CQ$54:$CV$59))</f>
        <v>7.0000000000000001E-3</v>
      </c>
      <c r="P65" s="141" cm="1">
        <f t="array" ref="P65">SUMPRODUCT(($A65=[9]ELA!$A$54:$A$59)*(P$63=[9]ELA!$CX$11:$DC$11)*([9]ELA!$CX$54:$DC$59))</f>
        <v>7.0000000000000001E-3</v>
      </c>
      <c r="Q65" s="141" cm="1">
        <f t="array" ref="Q65">SUMPRODUCT(($A65=[9]ELA!$A$54:$A$59)*(Q$63=[9]ELA!$DE$11:$DJ$11)*([9]ELA!$DE$54:$DJ$59))</f>
        <v>7.0000000000000001E-3</v>
      </c>
      <c r="R65" s="141" cm="1">
        <f t="array" ref="R65">SUMPRODUCT(($A65=[9]ELA!$A$54:$A$59)*(R$63=[9]ELA!$DL$11:$DQ$11)*([9]ELA!$DL$54:$DQ$59))</f>
        <v>7.0000000000000001E-3</v>
      </c>
      <c r="S65" s="141" cm="1">
        <f t="array" ref="S65">SUMPRODUCT(($A65=[9]ELA!$A$54:$A$59)*(S$63=[9]ELA!$DS$11:$DX$11)*([9]ELA!$DS$54:$DX$59))</f>
        <v>7.0000000000000001E-3</v>
      </c>
      <c r="T65" s="141" cm="1">
        <f t="array" ref="T65">SUMPRODUCT(($A65=[9]ELA!$A$54:$A$59)*(T$63=[9]ELA!$DZ$11:$EE$11)*([9]ELA!$DZ$54:$EE$59))</f>
        <v>7.0000000000000001E-3</v>
      </c>
      <c r="U65" s="141" cm="1">
        <f t="array" ref="U65">SUMPRODUCT(($A65=[9]ELA!$A$54:$A$59)*(U$63=[9]ELA!$EG$11:$EL$11)*([9]ELA!$EG$54:$EL$59))</f>
        <v>7.0000000000000001E-3</v>
      </c>
      <c r="V65" s="141" cm="1">
        <f t="array" ref="V65">SUMPRODUCT(($A65=[9]ELA!$A$54:$A$59)*(V$63=[9]ELA!$EN$11:$ES$11)*([9]ELA!$EN$54:$ES$59))</f>
        <v>7.0000000000000001E-3</v>
      </c>
      <c r="W65" s="141" cm="1">
        <f t="array" ref="W65">SUMPRODUCT(($A65=[9]ELA!$A$54:$A$59)*(W$63=[9]ELA!$EU$11:$EZ$11)*([9]ELA!$EU$54:$EZ$59))</f>
        <v>7.0000000000000001E-3</v>
      </c>
      <c r="X65" s="141" cm="1">
        <f t="array" ref="X65">SUMPRODUCT(($A65=[9]ELA!$A$54:$A$59)*(X$63=[9]ELA!$FB$11:$FG$11)*([9]ELA!$FB$54:$FG$59))</f>
        <v>7.0000000000000001E-3</v>
      </c>
      <c r="Y65" s="141" cm="1">
        <f t="array" ref="Y65">SUMPRODUCT(($A65=[9]ELA!$A$54:$A$59)*(Y$63=[9]ELA!$FI$11:$FN$11)*([9]ELA!$FI$54:$FN$59))</f>
        <v>7.0000000000000001E-3</v>
      </c>
      <c r="Z65" s="141" cm="1">
        <f t="array" ref="Z65">SUMPRODUCT(($A65=[9]ELA!$A$54:$A$59)*(Z$63=[9]ELA!$FP$11:$FU$11)*([9]ELA!$FP$54:$FU$59))</f>
        <v>6.7999999999999996E-3</v>
      </c>
      <c r="AA65" s="141" cm="1">
        <f t="array" ref="AA65">SUMPRODUCT(($A65=[9]ELA!$A$54:$A$59)*(AA$63=[9]ELA!$FW$11:$GB$11)*([9]ELA!$FW$54:$GB$59))</f>
        <v>6.7999999999999996E-3</v>
      </c>
      <c r="AB65" s="141" cm="1">
        <f t="array" ref="AB65">SUMPRODUCT(($A65=[9]ELA!$A$54:$A$59)*(AB$63=[9]ELA!$GD$11:$GI$11)*([9]ELA!$GD$54:$GI$59))</f>
        <v>6.7999999999999996E-3</v>
      </c>
      <c r="AC65" s="141" cm="1">
        <f t="array" ref="AC65">SUMPRODUCT(($A65=[9]ELA!$A$54:$A$59)*(AC$63=[9]ELA!$GK$11:$GP$11)*([9]ELA!$GK$54:$GP$59))</f>
        <v>6.7999999999999996E-3</v>
      </c>
      <c r="AD65" s="141" cm="1">
        <f t="array" ref="AD65">SUMPRODUCT(($A65=[9]ELA!$A$54:$A$59)*(AD$63=[9]ELA!$GR$11:$GW$11)*([9]ELA!$GR$54:$GW$59))</f>
        <v>6.7999999999999996E-3</v>
      </c>
      <c r="AE65" s="141" cm="1">
        <f t="array" ref="AE65">SUMPRODUCT(($A65=[9]ELA!$A$54:$A$59)*(AE$63=[9]ELA!$GY$11:$HD$11)*([9]ELA!$GY$54:$HD$59))</f>
        <v>6.7999999999999996E-3</v>
      </c>
      <c r="AF65" s="141" cm="1">
        <f t="array" ref="AF65">SUMPRODUCT(($A65=[9]ELA!$A$54:$A$59)*(AF$63=[9]ELA!$HF$11:$HK$11)*([9]ELA!$HF$54:$HK$59))</f>
        <v>6.7999999999999996E-3</v>
      </c>
      <c r="AG65" s="141" cm="1">
        <f t="array" ref="AG65">SUMPRODUCT(($A65=[9]ELA!$A$54:$A$59)*(AG$63=[9]ELA!$HM$11:$HR$11)*([9]ELA!$HM$54:$HR$59))</f>
        <v>6.7999999999999996E-3</v>
      </c>
      <c r="AH65" s="141" cm="1">
        <f t="array" ref="AH65">SUMPRODUCT(($A65=[9]ELA!$A$54:$A$59)*(AH$63=[9]ELA!$HT$11:$HY$11)*([9]ELA!$HT$54:$HY$59))</f>
        <v>6.7999999999999996E-3</v>
      </c>
      <c r="AI65" s="141" cm="1">
        <f t="array" ref="AI65">SUMPRODUCT(($A65=[9]ELA!$A$54:$A$59)*(AI$63=[9]ELA!$IA$11:$IF$11)*([9]ELA!$IA$54:$IF$59))</f>
        <v>6.7999999999999996E-3</v>
      </c>
      <c r="AJ65" s="141" cm="1">
        <f t="array" ref="AJ65">SUMPRODUCT(($A65=[9]ELA!$A$54:$A$59)*(AJ$63=[9]ELA!$IH$11:$IM$11)*([9]ELA!$IH$54:$IM$59))</f>
        <v>6.7999999999999996E-3</v>
      </c>
      <c r="AK65" s="141" cm="1">
        <f t="array" ref="AK65">SUMPRODUCT(($A65=[9]ELA!$A$54:$A$59)*(AK$63=[9]ELA!$IO$11:$IT$11)*([9]ELA!$IO$54:$IT$59))</f>
        <v>6.7999999999999996E-3</v>
      </c>
      <c r="AL65" s="141" cm="1">
        <f t="array" ref="AL65">SUMPRODUCT(($A65=[10]ELA!$A$54:$A$59)*(AL$63=[10]ELA!$D$11:$I$11)*([10]ELA!$D$54:$I$59))</f>
        <v>6.7999999999999996E-3</v>
      </c>
      <c r="AM65" s="141" cm="1">
        <f t="array" ref="AM65">SUMPRODUCT(($A65=[10]ELA!$A$54:$A$59)*(AM$63=[10]ELA!$K$11:$P$11)*([10]ELA!$K$54:$P$59))</f>
        <v>6.7999999999999996E-3</v>
      </c>
      <c r="AN65" s="141" cm="1">
        <f t="array" ref="AN65">SUMPRODUCT(($A65=[10]ELA!$A$54:$A$59)*(AN$63=[10]ELA!$R$11:$W$11)*([10]ELA!$R$54:$W$59))</f>
        <v>6.7999999999999996E-3</v>
      </c>
      <c r="AO65" s="141" cm="1">
        <f t="array" ref="AO65">SUMPRODUCT(($A65=[10]ELA!$A$54:$A$59)*(AO$63=[10]ELA!$Y$11:$AD$11)*([10]ELA!$Y$54:$AD$59))</f>
        <v>6.7999999999999996E-3</v>
      </c>
      <c r="AP65" s="141" cm="1">
        <f t="array" ref="AP65">SUMPRODUCT(($A65=[10]ELA!$A$54:$A$59)*(AP$63=[10]ELA!$AF$11:$AK$11)*([10]ELA!$AF$54:$AK$59))</f>
        <v>6.7999999999999996E-3</v>
      </c>
      <c r="AQ65" s="141" cm="1">
        <f t="array" ref="AQ65">SUMPRODUCT(($A65=[10]ELA!$A$54:$A$59)*(AQ$63=[10]ELA!$AM$11:$AR$11)*([10]ELA!$AM$54:$AR$59))</f>
        <v>6.7999999999999996E-3</v>
      </c>
      <c r="AR65" s="141" cm="1">
        <f t="array" ref="AR65">SUMPRODUCT(($A65=[10]ELA!$A$54:$A$59)*(AR$63=[10]ELA!$AT$11:$AY$11)*([10]ELA!$AT$54:$AY$59))</f>
        <v>6.7999999999999996E-3</v>
      </c>
      <c r="AS65" s="141" cm="1">
        <f t="array" ref="AS65">SUMPRODUCT(($A65=[10]ELA!$A$54:$A$59)*(AS$63=[10]ELA!$BA$11:$BF$11)*([10]ELA!$BA$54:$BF$59))</f>
        <v>6.7999999999999996E-3</v>
      </c>
      <c r="AT65" s="141" cm="1">
        <f t="array" ref="AT65">SUMPRODUCT(($A65=[10]ELA!$A$54:$A$59)*(AT$63=[10]ELA!$BH$11:$BM$11)*([10]ELA!$BH$54:$BM$59))</f>
        <v>6.7999999999999996E-3</v>
      </c>
      <c r="AU65" s="141" cm="1">
        <f t="array" ref="AU65">SUMPRODUCT(($A65=[10]ELA!$A$54:$A$59)*(AU$63=[10]ELA!$BO$11:$BT$11)*([10]ELA!$BO$54:$BT$59))</f>
        <v>6.7999999999999996E-3</v>
      </c>
      <c r="AV65" s="141" cm="1">
        <f t="array" ref="AV65">SUMPRODUCT(($A65=[10]ELA!$A$54:$A$59)*(AV$63=[10]ELA!$BV$11:$CA$11)*([10]ELA!$BV$54:$CA$59))</f>
        <v>6.7999999999999996E-3</v>
      </c>
      <c r="AW65" s="141" cm="1">
        <f t="array" ref="AW65">SUMPRODUCT(($A65=[10]ELA!$A$54:$A$59)*(AW$63=[10]ELA!$CC$11:$CH$11)*([10]ELA!$CC$54:$CH$59))</f>
        <v>6.7999999999999996E-3</v>
      </c>
      <c r="AX65" s="141" cm="1">
        <f t="array" ref="AX65">SUMPRODUCT(($A65=[10]ELA!$A$54:$A$59)*(AX$63=[10]ELA!$CJ$11:$CN$11)*([10]ELA!$CJ$54:$CN$59))</f>
        <v>6.7999999999999996E-3</v>
      </c>
      <c r="AY65" s="141" cm="1">
        <f t="array" ref="AY65">SUMPRODUCT(($A65=[10]ELA!$A$54:$A$59)*(AY$63=[10]ELA!$CQ$11:$CV$11)*([10]ELA!$CQ$54:$CV$59))</f>
        <v>6.7999999999999996E-3</v>
      </c>
      <c r="AZ65" s="141" cm="1">
        <f t="array" ref="AZ65">SUMPRODUCT(($A65=[10]ELA!$A$54:$A$59)*(AZ$63=[10]ELA!$CX$11:$DC$11)*([10]ELA!$CX$54:$DC$59))</f>
        <v>6.7999999999999996E-3</v>
      </c>
      <c r="BA65" s="141" cm="1">
        <f t="array" ref="BA65">SUMPRODUCT(($A65=[10]ELA!$A$54:$A$59)*(BA$63=[10]ELA!$DE$11:$DJ$11)*([10]ELA!$DE$54:$DJ$59))</f>
        <v>6.7999999999999996E-3</v>
      </c>
      <c r="BB65" s="141" cm="1">
        <f t="array" ref="BB65">SUMPRODUCT(($A65=[10]ELA!$A$54:$A$59)*(BB$63=[10]ELA!$DL$11:$DQ$11)*([10]ELA!$DL$54:$DQ$59))</f>
        <v>6.7999999999999996E-3</v>
      </c>
      <c r="BC65" s="141" cm="1">
        <f t="array" ref="BC65">SUMPRODUCT(($A65=[10]ELA!$A$54:$A$59)*(BC$63=[10]ELA!$DS$11:$DX$11)*([10]ELA!$DS$54:$DX$59))</f>
        <v>6.7999999999999996E-3</v>
      </c>
      <c r="BD65" s="141" cm="1">
        <f t="array" ref="BD65">SUMPRODUCT(($A65=[10]ELA!$A$54:$A$59)*(BD$63=[10]ELA!$DZ$11:$EE$11)*([10]ELA!$DZ$54:$EE$59))</f>
        <v>6.7999999999999996E-3</v>
      </c>
      <c r="BE65" s="141" cm="1">
        <f t="array" ref="BE65">SUMPRODUCT(($A65=[10]ELA!$A$54:$A$59)*(BE$63=[10]ELA!$EG$11:$EL$11)*([10]ELA!$EG$54:$EL$59))</f>
        <v>6.7999999999999996E-3</v>
      </c>
      <c r="BF65" s="141" cm="1">
        <f t="array" ref="BF65">SUMPRODUCT(($A65=[10]ELA!$A$54:$A$59)*(BF$63=[10]ELA!$EN$11:$ES$11)*([10]ELA!$EN$54:$ES$59))</f>
        <v>6.7999999999999996E-3</v>
      </c>
      <c r="BG65" s="141" cm="1">
        <f t="array" ref="BG65">SUMPRODUCT(($A65=[10]ELA!$A$54:$A$59)*(BG$63=[10]ELA!$EU$11:$EZ$11)*([10]ELA!$EU$54:$EZ$59))</f>
        <v>6.7999999999999996E-3</v>
      </c>
      <c r="BH65" s="141" cm="1">
        <f t="array" ref="BH65">SUMPRODUCT(($A65=[10]ELA!$A$54:$A$59)*(BH$63=[10]ELA!$FB$11:$FG$11)*([10]ELA!$FB$54:$FG$59))</f>
        <v>6.7999999999999996E-3</v>
      </c>
      <c r="BI65" s="141" cm="1">
        <f t="array" ref="BI65">SUMPRODUCT(($A65=[10]ELA!$A$54:$A$59)*(BI$63=[10]ELA!$FI$11:$FU$11)*([10]ELA!$FI$54:$FU$59))</f>
        <v>6.7999999999999996E-3</v>
      </c>
    </row>
    <row r="66" spans="1:62" x14ac:dyDescent="0.3">
      <c r="A66" s="133" t="s">
        <v>33</v>
      </c>
      <c r="B66" s="134" cm="1">
        <f t="array" ref="B66">SUMPRODUCT(($A66=[9]ELA!$A$54:$A$59)*(B$63=[9]ELA!$D$11:$I$11)*([9]ELA!$D$54:$I$59))</f>
        <v>0</v>
      </c>
      <c r="C66" s="141" cm="1">
        <f t="array" ref="C66">SUMPRODUCT(($A66=[9]ELA!$A$54:$A$59)*(C$63=[9]ELA!$K$11:$P$11)*([9]ELA!$K$54:$P$59))</f>
        <v>0</v>
      </c>
      <c r="D66" s="141" cm="1">
        <f t="array" ref="D66">SUMPRODUCT(($A66=[9]ELA!$A$54:$A$59)*(D$63=[9]ELA!$R$11:$W$11)*([9]ELA!$R$54:$W$59))</f>
        <v>0</v>
      </c>
      <c r="E66" s="141" cm="1">
        <f t="array" ref="E66">SUMPRODUCT(($A66=[9]ELA!$A$54:$A$59)*(E$63=[9]ELA!$Y$11:$AD$11)*([9]ELA!$Y$54:$AD$59))</f>
        <v>0</v>
      </c>
      <c r="F66" s="141" cm="1">
        <f t="array" ref="F66">SUMPRODUCT(($A66=[9]ELA!$A$54:$A$59)*(F$63=[9]ELA!$AF$11:$AK$11)*([9]ELA!$AF$54:$AK$59))</f>
        <v>0</v>
      </c>
      <c r="G66" s="141" cm="1">
        <f t="array" ref="G66">SUMPRODUCT(($A66=[9]ELA!$A$54:$A$59)*(G$63=[9]ELA!$AM$11:$AR$11)*([9]ELA!$AM$54:$AR$59))</f>
        <v>0</v>
      </c>
      <c r="H66" s="141" cm="1">
        <f t="array" ref="H66">SUMPRODUCT(($A66=[9]ELA!$A$54:$A$59)*(H$63=[9]ELA!$AT$11:$AY$11)*([9]ELA!$AT$54:$AY$59))</f>
        <v>0</v>
      </c>
      <c r="I66" s="141" cm="1">
        <f t="array" ref="I66">SUMPRODUCT(($A66=[9]ELA!$A$54:$A$59)*(I$63=[9]ELA!$BA$11:$BF$11)*([9]ELA!$BA$54:$BF$59))</f>
        <v>0</v>
      </c>
      <c r="J66" s="141" cm="1">
        <f t="array" ref="J66">SUMPRODUCT(($A66=[9]ELA!$A$54:$A$59)*(J$63=[9]ELA!$BH$11:$BM$11)*([9]ELA!$BH$54:$BM$59))</f>
        <v>0</v>
      </c>
      <c r="K66" s="141" cm="1">
        <f t="array" ref="K66">SUMPRODUCT(($A66=[9]ELA!$A$54:$A$59)*(K$63=[9]ELA!$BO$11:$BT$11)*([9]ELA!$BO$54:$BT$59))</f>
        <v>0</v>
      </c>
      <c r="L66" s="141" cm="1">
        <f t="array" ref="L66">SUMPRODUCT(($A66=[9]ELA!$A$54:$A$59)*(L$63=[9]ELA!$BV$11:$CA$11)*([9]ELA!$BV$54:$CA$59))</f>
        <v>0</v>
      </c>
      <c r="M66" s="141" cm="1">
        <f t="array" ref="M66">SUMPRODUCT(($A66=[9]ELA!$A$54:$A$59)*(M$63=[9]ELA!$CC$11:$CH$11)*([9]ELA!$CC$54:$CH$59))</f>
        <v>0</v>
      </c>
      <c r="N66" s="141" cm="1">
        <f t="array" ref="N66">SUMPRODUCT(($A66=[9]ELA!$A$54:$A$59)*(N$63=[9]ELA!$CJ$11:$CO$11)*([9]ELA!$CJ$54:$CO$59))</f>
        <v>0</v>
      </c>
      <c r="O66" s="141" cm="1">
        <f t="array" ref="O66">SUMPRODUCT(($A66=[9]ELA!$A$54:$A$59)*(O$63=[9]ELA!$CQ$11:$CV$11)*([9]ELA!$CQ$54:$CV$59))</f>
        <v>0</v>
      </c>
      <c r="P66" s="141" cm="1">
        <f t="array" ref="P66">SUMPRODUCT(($A66=[9]ELA!$A$54:$A$59)*(P$63=[9]ELA!$CX$11:$DC$11)*([9]ELA!$CX$54:$DC$59))</f>
        <v>0</v>
      </c>
      <c r="Q66" s="141" cm="1">
        <f t="array" ref="Q66">SUMPRODUCT(($A66=[9]ELA!$A$54:$A$59)*(Q$63=[9]ELA!$DE$11:$DJ$11)*([9]ELA!$DE$54:$DJ$59))</f>
        <v>0</v>
      </c>
      <c r="R66" s="141" cm="1">
        <f t="array" ref="R66">SUMPRODUCT(($A66=[9]ELA!$A$54:$A$59)*(R$63=[9]ELA!$DL$11:$DQ$11)*([9]ELA!$DL$54:$DQ$59))</f>
        <v>0</v>
      </c>
      <c r="S66" s="141" cm="1">
        <f t="array" ref="S66">SUMPRODUCT(($A66=[9]ELA!$A$54:$A$59)*(S$63=[9]ELA!$DS$11:$DX$11)*([9]ELA!$DS$54:$DX$59))</f>
        <v>0</v>
      </c>
      <c r="T66" s="141" cm="1">
        <f t="array" ref="T66">SUMPRODUCT(($A66=[9]ELA!$A$54:$A$59)*(T$63=[9]ELA!$DZ$11:$EE$11)*([9]ELA!$DZ$54:$EE$59))</f>
        <v>0</v>
      </c>
      <c r="U66" s="141" cm="1">
        <f t="array" ref="U66">SUMPRODUCT(($A66=[9]ELA!$A$54:$A$59)*(U$63=[9]ELA!$EG$11:$EL$11)*([9]ELA!$EG$54:$EL$59))</f>
        <v>0</v>
      </c>
      <c r="V66" s="141" cm="1">
        <f t="array" ref="V66">SUMPRODUCT(($A66=[9]ELA!$A$54:$A$59)*(V$63=[9]ELA!$EN$11:$ES$11)*([9]ELA!$EN$54:$ES$59))</f>
        <v>0</v>
      </c>
      <c r="W66" s="141" cm="1">
        <f t="array" ref="W66">SUMPRODUCT(($A66=[9]ELA!$A$54:$A$59)*(W$63=[9]ELA!$EU$11:$EZ$11)*([9]ELA!$EU$54:$EZ$59))</f>
        <v>0</v>
      </c>
      <c r="X66" s="141" cm="1">
        <f t="array" ref="X66">SUMPRODUCT(($A66=[9]ELA!$A$54:$A$59)*(X$63=[9]ELA!$FB$11:$FG$11)*([9]ELA!$FB$54:$FG$59))</f>
        <v>0</v>
      </c>
      <c r="Y66" s="141" cm="1">
        <f t="array" ref="Y66">SUMPRODUCT(($A66=[9]ELA!$A$54:$A$59)*(Y$63=[9]ELA!$FI$11:$FN$11)*([9]ELA!$FI$54:$FN$59))</f>
        <v>0</v>
      </c>
      <c r="Z66" s="141" cm="1">
        <f t="array" ref="Z66">SUMPRODUCT(($A66=[9]ELA!$A$54:$A$59)*(Z$63=[9]ELA!$FP$11:$FU$11)*([9]ELA!$FP$54:$FU$59))</f>
        <v>0</v>
      </c>
      <c r="AA66" s="141" cm="1">
        <f t="array" ref="AA66">SUMPRODUCT(($A66=[9]ELA!$A$54:$A$59)*(AA$63=[9]ELA!$FW$11:$GB$11)*([9]ELA!$FW$54:$GB$59))</f>
        <v>0</v>
      </c>
      <c r="AB66" s="141" cm="1">
        <f t="array" ref="AB66">SUMPRODUCT(($A66=[9]ELA!$A$54:$A$59)*(AB$63=[9]ELA!$GD$11:$GI$11)*([9]ELA!$GD$54:$GI$59))</f>
        <v>0</v>
      </c>
      <c r="AC66" s="141" cm="1">
        <f t="array" ref="AC66">SUMPRODUCT(($A66=[9]ELA!$A$54:$A$59)*(AC$63=[9]ELA!$GK$11:$GP$11)*([9]ELA!$GK$54:$GP$59))</f>
        <v>0</v>
      </c>
      <c r="AD66" s="141" cm="1">
        <f t="array" ref="AD66">SUMPRODUCT(($A66=[9]ELA!$A$54:$A$59)*(AD$63=[9]ELA!$GR$11:$GW$11)*([9]ELA!$GR$54:$GW$59))</f>
        <v>0</v>
      </c>
      <c r="AE66" s="141" cm="1">
        <f t="array" ref="AE66">SUMPRODUCT(($A66=[9]ELA!$A$54:$A$59)*(AE$63=[9]ELA!$GY$11:$HD$11)*([9]ELA!$GY$54:$HD$59))</f>
        <v>0</v>
      </c>
      <c r="AF66" s="141" cm="1">
        <f t="array" ref="AF66">SUMPRODUCT(($A66=[9]ELA!$A$54:$A$59)*(AF$63=[9]ELA!$HF$11:$HK$11)*([9]ELA!$K$54:$P$59))</f>
        <v>0</v>
      </c>
      <c r="AG66" s="141" cm="1">
        <f t="array" ref="AG66">SUMPRODUCT(($A66=[9]ELA!$A$54:$A$59)*(AG$63=[9]ELA!$HM$11:$HR$11)*([9]ELA!$HM$54:$HR$59))</f>
        <v>0</v>
      </c>
      <c r="AH66" s="141" cm="1">
        <f t="array" ref="AH66">SUMPRODUCT(($A66=[9]ELA!$A$54:$A$59)*(AH$63=[9]ELA!$HT$11:$HY$11)*([9]ELA!$HT$54:$HY$59))</f>
        <v>0</v>
      </c>
      <c r="AI66" s="141" cm="1">
        <f t="array" ref="AI66">SUMPRODUCT(($A66=[9]ELA!$A$54:$A$59)*(AI$63=[9]ELA!$IA$11:$IF$11)*([9]ELA!$IA$54:$IF$59))</f>
        <v>0</v>
      </c>
      <c r="AJ66" s="141" cm="1">
        <f t="array" ref="AJ66">SUMPRODUCT(($A66=[9]ELA!$A$54:$A$59)*(AJ$63=[9]ELA!$IH$11:$IM$11)*([9]ELA!$IH$54:$IM$59))</f>
        <v>0</v>
      </c>
      <c r="AK66" s="141" cm="1">
        <f t="array" ref="AK66">SUMPRODUCT(($A66=[9]ELA!$A$54:$A$59)*(AK$63=[9]ELA!$IO$11:$IT$11)*([9]ELA!$IO$54:$IT$59))</f>
        <v>0</v>
      </c>
      <c r="AL66" s="141" cm="1">
        <f t="array" ref="AL66">SUMPRODUCT(($A66=[10]ELA!$A$54:$A$59)*(AL$63=[10]ELA!$D$11:$I$11)*([10]ELA!$D$54:$I$59))</f>
        <v>0</v>
      </c>
      <c r="AM66" s="141" cm="1">
        <f t="array" ref="AM66">SUMPRODUCT(($A66=[10]ELA!$A$54:$A$59)*(AM$63=[10]ELA!$K$11:$P$11)*([10]ELA!$K$54:$P$59))</f>
        <v>0</v>
      </c>
      <c r="AN66" s="141" cm="1">
        <f t="array" ref="AN66">SUMPRODUCT(($A66=[10]ELA!$A$54:$A$59)*(AN$63=[10]ELA!$R$11:$W$11)*([10]ELA!$R$54:$W$59))</f>
        <v>0</v>
      </c>
      <c r="AO66" s="141" cm="1">
        <f t="array" ref="AO66">SUMPRODUCT(($A66=[10]ELA!$A$54:$A$59)*(AO$63=[10]ELA!$Y$11:$AD$11)*([10]ELA!$Y$54:$AD$59))</f>
        <v>0</v>
      </c>
      <c r="AP66" s="141" cm="1">
        <f t="array" ref="AP66">SUMPRODUCT(($A66=[10]ELA!$A$54:$A$59)*(AP$63=[10]ELA!$AF$11:$AK$11)*([10]ELA!$AF$54:$AK$59))</f>
        <v>0</v>
      </c>
      <c r="AQ66" s="141" cm="1">
        <f t="array" ref="AQ66">SUMPRODUCT(($A66=[10]ELA!$A$54:$A$59)*(AQ$63=[10]ELA!$AM$11:$AR$11)*([10]ELA!$AM$54:$AR$59))</f>
        <v>0</v>
      </c>
      <c r="AR66" s="141" cm="1">
        <f t="array" ref="AR66">SUMPRODUCT(($A66=[10]ELA!$A$54:$A$59)*(AR$63=[10]ELA!$AT$11:$AY$11)*([10]ELA!$AT$54:$AY$59))</f>
        <v>0</v>
      </c>
      <c r="AS66" s="141" cm="1">
        <f t="array" ref="AS66">SUMPRODUCT(($A66=[10]ELA!$A$54:$A$59)*(AS$63=[10]ELA!$BA$11:$BF$11)*([10]ELA!$BA$54:$BF$59))</f>
        <v>0</v>
      </c>
      <c r="AT66" s="141" cm="1">
        <f t="array" ref="AT66">SUMPRODUCT(($A66=[10]ELA!$A$54:$A$59)*(AT$63=[10]ELA!$BH$11:$BM$11)*([10]ELA!$BH$54:$BM$59))</f>
        <v>0</v>
      </c>
      <c r="AU66" s="141" cm="1">
        <f t="array" ref="AU66">SUMPRODUCT(($A66=[10]ELA!$A$54:$A$59)*(AU$63=[10]ELA!$BO$11:$BT$11)*([10]ELA!$BO$54:$BT$59))</f>
        <v>0</v>
      </c>
      <c r="AV66" s="141" cm="1">
        <f t="array" ref="AV66">SUMPRODUCT(($A66=[10]ELA!$A$54:$A$59)*(AV$63=[10]ELA!$BV$11:$CA$11)*([10]ELA!$BV$54:$CA$59))</f>
        <v>0</v>
      </c>
      <c r="AW66" s="141" cm="1">
        <f t="array" ref="AW66">SUMPRODUCT(($A66=[10]ELA!$A$54:$A$59)*(AW$63=[10]ELA!$CC$11:$CH$11)*([10]ELA!$CC$54:$CH$59))</f>
        <v>0</v>
      </c>
      <c r="AX66" s="141" cm="1">
        <f t="array" ref="AX66">SUMPRODUCT(($A66=[10]ELA!$A$54:$A$59)*(AX$63=[10]ELA!$CJ$11:$CN$11)*([10]ELA!$CJ$54:$CN$59))</f>
        <v>0</v>
      </c>
      <c r="AY66" s="141" cm="1">
        <f t="array" ref="AY66">SUMPRODUCT(($A66=[10]ELA!$A$54:$A$59)*(AY$63=[10]ELA!$CQ$11:$CV$11)*([10]ELA!$CQ$54:$CV$59))</f>
        <v>0</v>
      </c>
      <c r="AZ66" s="141" cm="1">
        <f t="array" ref="AZ66">SUMPRODUCT(($A66=[10]ELA!$A$54:$A$59)*(AZ$63=[10]ELA!$CX$11:$DC$11)*([10]ELA!$CX$54:$DC$59))</f>
        <v>0</v>
      </c>
      <c r="BA66" s="141" cm="1">
        <f t="array" ref="BA66">SUMPRODUCT(($A66=[10]ELA!$A$54:$A$59)*(BA$63=[10]ELA!$DE$11:$DJ$11)*([10]ELA!$DE$54:$DJ$59))</f>
        <v>0</v>
      </c>
      <c r="BB66" s="141" cm="1">
        <f t="array" ref="BB66">SUMPRODUCT(($A66=[10]ELA!$A$54:$A$59)*(BB$63=[10]ELA!$DL$11:$DQ$11)*([10]ELA!$DL$54:$DQ$59))</f>
        <v>0</v>
      </c>
      <c r="BC66" s="141" cm="1">
        <f t="array" ref="BC66">SUMPRODUCT(($A66=[10]ELA!$A$54:$A$59)*(BC$63=[10]ELA!$DS$11:$DX$11)*([10]ELA!$DS$54:$DX$59))</f>
        <v>0</v>
      </c>
      <c r="BD66" s="141" cm="1">
        <f t="array" ref="BD66">SUMPRODUCT(($A66=[10]ELA!$A$54:$A$59)*(BD$63=[10]ELA!$DZ$11:$EE$11)*([10]ELA!$DZ$54:$EE$59))</f>
        <v>0</v>
      </c>
      <c r="BE66" s="141" cm="1">
        <f t="array" ref="BE66">SUMPRODUCT(($A66=[10]ELA!$A$54:$A$59)*(BE$63=[10]ELA!$EG$11:$EL$11)*([10]ELA!$EG$54:$EL$59))</f>
        <v>0</v>
      </c>
      <c r="BF66" s="141" cm="1">
        <f t="array" ref="BF66">SUMPRODUCT(($A66=[10]ELA!$A$54:$A$59)*(BF$63=[10]ELA!$EN$11:$ES$11)*([10]ELA!$EN$54:$ES$59))</f>
        <v>0</v>
      </c>
      <c r="BG66" s="141" cm="1">
        <f t="array" ref="BG66">SUMPRODUCT(($A66=[10]ELA!$A$54:$A$59)*(BG$63=[10]ELA!$EU$11:$EZ$11)*([10]ELA!$EU$54:$EZ$59))</f>
        <v>0</v>
      </c>
      <c r="BH66" s="141" cm="1">
        <f t="array" ref="BH66">SUMPRODUCT(($A66=[10]ELA!$A$54:$A$59)*(BH$63=[10]ELA!$FB$11:$FG$11)*([10]ELA!$FB$54:$FG$59))</f>
        <v>0</v>
      </c>
      <c r="BI66" s="141" cm="1">
        <f t="array" ref="BI66">SUMPRODUCT(($A66=[10]ELA!$A$54:$A$59)*(BI$63=[10]ELA!$FI$11:$FU$11)*([10]ELA!$FI$54:$FU$59))</f>
        <v>0</v>
      </c>
    </row>
    <row r="67" spans="1:62" x14ac:dyDescent="0.3">
      <c r="A67" s="133" t="s">
        <v>33</v>
      </c>
      <c r="B67" s="134"/>
      <c r="C67" s="135"/>
      <c r="D67" s="135"/>
      <c r="E67" s="135"/>
      <c r="F67" s="135"/>
      <c r="G67" s="135"/>
      <c r="H67" s="135"/>
      <c r="I67" s="135"/>
      <c r="J67" s="135"/>
      <c r="K67" s="135"/>
      <c r="L67" s="135"/>
      <c r="M67" s="135"/>
      <c r="N67" s="135"/>
      <c r="O67" s="135"/>
      <c r="P67" s="135"/>
      <c r="Q67" s="135"/>
      <c r="R67" s="135"/>
      <c r="S67" s="135"/>
      <c r="T67" s="135"/>
      <c r="U67" s="135"/>
      <c r="V67" s="135"/>
      <c r="W67" s="135"/>
      <c r="X67" s="135"/>
      <c r="Y67" s="135"/>
      <c r="Z67" s="135"/>
      <c r="AA67" s="135"/>
      <c r="AB67" s="135"/>
      <c r="AC67" s="135"/>
      <c r="AD67" s="135"/>
      <c r="AE67" s="135"/>
      <c r="AF67" s="135"/>
      <c r="AG67" s="135"/>
      <c r="AH67" s="135"/>
      <c r="AI67" s="135"/>
      <c r="AJ67" s="135"/>
      <c r="AK67" s="135"/>
      <c r="AL67" s="135"/>
      <c r="AM67" s="135"/>
      <c r="AN67" s="135"/>
      <c r="AO67" s="135"/>
      <c r="AP67" s="135"/>
      <c r="AQ67" s="135"/>
      <c r="AR67" s="135"/>
      <c r="AS67" s="135"/>
      <c r="AT67" s="135"/>
      <c r="AU67" s="135"/>
      <c r="AV67" s="135"/>
      <c r="AW67" s="135"/>
      <c r="AX67" s="135"/>
      <c r="AY67" s="135"/>
      <c r="AZ67" s="135"/>
      <c r="BA67" s="135"/>
      <c r="BB67" s="135"/>
      <c r="BC67" s="135"/>
      <c r="BD67" s="135"/>
      <c r="BE67" s="135"/>
      <c r="BF67" s="135"/>
      <c r="BG67" s="135"/>
      <c r="BH67" s="135"/>
      <c r="BI67" s="135"/>
    </row>
    <row r="68" spans="1:62" x14ac:dyDescent="0.3">
      <c r="A68" s="133" t="s">
        <v>33</v>
      </c>
      <c r="B68" s="134"/>
      <c r="C68" s="135"/>
      <c r="D68" s="135"/>
      <c r="E68" s="135"/>
      <c r="F68" s="135"/>
      <c r="G68" s="135"/>
      <c r="H68" s="135"/>
      <c r="I68" s="135"/>
      <c r="J68" s="135"/>
      <c r="K68" s="135"/>
      <c r="L68" s="135"/>
      <c r="M68" s="135"/>
      <c r="N68" s="135"/>
      <c r="O68" s="135"/>
      <c r="P68" s="135"/>
      <c r="Q68" s="135"/>
      <c r="R68" s="135"/>
      <c r="S68" s="135"/>
      <c r="T68" s="135"/>
      <c r="U68" s="135"/>
      <c r="V68" s="135"/>
      <c r="W68" s="135"/>
      <c r="X68" s="135"/>
      <c r="Y68" s="135"/>
      <c r="Z68" s="135"/>
      <c r="AA68" s="135"/>
      <c r="AB68" s="135"/>
      <c r="AC68" s="135"/>
      <c r="AD68" s="135"/>
      <c r="AE68" s="135"/>
      <c r="AF68" s="135"/>
      <c r="AG68" s="135"/>
      <c r="AH68" s="135"/>
      <c r="AI68" s="135"/>
      <c r="AJ68" s="135"/>
      <c r="AK68" s="135"/>
      <c r="AL68" s="135"/>
      <c r="AM68" s="135"/>
      <c r="AN68" s="135"/>
      <c r="AO68" s="135"/>
      <c r="AP68" s="135"/>
      <c r="AQ68" s="135"/>
      <c r="AR68" s="135"/>
      <c r="AS68" s="135"/>
      <c r="AT68" s="135"/>
      <c r="AU68" s="135"/>
      <c r="AV68" s="135"/>
      <c r="AW68" s="135"/>
      <c r="AX68" s="135"/>
      <c r="AY68" s="135"/>
      <c r="AZ68" s="135"/>
      <c r="BA68" s="135"/>
      <c r="BB68" s="135"/>
      <c r="BC68" s="135"/>
      <c r="BD68" s="135"/>
      <c r="BE68" s="135"/>
      <c r="BF68" s="135"/>
      <c r="BG68" s="135"/>
      <c r="BH68" s="135"/>
      <c r="BI68" s="135"/>
    </row>
    <row r="69" spans="1:62" x14ac:dyDescent="0.3">
      <c r="A69" s="133" t="s">
        <v>33</v>
      </c>
      <c r="B69" s="134"/>
      <c r="C69" s="135"/>
      <c r="D69" s="135"/>
      <c r="E69" s="135"/>
      <c r="F69" s="135"/>
      <c r="G69" s="135"/>
      <c r="H69" s="135"/>
      <c r="I69" s="135"/>
      <c r="J69" s="135"/>
      <c r="K69" s="135"/>
      <c r="L69" s="135"/>
      <c r="M69" s="135"/>
      <c r="N69" s="135"/>
      <c r="O69" s="135"/>
      <c r="P69" s="135"/>
      <c r="Q69" s="135"/>
      <c r="R69" s="135"/>
      <c r="S69" s="135"/>
      <c r="T69" s="135"/>
      <c r="U69" s="135"/>
      <c r="V69" s="135"/>
      <c r="W69" s="135"/>
      <c r="X69" s="135"/>
      <c r="Y69" s="135"/>
      <c r="Z69" s="135"/>
      <c r="AA69" s="135"/>
      <c r="AB69" s="135"/>
      <c r="AC69" s="135"/>
      <c r="AD69" s="135"/>
      <c r="AE69" s="135"/>
      <c r="AF69" s="135"/>
      <c r="AG69" s="135"/>
      <c r="AH69" s="135"/>
      <c r="AI69" s="135"/>
      <c r="AJ69" s="135"/>
      <c r="AK69" s="135"/>
      <c r="AL69" s="135"/>
      <c r="AM69" s="135"/>
      <c r="AN69" s="135"/>
      <c r="AO69" s="135"/>
      <c r="AP69" s="135"/>
      <c r="AQ69" s="135"/>
      <c r="AR69" s="135"/>
      <c r="AS69" s="135"/>
      <c r="AT69" s="135"/>
      <c r="AU69" s="135"/>
      <c r="AV69" s="135"/>
      <c r="AW69" s="135"/>
      <c r="AX69" s="135"/>
      <c r="AY69" s="135"/>
      <c r="AZ69" s="135"/>
      <c r="BA69" s="135"/>
      <c r="BB69" s="135"/>
      <c r="BC69" s="135"/>
      <c r="BD69" s="135"/>
      <c r="BE69" s="135"/>
      <c r="BF69" s="135"/>
      <c r="BG69" s="135"/>
      <c r="BH69" s="135"/>
      <c r="BI69" s="135"/>
    </row>
    <row r="70" spans="1:62" x14ac:dyDescent="0.3">
      <c r="A70" s="133" t="s">
        <v>33</v>
      </c>
      <c r="B70" s="134"/>
      <c r="C70" s="135"/>
      <c r="D70" s="135"/>
      <c r="E70" s="135"/>
      <c r="F70" s="135"/>
      <c r="G70" s="135"/>
      <c r="H70" s="135"/>
      <c r="I70" s="135"/>
      <c r="J70" s="135"/>
      <c r="K70" s="135"/>
      <c r="L70" s="135"/>
      <c r="M70" s="135"/>
      <c r="N70" s="135"/>
      <c r="O70" s="135"/>
      <c r="P70" s="135"/>
      <c r="Q70" s="135"/>
      <c r="R70" s="135"/>
      <c r="S70" s="135"/>
      <c r="T70" s="135"/>
      <c r="U70" s="135"/>
      <c r="V70" s="135"/>
      <c r="W70" s="135"/>
      <c r="X70" s="135"/>
      <c r="Y70" s="135"/>
      <c r="Z70" s="135"/>
      <c r="AA70" s="135"/>
      <c r="AB70" s="135"/>
      <c r="AC70" s="135"/>
      <c r="AD70" s="135"/>
      <c r="AE70" s="135"/>
      <c r="AF70" s="135"/>
      <c r="AG70" s="135"/>
      <c r="AH70" s="135"/>
      <c r="AI70" s="135"/>
      <c r="AJ70" s="135"/>
      <c r="AK70" s="135"/>
      <c r="AL70" s="135"/>
      <c r="AM70" s="135"/>
      <c r="AN70" s="135"/>
      <c r="AO70" s="135"/>
      <c r="AP70" s="135"/>
      <c r="AQ70" s="135"/>
      <c r="AR70" s="135"/>
      <c r="AS70" s="135"/>
      <c r="AT70" s="135"/>
      <c r="AU70" s="135"/>
      <c r="AV70" s="135"/>
      <c r="AW70" s="135"/>
      <c r="AX70" s="135"/>
      <c r="AY70" s="135"/>
      <c r="AZ70" s="135"/>
      <c r="BA70" s="135"/>
      <c r="BB70" s="135"/>
      <c r="BC70" s="135"/>
      <c r="BD70" s="135"/>
      <c r="BE70" s="135"/>
      <c r="BF70" s="135"/>
      <c r="BG70" s="135"/>
      <c r="BH70" s="135"/>
      <c r="BI70" s="135"/>
    </row>
    <row r="71" spans="1:62" x14ac:dyDescent="0.3">
      <c r="C71" s="7"/>
    </row>
    <row r="72" spans="1:62" ht="28.8" x14ac:dyDescent="0.55000000000000004">
      <c r="A72" s="160" t="s">
        <v>28</v>
      </c>
      <c r="B72" s="160"/>
      <c r="C72" s="160"/>
      <c r="D72" s="160"/>
      <c r="E72" s="160"/>
      <c r="F72" s="160"/>
      <c r="G72" s="160"/>
      <c r="H72" s="160"/>
      <c r="I72" s="160"/>
      <c r="J72" s="160"/>
      <c r="K72" s="160"/>
      <c r="L72" s="160"/>
      <c r="M72" s="160"/>
      <c r="N72" s="160"/>
      <c r="O72" s="160"/>
      <c r="P72" s="160"/>
      <c r="Q72" s="160"/>
      <c r="R72" s="142"/>
      <c r="S72" s="142"/>
      <c r="T72" s="142"/>
      <c r="U72" s="142"/>
      <c r="V72" s="142"/>
      <c r="W72" s="142"/>
      <c r="X72" s="142"/>
      <c r="Y72" s="142"/>
      <c r="Z72" s="142"/>
      <c r="AA72" s="142"/>
      <c r="AB72" s="142"/>
      <c r="AC72" s="142"/>
      <c r="AD72" s="142"/>
      <c r="AE72" s="142"/>
      <c r="AF72" s="142"/>
      <c r="AG72" s="142"/>
      <c r="AH72" s="142"/>
      <c r="AI72" s="142"/>
      <c r="AJ72" s="142"/>
      <c r="AK72" s="142"/>
      <c r="AL72" s="142"/>
      <c r="AM72" s="142"/>
      <c r="AN72" s="142"/>
      <c r="AO72" s="142"/>
      <c r="AP72" s="142"/>
      <c r="AQ72" s="142"/>
      <c r="AR72" s="142"/>
      <c r="AS72" s="142"/>
      <c r="AT72" s="142"/>
      <c r="AU72" s="142"/>
      <c r="AV72" s="142"/>
      <c r="AW72" s="142"/>
      <c r="AX72" s="142"/>
      <c r="AY72" s="142"/>
      <c r="AZ72" s="142"/>
      <c r="BA72" s="142"/>
      <c r="BB72" s="142"/>
      <c r="BC72" s="142"/>
      <c r="BD72" s="142"/>
      <c r="BE72" s="142"/>
      <c r="BF72" s="142"/>
      <c r="BG72" s="142"/>
      <c r="BH72" s="142"/>
      <c r="BI72" s="142"/>
      <c r="BJ72" s="143"/>
    </row>
    <row r="73" spans="1:62" x14ac:dyDescent="0.3">
      <c r="A73" s="1" t="s">
        <v>130</v>
      </c>
      <c r="E73" s="102"/>
      <c r="F73" s="102"/>
      <c r="G73" s="102"/>
      <c r="H73" s="102"/>
      <c r="I73" s="102"/>
      <c r="J73" s="102"/>
      <c r="K73" s="102"/>
      <c r="L73" s="102"/>
      <c r="M73" s="102"/>
    </row>
    <row r="74" spans="1:62" ht="21" x14ac:dyDescent="0.4">
      <c r="A74" s="149" t="s">
        <v>214</v>
      </c>
      <c r="B74" s="31" t="s">
        <v>34</v>
      </c>
      <c r="C74" t="s">
        <v>12</v>
      </c>
      <c r="F74" s="2"/>
      <c r="G74" s="102"/>
      <c r="H74" s="102"/>
      <c r="I74" s="102"/>
      <c r="J74" s="102"/>
      <c r="K74" s="102"/>
      <c r="L74" s="102"/>
      <c r="M74" s="102"/>
    </row>
    <row r="75" spans="1:62" x14ac:dyDescent="0.3">
      <c r="C75" t="s">
        <v>13</v>
      </c>
      <c r="F75" s="2"/>
      <c r="G75" s="102"/>
      <c r="H75" s="102"/>
      <c r="I75" s="102"/>
      <c r="J75" s="102"/>
      <c r="K75" s="102"/>
      <c r="L75" s="102"/>
      <c r="M75" s="102"/>
    </row>
    <row r="76" spans="1:62" x14ac:dyDescent="0.3">
      <c r="F76" s="2"/>
      <c r="G76" s="102"/>
      <c r="H76" s="102"/>
      <c r="I76" s="102"/>
      <c r="J76" s="102"/>
      <c r="K76" s="102"/>
      <c r="L76" s="102"/>
      <c r="M76" s="102"/>
    </row>
    <row r="77" spans="1:62" x14ac:dyDescent="0.3">
      <c r="F77" s="2"/>
      <c r="G77" s="102"/>
      <c r="H77" s="102"/>
      <c r="I77" s="102"/>
      <c r="J77" s="102"/>
      <c r="K77" s="102"/>
      <c r="L77" s="102"/>
      <c r="M77" s="102"/>
    </row>
    <row r="78" spans="1:62" x14ac:dyDescent="0.3">
      <c r="C78" t="s">
        <v>10</v>
      </c>
      <c r="F78" s="2"/>
      <c r="G78" s="102"/>
      <c r="H78" s="102"/>
      <c r="I78" s="102"/>
      <c r="J78" s="102"/>
      <c r="K78" s="102"/>
      <c r="L78" s="102"/>
      <c r="M78" s="102"/>
    </row>
    <row r="79" spans="1:62" x14ac:dyDescent="0.3">
      <c r="C79" t="s">
        <v>11</v>
      </c>
      <c r="F79" s="2"/>
      <c r="G79" s="102"/>
      <c r="H79" s="102"/>
      <c r="I79" s="102"/>
      <c r="J79" s="102"/>
      <c r="K79" s="102"/>
      <c r="L79" s="102"/>
      <c r="M79" s="102"/>
    </row>
    <row r="80" spans="1:62" x14ac:dyDescent="0.3">
      <c r="F80" s="2"/>
      <c r="G80" s="2" t="str">
        <f t="shared" ref="G80:Q80" si="145">IF(G86&gt;0,"Tier 5",IF(G85&gt;0,"Tier 4"," "))</f>
        <v xml:space="preserve"> </v>
      </c>
      <c r="H80" s="2" t="str">
        <f t="shared" si="145"/>
        <v xml:space="preserve"> </v>
      </c>
      <c r="I80" s="2" t="str">
        <f t="shared" si="145"/>
        <v xml:space="preserve"> </v>
      </c>
      <c r="J80" s="2" t="str">
        <f t="shared" si="145"/>
        <v xml:space="preserve"> </v>
      </c>
      <c r="K80" s="2" t="str">
        <f t="shared" si="145"/>
        <v xml:space="preserve"> </v>
      </c>
      <c r="L80" s="2" t="str">
        <f t="shared" si="145"/>
        <v xml:space="preserve"> </v>
      </c>
      <c r="M80" s="2" t="str">
        <f t="shared" si="145"/>
        <v xml:space="preserve"> </v>
      </c>
      <c r="N80" s="2" t="str">
        <f t="shared" si="145"/>
        <v xml:space="preserve"> </v>
      </c>
      <c r="O80" s="2" t="str">
        <f t="shared" si="145"/>
        <v xml:space="preserve"> </v>
      </c>
      <c r="P80" s="2" t="str">
        <f t="shared" si="145"/>
        <v xml:space="preserve"> </v>
      </c>
      <c r="Q80" s="2" t="str">
        <f t="shared" si="145"/>
        <v xml:space="preserve"> </v>
      </c>
    </row>
    <row r="81" spans="2:17" x14ac:dyDescent="0.3">
      <c r="C81" t="s">
        <v>24</v>
      </c>
      <c r="F81" s="2" t="str">
        <f>CONCATENATE("January"," ",$B$8)</f>
        <v>January 2023</v>
      </c>
      <c r="G81" s="2" t="str">
        <f>CONCATENATE("February"," ",$B$8)</f>
        <v>February 2023</v>
      </c>
      <c r="H81" s="2" t="str">
        <f>CONCATENATE("March"," ",$B$8)</f>
        <v>March 2023</v>
      </c>
      <c r="I81" s="2" t="str">
        <f>CONCATENATE("April"," ",$B$8)</f>
        <v>April 2023</v>
      </c>
      <c r="J81" s="2" t="str">
        <f>CONCATENATE("May"," ",$B$8)</f>
        <v>May 2023</v>
      </c>
      <c r="K81" s="2" t="str">
        <f>CONCATENATE("June"," ",$B$8)</f>
        <v>June 2023</v>
      </c>
      <c r="L81" s="2" t="str">
        <f>CONCATENATE("July"," ",$B$8)</f>
        <v>July 2023</v>
      </c>
      <c r="M81" s="2" t="str">
        <f>CONCATENATE("August"," ",$B$8)</f>
        <v>August 2023</v>
      </c>
      <c r="N81" s="2" t="str">
        <f>CONCATENATE("September"," ",$B$8)</f>
        <v>September 2023</v>
      </c>
      <c r="O81" s="2" t="str">
        <f>CONCATENATE("October"," ",$B$8)</f>
        <v>October 2023</v>
      </c>
      <c r="P81" s="2" t="str">
        <f>CONCATENATE("November"," ",$B$8)</f>
        <v>November 2023</v>
      </c>
      <c r="Q81" s="2" t="str">
        <f>CONCATENATE("December"," ",$B$8)</f>
        <v>December 2023</v>
      </c>
    </row>
    <row r="82" spans="2:17" x14ac:dyDescent="0.3">
      <c r="C82" t="s">
        <v>30</v>
      </c>
      <c r="E82" t="str">
        <f>A15</f>
        <v>Tier 1</v>
      </c>
      <c r="F82" s="2">
        <f t="shared" ref="F82:Q86" si="146">INDEX($B$15:$AK$19,MATCH($E82,$A$15:$A$19,0),MATCH(F$81,$B$14:$AK$14,0))</f>
        <v>8</v>
      </c>
      <c r="G82" s="2">
        <f t="shared" si="146"/>
        <v>8</v>
      </c>
      <c r="H82" s="2">
        <f t="shared" si="146"/>
        <v>8</v>
      </c>
      <c r="I82" s="2">
        <f t="shared" si="146"/>
        <v>8</v>
      </c>
      <c r="J82" s="2">
        <f t="shared" si="146"/>
        <v>8</v>
      </c>
      <c r="K82" s="2">
        <f t="shared" si="146"/>
        <v>8</v>
      </c>
      <c r="L82" s="2">
        <f t="shared" si="146"/>
        <v>8</v>
      </c>
      <c r="M82" s="2">
        <f t="shared" si="146"/>
        <v>8</v>
      </c>
      <c r="N82" s="2">
        <f t="shared" si="146"/>
        <v>8</v>
      </c>
      <c r="O82" s="2">
        <f t="shared" si="146"/>
        <v>8</v>
      </c>
      <c r="P82" s="2">
        <f t="shared" si="146"/>
        <v>8</v>
      </c>
      <c r="Q82" s="2">
        <f t="shared" si="146"/>
        <v>8</v>
      </c>
    </row>
    <row r="83" spans="2:17" x14ac:dyDescent="0.3">
      <c r="C83" t="s">
        <v>115</v>
      </c>
      <c r="E83" t="str">
        <f>A16</f>
        <v>Tier 2</v>
      </c>
      <c r="F83" s="2">
        <f t="shared" si="146"/>
        <v>0</v>
      </c>
      <c r="G83" s="2">
        <f t="shared" si="146"/>
        <v>0</v>
      </c>
      <c r="H83" s="2">
        <f t="shared" si="146"/>
        <v>0</v>
      </c>
      <c r="I83" s="2">
        <f t="shared" si="146"/>
        <v>0</v>
      </c>
      <c r="J83" s="2">
        <f t="shared" si="146"/>
        <v>0</v>
      </c>
      <c r="K83" s="2">
        <f t="shared" si="146"/>
        <v>0</v>
      </c>
      <c r="L83" s="2">
        <f t="shared" si="146"/>
        <v>0</v>
      </c>
      <c r="M83" s="2">
        <f t="shared" si="146"/>
        <v>0</v>
      </c>
      <c r="N83" s="2">
        <f t="shared" si="146"/>
        <v>0</v>
      </c>
      <c r="O83" s="2">
        <f t="shared" si="146"/>
        <v>0</v>
      </c>
      <c r="P83" s="2">
        <f t="shared" si="146"/>
        <v>0</v>
      </c>
      <c r="Q83" s="2">
        <f t="shared" si="146"/>
        <v>0</v>
      </c>
    </row>
    <row r="84" spans="2:17" x14ac:dyDescent="0.3">
      <c r="E84" t="str">
        <f>A17</f>
        <v>Tier 3</v>
      </c>
      <c r="F84" s="2">
        <f t="shared" si="146"/>
        <v>0</v>
      </c>
      <c r="G84" s="2">
        <f t="shared" si="146"/>
        <v>0</v>
      </c>
      <c r="H84" s="2">
        <f t="shared" si="146"/>
        <v>0</v>
      </c>
      <c r="I84" s="2">
        <f t="shared" si="146"/>
        <v>0</v>
      </c>
      <c r="J84" s="2">
        <f t="shared" si="146"/>
        <v>0</v>
      </c>
      <c r="K84" s="2">
        <f t="shared" si="146"/>
        <v>0</v>
      </c>
      <c r="L84" s="2">
        <f t="shared" si="146"/>
        <v>0</v>
      </c>
      <c r="M84" s="2">
        <f t="shared" si="146"/>
        <v>0</v>
      </c>
      <c r="N84" s="2">
        <f t="shared" si="146"/>
        <v>0</v>
      </c>
      <c r="O84" s="2">
        <f t="shared" si="146"/>
        <v>0</v>
      </c>
      <c r="P84" s="2">
        <f t="shared" si="146"/>
        <v>0</v>
      </c>
      <c r="Q84" s="2">
        <f t="shared" si="146"/>
        <v>0</v>
      </c>
    </row>
    <row r="85" spans="2:17" x14ac:dyDescent="0.3">
      <c r="C85" t="s">
        <v>162</v>
      </c>
      <c r="E85" t="str">
        <f>A18</f>
        <v>Tier 4</v>
      </c>
      <c r="F85" s="2">
        <f t="shared" si="146"/>
        <v>0</v>
      </c>
      <c r="G85" s="2">
        <f t="shared" si="146"/>
        <v>0</v>
      </c>
      <c r="H85" s="2">
        <f t="shared" si="146"/>
        <v>0</v>
      </c>
      <c r="I85" s="2">
        <f t="shared" si="146"/>
        <v>0</v>
      </c>
      <c r="J85" s="2">
        <f t="shared" si="146"/>
        <v>0</v>
      </c>
      <c r="K85" s="2">
        <f t="shared" si="146"/>
        <v>0</v>
      </c>
      <c r="L85" s="2">
        <f t="shared" si="146"/>
        <v>0</v>
      </c>
      <c r="M85" s="2">
        <f t="shared" si="146"/>
        <v>0</v>
      </c>
      <c r="N85" s="2">
        <f t="shared" si="146"/>
        <v>0</v>
      </c>
      <c r="O85" s="2">
        <f t="shared" si="146"/>
        <v>0</v>
      </c>
      <c r="P85" s="2">
        <f t="shared" si="146"/>
        <v>0</v>
      </c>
      <c r="Q85" s="2">
        <f t="shared" si="146"/>
        <v>0</v>
      </c>
    </row>
    <row r="86" spans="2:17" x14ac:dyDescent="0.3">
      <c r="C86" t="s">
        <v>163</v>
      </c>
      <c r="E86" t="str">
        <f>A19</f>
        <v>Tier 5</v>
      </c>
      <c r="F86" s="2">
        <f t="shared" si="146"/>
        <v>0</v>
      </c>
      <c r="G86" s="2">
        <f t="shared" si="146"/>
        <v>0</v>
      </c>
      <c r="H86" s="2">
        <f t="shared" si="146"/>
        <v>0</v>
      </c>
      <c r="I86" s="2">
        <f t="shared" si="146"/>
        <v>0</v>
      </c>
      <c r="J86" s="2">
        <f t="shared" si="146"/>
        <v>0</v>
      </c>
      <c r="K86" s="2">
        <f t="shared" si="146"/>
        <v>0</v>
      </c>
      <c r="L86" s="2">
        <f t="shared" si="146"/>
        <v>0</v>
      </c>
      <c r="M86" s="2">
        <f t="shared" si="146"/>
        <v>0</v>
      </c>
      <c r="N86" s="2">
        <f t="shared" si="146"/>
        <v>0</v>
      </c>
      <c r="O86" s="2">
        <f t="shared" si="146"/>
        <v>0</v>
      </c>
      <c r="P86" s="2">
        <f t="shared" si="146"/>
        <v>0</v>
      </c>
      <c r="Q86" s="2">
        <f t="shared" si="146"/>
        <v>0</v>
      </c>
    </row>
    <row r="87" spans="2:17" x14ac:dyDescent="0.3">
      <c r="C87" t="s">
        <v>51</v>
      </c>
      <c r="F87" s="2" t="str">
        <f>IF(F93&gt;0,"Tier 5",IF(F92&gt;0,"Tier 4"," "))</f>
        <v xml:space="preserve"> </v>
      </c>
      <c r="G87" s="2" t="str">
        <f t="shared" ref="G87:Q87" si="147">IF(G93&gt;0,"Tier 5",IF(G92&gt;0,"Tier 4"," "))</f>
        <v xml:space="preserve"> </v>
      </c>
      <c r="H87" s="2" t="str">
        <f t="shared" si="147"/>
        <v xml:space="preserve"> </v>
      </c>
      <c r="I87" s="2" t="str">
        <f t="shared" si="147"/>
        <v xml:space="preserve"> </v>
      </c>
      <c r="J87" s="2" t="str">
        <f t="shared" si="147"/>
        <v xml:space="preserve"> </v>
      </c>
      <c r="K87" s="2" t="str">
        <f t="shared" si="147"/>
        <v xml:space="preserve"> </v>
      </c>
      <c r="L87" s="2" t="str">
        <f t="shared" si="147"/>
        <v xml:space="preserve"> </v>
      </c>
      <c r="M87" s="2" t="str">
        <f t="shared" si="147"/>
        <v xml:space="preserve"> </v>
      </c>
      <c r="N87" s="2" t="str">
        <f t="shared" si="147"/>
        <v xml:space="preserve"> </v>
      </c>
      <c r="O87" s="2" t="str">
        <f t="shared" si="147"/>
        <v xml:space="preserve"> </v>
      </c>
      <c r="P87" s="2" t="str">
        <f t="shared" si="147"/>
        <v xml:space="preserve"> </v>
      </c>
      <c r="Q87" s="2" t="str">
        <f t="shared" si="147"/>
        <v xml:space="preserve"> </v>
      </c>
    </row>
    <row r="88" spans="2:17" x14ac:dyDescent="0.3">
      <c r="C88" t="s">
        <v>164</v>
      </c>
      <c r="F88" s="2" t="str">
        <f>CONCATENATE("January"," ",$B$9)</f>
        <v>January 2024</v>
      </c>
      <c r="G88" s="2" t="str">
        <f>CONCATENATE("February"," ",$B$9)</f>
        <v>February 2024</v>
      </c>
      <c r="H88" s="2" t="str">
        <f>CONCATENATE("March"," ",$B$9)</f>
        <v>March 2024</v>
      </c>
      <c r="I88" s="2" t="str">
        <f>CONCATENATE("April"," ",$B$9)</f>
        <v>April 2024</v>
      </c>
      <c r="J88" s="2" t="str">
        <f>CONCATENATE("May"," ",$B$9)</f>
        <v>May 2024</v>
      </c>
      <c r="K88" s="2" t="str">
        <f>CONCATENATE("June"," ",$B$9)</f>
        <v>June 2024</v>
      </c>
      <c r="L88" s="2" t="str">
        <f>CONCATENATE("July"," ",$B$9)</f>
        <v>July 2024</v>
      </c>
      <c r="M88" s="2" t="str">
        <f>CONCATENATE("August"," ",$B$9)</f>
        <v>August 2024</v>
      </c>
      <c r="N88" s="2" t="str">
        <f>CONCATENATE("September"," ",$B$9)</f>
        <v>September 2024</v>
      </c>
      <c r="O88" s="2" t="str">
        <f>CONCATENATE("October"," ",$B$9)</f>
        <v>October 2024</v>
      </c>
      <c r="P88" s="2" t="str">
        <f>CONCATENATE("November"," ",$B$9)</f>
        <v>November 2024</v>
      </c>
      <c r="Q88" s="2" t="str">
        <f>CONCATENATE("December"," ",$B$9)</f>
        <v>December 2024</v>
      </c>
    </row>
    <row r="89" spans="2:17" x14ac:dyDescent="0.3">
      <c r="C89" t="s">
        <v>165</v>
      </c>
      <c r="E89" t="str">
        <f>E82</f>
        <v>Tier 1</v>
      </c>
      <c r="F89" s="2">
        <f t="shared" ref="F89:Q93" si="148">INDEX($B$15:$AK$19,MATCH($E89,$A$15:$A$19,0),MATCH(F$88,$B$14:$AK$14,0))</f>
        <v>8</v>
      </c>
      <c r="G89" s="2">
        <f t="shared" si="148"/>
        <v>8</v>
      </c>
      <c r="H89" s="2">
        <f t="shared" si="148"/>
        <v>8</v>
      </c>
      <c r="I89" s="2">
        <f t="shared" si="148"/>
        <v>8</v>
      </c>
      <c r="J89" s="2">
        <f t="shared" si="148"/>
        <v>6</v>
      </c>
      <c r="K89" s="2">
        <f t="shared" si="148"/>
        <v>6</v>
      </c>
      <c r="L89" s="2">
        <f t="shared" si="148"/>
        <v>6</v>
      </c>
      <c r="M89" s="2">
        <f t="shared" si="148"/>
        <v>6</v>
      </c>
      <c r="N89" s="2">
        <f t="shared" si="148"/>
        <v>6</v>
      </c>
      <c r="O89" s="2">
        <f t="shared" si="148"/>
        <v>6</v>
      </c>
      <c r="P89" s="2">
        <f t="shared" si="148"/>
        <v>6</v>
      </c>
      <c r="Q89" s="2">
        <f t="shared" si="148"/>
        <v>6</v>
      </c>
    </row>
    <row r="90" spans="2:17" x14ac:dyDescent="0.3">
      <c r="E90" t="str">
        <f t="shared" ref="E90:E93" si="149">E83</f>
        <v>Tier 2</v>
      </c>
      <c r="F90" s="2">
        <f t="shared" si="148"/>
        <v>0</v>
      </c>
      <c r="G90" s="2">
        <f t="shared" si="148"/>
        <v>0</v>
      </c>
      <c r="H90" s="2">
        <f t="shared" si="148"/>
        <v>0</v>
      </c>
      <c r="I90" s="2">
        <f t="shared" si="148"/>
        <v>0</v>
      </c>
      <c r="J90" s="2">
        <f t="shared" si="148"/>
        <v>8</v>
      </c>
      <c r="K90" s="2">
        <f t="shared" si="148"/>
        <v>8</v>
      </c>
      <c r="L90" s="2">
        <f t="shared" si="148"/>
        <v>8</v>
      </c>
      <c r="M90" s="2">
        <f t="shared" si="148"/>
        <v>8</v>
      </c>
      <c r="N90" s="2">
        <f t="shared" si="148"/>
        <v>8</v>
      </c>
      <c r="O90" s="2">
        <f t="shared" si="148"/>
        <v>8</v>
      </c>
      <c r="P90" s="2">
        <f t="shared" si="148"/>
        <v>8</v>
      </c>
      <c r="Q90" s="2">
        <f t="shared" si="148"/>
        <v>8</v>
      </c>
    </row>
    <row r="91" spans="2:17" x14ac:dyDescent="0.3">
      <c r="E91" t="str">
        <f t="shared" si="149"/>
        <v>Tier 3</v>
      </c>
      <c r="F91" s="2">
        <f t="shared" si="148"/>
        <v>0</v>
      </c>
      <c r="G91" s="2">
        <f t="shared" si="148"/>
        <v>0</v>
      </c>
      <c r="H91" s="2">
        <f t="shared" si="148"/>
        <v>0</v>
      </c>
      <c r="I91" s="2">
        <f t="shared" si="148"/>
        <v>0</v>
      </c>
      <c r="J91" s="2">
        <f t="shared" si="148"/>
        <v>14</v>
      </c>
      <c r="K91" s="2">
        <f t="shared" si="148"/>
        <v>14</v>
      </c>
      <c r="L91" s="2">
        <f t="shared" si="148"/>
        <v>14</v>
      </c>
      <c r="M91" s="2">
        <f t="shared" si="148"/>
        <v>14</v>
      </c>
      <c r="N91" s="2">
        <f t="shared" si="148"/>
        <v>14</v>
      </c>
      <c r="O91" s="2">
        <f t="shared" si="148"/>
        <v>14</v>
      </c>
      <c r="P91" s="2">
        <f t="shared" si="148"/>
        <v>14</v>
      </c>
      <c r="Q91" s="2">
        <f t="shared" si="148"/>
        <v>14</v>
      </c>
    </row>
    <row r="92" spans="2:17" x14ac:dyDescent="0.3">
      <c r="C92" t="s">
        <v>99</v>
      </c>
      <c r="E92" t="str">
        <f t="shared" si="149"/>
        <v>Tier 4</v>
      </c>
      <c r="F92" s="2">
        <f t="shared" si="148"/>
        <v>0</v>
      </c>
      <c r="G92" s="2">
        <f t="shared" si="148"/>
        <v>0</v>
      </c>
      <c r="H92" s="2">
        <f t="shared" si="148"/>
        <v>0</v>
      </c>
      <c r="I92" s="2">
        <f t="shared" si="148"/>
        <v>0</v>
      </c>
      <c r="J92" s="2">
        <f t="shared" si="148"/>
        <v>0</v>
      </c>
      <c r="K92" s="2">
        <f t="shared" si="148"/>
        <v>0</v>
      </c>
      <c r="L92" s="2">
        <f t="shared" si="148"/>
        <v>0</v>
      </c>
      <c r="M92" s="2">
        <f t="shared" si="148"/>
        <v>0</v>
      </c>
      <c r="N92" s="2">
        <f t="shared" si="148"/>
        <v>0</v>
      </c>
      <c r="O92" s="2">
        <f t="shared" si="148"/>
        <v>0</v>
      </c>
      <c r="P92" s="2">
        <f t="shared" si="148"/>
        <v>0</v>
      </c>
      <c r="Q92" s="2">
        <f t="shared" si="148"/>
        <v>0</v>
      </c>
    </row>
    <row r="93" spans="2:17" x14ac:dyDescent="0.3">
      <c r="C93" t="s">
        <v>26</v>
      </c>
      <c r="E93" t="str">
        <f t="shared" si="149"/>
        <v>Tier 5</v>
      </c>
      <c r="F93" s="2">
        <f t="shared" si="148"/>
        <v>0</v>
      </c>
      <c r="G93" s="2">
        <f t="shared" si="148"/>
        <v>0</v>
      </c>
      <c r="H93" s="2">
        <f t="shared" si="148"/>
        <v>0</v>
      </c>
      <c r="I93" s="2">
        <f t="shared" si="148"/>
        <v>0</v>
      </c>
      <c r="J93" s="2">
        <f t="shared" si="148"/>
        <v>0</v>
      </c>
      <c r="K93" s="2">
        <f t="shared" si="148"/>
        <v>0</v>
      </c>
      <c r="L93" s="2">
        <f t="shared" si="148"/>
        <v>0</v>
      </c>
      <c r="M93" s="2">
        <f t="shared" si="148"/>
        <v>0</v>
      </c>
      <c r="N93" s="2">
        <f t="shared" si="148"/>
        <v>0</v>
      </c>
      <c r="O93" s="2">
        <f t="shared" si="148"/>
        <v>0</v>
      </c>
      <c r="P93" s="2">
        <f t="shared" si="148"/>
        <v>0</v>
      </c>
      <c r="Q93" s="2">
        <f t="shared" si="148"/>
        <v>0</v>
      </c>
    </row>
    <row r="94" spans="2:17" x14ac:dyDescent="0.3">
      <c r="F94" s="2" t="str">
        <f>IF(F100&gt;0,"Tier 5",IF(F99&gt;0,"Tier 4"," "))</f>
        <v xml:space="preserve"> </v>
      </c>
      <c r="G94" s="2" t="str">
        <f t="shared" ref="G94:Q94" si="150">IF(G100&gt;0,"Tier 5",IF(G99&gt;0,"Tier 4"," "))</f>
        <v xml:space="preserve"> </v>
      </c>
      <c r="H94" s="2" t="str">
        <f t="shared" si="150"/>
        <v xml:space="preserve"> </v>
      </c>
      <c r="I94" s="2" t="str">
        <f t="shared" si="150"/>
        <v xml:space="preserve"> </v>
      </c>
      <c r="J94" s="2" t="str">
        <f t="shared" si="150"/>
        <v xml:space="preserve"> </v>
      </c>
      <c r="K94" s="2" t="str">
        <f t="shared" si="150"/>
        <v xml:space="preserve"> </v>
      </c>
      <c r="L94" s="2" t="str">
        <f t="shared" si="150"/>
        <v xml:space="preserve"> </v>
      </c>
      <c r="M94" s="2" t="str">
        <f t="shared" si="150"/>
        <v xml:space="preserve"> </v>
      </c>
      <c r="N94" s="2" t="str">
        <f t="shared" si="150"/>
        <v xml:space="preserve"> </v>
      </c>
      <c r="O94" s="2" t="str">
        <f t="shared" si="150"/>
        <v xml:space="preserve"> </v>
      </c>
      <c r="P94" s="2" t="str">
        <f t="shared" si="150"/>
        <v xml:space="preserve"> </v>
      </c>
      <c r="Q94" s="2" t="str">
        <f t="shared" si="150"/>
        <v xml:space="preserve"> </v>
      </c>
    </row>
    <row r="95" spans="2:17" x14ac:dyDescent="0.3">
      <c r="B95" t="s">
        <v>98</v>
      </c>
      <c r="C95" t="s">
        <v>59</v>
      </c>
      <c r="F95" s="2" t="str">
        <f>CONCATENATE("January"," ",$B$10)</f>
        <v>January 2025</v>
      </c>
      <c r="G95" s="2" t="str">
        <f>CONCATENATE("February"," ",$B$10)</f>
        <v>February 2025</v>
      </c>
      <c r="H95" s="2" t="str">
        <f>CONCATENATE("March"," ",$B$10)</f>
        <v>March 2025</v>
      </c>
      <c r="I95" s="2" t="str">
        <f>CONCATENATE("April"," ",$B$10)</f>
        <v>April 2025</v>
      </c>
      <c r="J95" s="2" t="str">
        <f>CONCATENATE("May"," ",$B$10)</f>
        <v>May 2025</v>
      </c>
      <c r="K95" s="2" t="str">
        <f>CONCATENATE("June"," ",$B$10)</f>
        <v>June 2025</v>
      </c>
      <c r="L95" s="2" t="str">
        <f>CONCATENATE("July"," ",$B$10)</f>
        <v>July 2025</v>
      </c>
      <c r="M95" s="2" t="str">
        <f>CONCATENATE("August"," ",$B$10)</f>
        <v>August 2025</v>
      </c>
      <c r="N95" s="2" t="str">
        <f>CONCATENATE("September"," ",$B$10)</f>
        <v>September 2025</v>
      </c>
      <c r="O95" s="2" t="str">
        <f>CONCATENATE("October"," ",$B$10)</f>
        <v>October 2025</v>
      </c>
      <c r="P95" s="2" t="str">
        <f>CONCATENATE("November"," ",$B$10)</f>
        <v>November 2025</v>
      </c>
      <c r="Q95" s="2" t="str">
        <f>CONCATENATE("December"," ",$B$10)</f>
        <v>December 2025</v>
      </c>
    </row>
    <row r="96" spans="2:17" x14ac:dyDescent="0.3">
      <c r="B96" t="s">
        <v>171</v>
      </c>
      <c r="C96" t="s">
        <v>171</v>
      </c>
      <c r="E96" t="str">
        <f>E89</f>
        <v>Tier 1</v>
      </c>
      <c r="F96" s="2">
        <f t="shared" ref="F96:Q100" si="151">INDEX($B$15:$AK$19,MATCH($E96,$A$15:$A$19,0),MATCH(F$95,$B$14:$AK$14,0))</f>
        <v>6</v>
      </c>
      <c r="G96" s="2">
        <f t="shared" si="151"/>
        <v>6</v>
      </c>
      <c r="H96" s="2">
        <f t="shared" si="151"/>
        <v>6</v>
      </c>
      <c r="I96" s="2">
        <f t="shared" si="151"/>
        <v>6</v>
      </c>
      <c r="J96" s="2">
        <f t="shared" si="151"/>
        <v>6</v>
      </c>
      <c r="K96" s="2">
        <f t="shared" si="151"/>
        <v>6</v>
      </c>
      <c r="L96" s="2">
        <f t="shared" si="151"/>
        <v>6</v>
      </c>
      <c r="M96" s="2">
        <f t="shared" si="151"/>
        <v>6</v>
      </c>
      <c r="N96" s="2">
        <f t="shared" si="151"/>
        <v>6</v>
      </c>
      <c r="O96" s="2">
        <f t="shared" si="151"/>
        <v>6</v>
      </c>
      <c r="P96" s="2">
        <f t="shared" si="151"/>
        <v>6</v>
      </c>
      <c r="Q96" s="2">
        <f t="shared" si="151"/>
        <v>6</v>
      </c>
    </row>
    <row r="97" spans="2:17" x14ac:dyDescent="0.3">
      <c r="B97" t="s">
        <v>181</v>
      </c>
      <c r="C97" t="s">
        <v>181</v>
      </c>
      <c r="E97" t="str">
        <f t="shared" ref="E97:E100" si="152">E90</f>
        <v>Tier 2</v>
      </c>
      <c r="F97" s="2">
        <f t="shared" si="151"/>
        <v>8</v>
      </c>
      <c r="G97" s="2">
        <f t="shared" si="151"/>
        <v>8</v>
      </c>
      <c r="H97" s="2">
        <f t="shared" si="151"/>
        <v>8</v>
      </c>
      <c r="I97" s="2">
        <f t="shared" si="151"/>
        <v>8</v>
      </c>
      <c r="J97" s="2">
        <f t="shared" si="151"/>
        <v>8</v>
      </c>
      <c r="K97" s="2">
        <f t="shared" si="151"/>
        <v>8</v>
      </c>
      <c r="L97" s="2">
        <f t="shared" si="151"/>
        <v>8</v>
      </c>
      <c r="M97" s="2">
        <f t="shared" si="151"/>
        <v>8</v>
      </c>
      <c r="N97" s="2">
        <f t="shared" si="151"/>
        <v>8</v>
      </c>
      <c r="O97" s="2">
        <f t="shared" si="151"/>
        <v>8</v>
      </c>
      <c r="P97" s="2">
        <f t="shared" si="151"/>
        <v>8</v>
      </c>
      <c r="Q97" s="2">
        <f t="shared" si="151"/>
        <v>8</v>
      </c>
    </row>
    <row r="98" spans="2:17" x14ac:dyDescent="0.3">
      <c r="E98" t="str">
        <f t="shared" si="152"/>
        <v>Tier 3</v>
      </c>
      <c r="F98" s="2">
        <f t="shared" si="151"/>
        <v>14</v>
      </c>
      <c r="G98" s="2">
        <f t="shared" si="151"/>
        <v>14</v>
      </c>
      <c r="H98" s="2">
        <f t="shared" si="151"/>
        <v>14</v>
      </c>
      <c r="I98" s="2">
        <f t="shared" si="151"/>
        <v>14</v>
      </c>
      <c r="J98" s="2">
        <f t="shared" si="151"/>
        <v>14</v>
      </c>
      <c r="K98" s="2">
        <f t="shared" si="151"/>
        <v>14</v>
      </c>
      <c r="L98" s="2">
        <f t="shared" si="151"/>
        <v>14</v>
      </c>
      <c r="M98" s="2">
        <f t="shared" si="151"/>
        <v>14</v>
      </c>
      <c r="N98" s="2">
        <f t="shared" si="151"/>
        <v>14</v>
      </c>
      <c r="O98" s="2">
        <f t="shared" si="151"/>
        <v>14</v>
      </c>
      <c r="P98" s="2">
        <f t="shared" si="151"/>
        <v>14</v>
      </c>
      <c r="Q98" s="2">
        <f t="shared" si="151"/>
        <v>14</v>
      </c>
    </row>
    <row r="99" spans="2:17" x14ac:dyDescent="0.3">
      <c r="E99" t="str">
        <f t="shared" si="152"/>
        <v>Tier 4</v>
      </c>
      <c r="F99" s="2">
        <f t="shared" si="151"/>
        <v>0</v>
      </c>
      <c r="G99" s="2">
        <f t="shared" si="151"/>
        <v>0</v>
      </c>
      <c r="H99" s="2">
        <f t="shared" si="151"/>
        <v>0</v>
      </c>
      <c r="I99" s="2">
        <f t="shared" si="151"/>
        <v>0</v>
      </c>
      <c r="J99" s="2">
        <f t="shared" si="151"/>
        <v>0</v>
      </c>
      <c r="K99" s="2">
        <f t="shared" si="151"/>
        <v>0</v>
      </c>
      <c r="L99" s="2">
        <f t="shared" si="151"/>
        <v>0</v>
      </c>
      <c r="M99" s="2">
        <f t="shared" si="151"/>
        <v>0</v>
      </c>
      <c r="N99" s="2">
        <f t="shared" si="151"/>
        <v>0</v>
      </c>
      <c r="O99" s="2">
        <f t="shared" si="151"/>
        <v>0</v>
      </c>
      <c r="P99" s="2">
        <f t="shared" si="151"/>
        <v>0</v>
      </c>
      <c r="Q99" s="2">
        <f t="shared" si="151"/>
        <v>0</v>
      </c>
    </row>
    <row r="100" spans="2:17" x14ac:dyDescent="0.3">
      <c r="E100" t="str">
        <f t="shared" si="152"/>
        <v>Tier 5</v>
      </c>
      <c r="F100" s="2">
        <f t="shared" si="151"/>
        <v>0</v>
      </c>
      <c r="G100" s="2">
        <f t="shared" si="151"/>
        <v>0</v>
      </c>
      <c r="H100" s="2">
        <f t="shared" si="151"/>
        <v>0</v>
      </c>
      <c r="I100" s="2">
        <f t="shared" si="151"/>
        <v>0</v>
      </c>
      <c r="J100" s="2">
        <f t="shared" si="151"/>
        <v>0</v>
      </c>
      <c r="K100" s="2">
        <f t="shared" si="151"/>
        <v>0</v>
      </c>
      <c r="L100" s="2">
        <f t="shared" si="151"/>
        <v>0</v>
      </c>
      <c r="M100" s="2">
        <f t="shared" si="151"/>
        <v>0</v>
      </c>
      <c r="N100" s="2">
        <f t="shared" si="151"/>
        <v>0</v>
      </c>
      <c r="O100" s="2">
        <f t="shared" si="151"/>
        <v>0</v>
      </c>
      <c r="P100" s="2">
        <f t="shared" si="151"/>
        <v>0</v>
      </c>
      <c r="Q100" s="2">
        <f t="shared" si="151"/>
        <v>0</v>
      </c>
    </row>
    <row r="101" spans="2:17" x14ac:dyDescent="0.3">
      <c r="F101" s="2" t="str">
        <f>IF(F107&gt;0,"Tier 5",IF(F106&gt;0,"Tier 4"," "))</f>
        <v>Tier 4</v>
      </c>
      <c r="G101" s="2" t="str">
        <f t="shared" ref="G101:Q101" si="153">IF(G107&gt;0,"Tier 5",IF(G106&gt;0,"Tier 4"," "))</f>
        <v>Tier 4</v>
      </c>
      <c r="H101" s="2" t="str">
        <f t="shared" si="153"/>
        <v>Tier 4</v>
      </c>
      <c r="I101" s="2" t="str">
        <f t="shared" si="153"/>
        <v>Tier 4</v>
      </c>
      <c r="J101" s="2" t="str">
        <f t="shared" si="153"/>
        <v>Tier 4</v>
      </c>
      <c r="K101" s="2" t="str">
        <f t="shared" si="153"/>
        <v>Tier 4</v>
      </c>
      <c r="L101" s="2" t="str">
        <f t="shared" si="153"/>
        <v>Tier 4</v>
      </c>
      <c r="M101" s="2" t="str">
        <f t="shared" si="153"/>
        <v>Tier 4</v>
      </c>
      <c r="N101" s="2" t="str">
        <f t="shared" si="153"/>
        <v>Tier 4</v>
      </c>
      <c r="O101" s="2" t="str">
        <f t="shared" si="153"/>
        <v>Tier 4</v>
      </c>
      <c r="P101" s="2" t="str">
        <f t="shared" si="153"/>
        <v>Tier 4</v>
      </c>
      <c r="Q101" s="2" t="str">
        <f t="shared" si="153"/>
        <v>Tier 4</v>
      </c>
    </row>
    <row r="102" spans="2:17" x14ac:dyDescent="0.3">
      <c r="F102" s="2" t="str">
        <f>CONCATENATE("January"," ",$B$11)</f>
        <v>January 2026</v>
      </c>
      <c r="G102" s="2" t="str">
        <f>CONCATENATE("February"," ",$B$11)</f>
        <v>February 2026</v>
      </c>
      <c r="H102" s="2" t="str">
        <f>CONCATENATE("March"," ",$B$11)</f>
        <v>March 2026</v>
      </c>
      <c r="I102" s="2" t="str">
        <f>CONCATENATE("April"," ",$B$11)</f>
        <v>April 2026</v>
      </c>
      <c r="J102" s="2" t="str">
        <f>CONCATENATE("May"," ",$B$11)</f>
        <v>May 2026</v>
      </c>
      <c r="K102" s="2" t="str">
        <f>CONCATENATE("June"," ",$B$11)</f>
        <v>June 2026</v>
      </c>
      <c r="L102" s="2" t="str">
        <f>CONCATENATE("July"," ",$B$11)</f>
        <v>July 2026</v>
      </c>
      <c r="M102" s="2" t="str">
        <f>CONCATENATE("August"," ",$B$11)</f>
        <v>August 2026</v>
      </c>
      <c r="N102" s="2" t="str">
        <f>CONCATENATE("September"," ",$B$11)</f>
        <v>September 2026</v>
      </c>
      <c r="O102" s="2" t="str">
        <f>CONCATENATE("October"," ",$B$11)</f>
        <v>October 2026</v>
      </c>
      <c r="P102" s="2" t="str">
        <f>CONCATENATE("November"," ",$B$11)</f>
        <v>November 2026</v>
      </c>
      <c r="Q102" s="2" t="str">
        <f>CONCATENATE("December"," ",$B$11)</f>
        <v>December 2026</v>
      </c>
    </row>
    <row r="103" spans="2:17" x14ac:dyDescent="0.3">
      <c r="E103" t="str">
        <f>E96</f>
        <v>Tier 1</v>
      </c>
      <c r="F103" s="2">
        <f t="shared" ref="F103:Q107" si="154">INDEX($B$15:$BI$19,MATCH($E103,$A$15:$A$19,0),MATCH(F$102,$B$14:$BI$14,0))</f>
        <v>6</v>
      </c>
      <c r="G103" s="2">
        <f t="shared" si="154"/>
        <v>6</v>
      </c>
      <c r="H103" s="2">
        <f t="shared" si="154"/>
        <v>6</v>
      </c>
      <c r="I103" s="2">
        <f t="shared" si="154"/>
        <v>6</v>
      </c>
      <c r="J103" s="2">
        <f t="shared" si="154"/>
        <v>6</v>
      </c>
      <c r="K103" s="2">
        <f t="shared" si="154"/>
        <v>6</v>
      </c>
      <c r="L103" s="2">
        <f t="shared" si="154"/>
        <v>6</v>
      </c>
      <c r="M103" s="2">
        <f t="shared" si="154"/>
        <v>6</v>
      </c>
      <c r="N103" s="2">
        <f t="shared" si="154"/>
        <v>6</v>
      </c>
      <c r="O103" s="2">
        <f t="shared" si="154"/>
        <v>6</v>
      </c>
      <c r="P103" s="2">
        <f t="shared" si="154"/>
        <v>6</v>
      </c>
      <c r="Q103" s="2">
        <f t="shared" si="154"/>
        <v>6</v>
      </c>
    </row>
    <row r="104" spans="2:17" x14ac:dyDescent="0.3">
      <c r="C104" t="s">
        <v>106</v>
      </c>
      <c r="E104" t="str">
        <f t="shared" ref="E104:E107" si="155">E97</f>
        <v>Tier 2</v>
      </c>
      <c r="F104" s="2">
        <f t="shared" si="154"/>
        <v>7</v>
      </c>
      <c r="G104" s="2">
        <f t="shared" si="154"/>
        <v>7</v>
      </c>
      <c r="H104" s="2">
        <f t="shared" si="154"/>
        <v>7</v>
      </c>
      <c r="I104" s="2">
        <f t="shared" si="154"/>
        <v>7</v>
      </c>
      <c r="J104" s="2">
        <f t="shared" si="154"/>
        <v>7</v>
      </c>
      <c r="K104" s="2">
        <f t="shared" si="154"/>
        <v>7</v>
      </c>
      <c r="L104" s="2">
        <f t="shared" si="154"/>
        <v>7</v>
      </c>
      <c r="M104" s="2">
        <f t="shared" si="154"/>
        <v>7</v>
      </c>
      <c r="N104" s="2">
        <f t="shared" si="154"/>
        <v>7</v>
      </c>
      <c r="O104" s="2">
        <f t="shared" si="154"/>
        <v>7</v>
      </c>
      <c r="P104" s="2">
        <f t="shared" si="154"/>
        <v>7</v>
      </c>
      <c r="Q104" s="2">
        <f t="shared" si="154"/>
        <v>7</v>
      </c>
    </row>
    <row r="105" spans="2:17" x14ac:dyDescent="0.3">
      <c r="C105" t="s">
        <v>107</v>
      </c>
      <c r="E105" t="str">
        <f t="shared" si="155"/>
        <v>Tier 3</v>
      </c>
      <c r="F105" s="2">
        <f t="shared" si="154"/>
        <v>13</v>
      </c>
      <c r="G105" s="2">
        <f t="shared" si="154"/>
        <v>13</v>
      </c>
      <c r="H105" s="2">
        <f t="shared" si="154"/>
        <v>13</v>
      </c>
      <c r="I105" s="2">
        <f t="shared" si="154"/>
        <v>13</v>
      </c>
      <c r="J105" s="2">
        <f t="shared" si="154"/>
        <v>13</v>
      </c>
      <c r="K105" s="2">
        <f t="shared" si="154"/>
        <v>13</v>
      </c>
      <c r="L105" s="2">
        <f t="shared" si="154"/>
        <v>13</v>
      </c>
      <c r="M105" s="2">
        <f t="shared" si="154"/>
        <v>13</v>
      </c>
      <c r="N105" s="2">
        <f t="shared" si="154"/>
        <v>13</v>
      </c>
      <c r="O105" s="2">
        <f t="shared" si="154"/>
        <v>13</v>
      </c>
      <c r="P105" s="2">
        <f t="shared" si="154"/>
        <v>13</v>
      </c>
      <c r="Q105" s="2">
        <f t="shared" si="154"/>
        <v>13</v>
      </c>
    </row>
    <row r="106" spans="2:17" x14ac:dyDescent="0.3">
      <c r="C106" t="s">
        <v>108</v>
      </c>
      <c r="E106" t="str">
        <f t="shared" si="155"/>
        <v>Tier 4</v>
      </c>
      <c r="F106" s="2">
        <f t="shared" si="154"/>
        <v>26</v>
      </c>
      <c r="G106" s="2">
        <f t="shared" si="154"/>
        <v>26</v>
      </c>
      <c r="H106" s="2">
        <f t="shared" si="154"/>
        <v>26</v>
      </c>
      <c r="I106" s="2">
        <f t="shared" si="154"/>
        <v>26</v>
      </c>
      <c r="J106" s="2">
        <f t="shared" si="154"/>
        <v>26</v>
      </c>
      <c r="K106" s="2">
        <f t="shared" si="154"/>
        <v>26</v>
      </c>
      <c r="L106" s="2">
        <f t="shared" si="154"/>
        <v>26</v>
      </c>
      <c r="M106" s="2">
        <f t="shared" si="154"/>
        <v>26</v>
      </c>
      <c r="N106" s="2">
        <f t="shared" si="154"/>
        <v>26</v>
      </c>
      <c r="O106" s="2">
        <f t="shared" si="154"/>
        <v>26</v>
      </c>
      <c r="P106" s="2">
        <f t="shared" si="154"/>
        <v>26</v>
      </c>
      <c r="Q106" s="2">
        <f t="shared" si="154"/>
        <v>26</v>
      </c>
    </row>
    <row r="107" spans="2:17" x14ac:dyDescent="0.3">
      <c r="E107" t="str">
        <f t="shared" si="155"/>
        <v>Tier 5</v>
      </c>
      <c r="F107" s="2">
        <f t="shared" si="154"/>
        <v>0</v>
      </c>
      <c r="G107" s="2">
        <f t="shared" si="154"/>
        <v>0</v>
      </c>
      <c r="H107" s="2">
        <f t="shared" si="154"/>
        <v>0</v>
      </c>
      <c r="I107" s="2">
        <f t="shared" si="154"/>
        <v>0</v>
      </c>
      <c r="J107" s="2">
        <f t="shared" si="154"/>
        <v>0</v>
      </c>
      <c r="K107" s="2">
        <f t="shared" si="154"/>
        <v>0</v>
      </c>
      <c r="L107" s="2">
        <f t="shared" si="154"/>
        <v>0</v>
      </c>
      <c r="M107" s="2">
        <f t="shared" si="154"/>
        <v>0</v>
      </c>
      <c r="N107" s="2">
        <f t="shared" si="154"/>
        <v>0</v>
      </c>
      <c r="O107" s="2">
        <f t="shared" si="154"/>
        <v>0</v>
      </c>
      <c r="P107" s="2">
        <f t="shared" si="154"/>
        <v>0</v>
      </c>
      <c r="Q107" s="2">
        <f t="shared" si="154"/>
        <v>0</v>
      </c>
    </row>
    <row r="108" spans="2:17" x14ac:dyDescent="0.3">
      <c r="F108" s="2" t="str">
        <f>IF(F114&gt;0,"Tier 5",IF(F113&gt;0,"Tier 4"," "))</f>
        <v>Tier 4</v>
      </c>
      <c r="G108" s="2" t="str">
        <f t="shared" ref="G108:Q108" si="156">IF(G114&gt;0,"Tier 5",IF(G113&gt;0,"Tier 4"," "))</f>
        <v>Tier 4</v>
      </c>
      <c r="H108" s="2" t="str">
        <f t="shared" si="156"/>
        <v>Tier 4</v>
      </c>
      <c r="I108" s="2" t="str">
        <f t="shared" si="156"/>
        <v>Tier 4</v>
      </c>
      <c r="J108" s="2" t="str">
        <f t="shared" si="156"/>
        <v>Tier 4</v>
      </c>
      <c r="K108" s="2" t="str">
        <f t="shared" si="156"/>
        <v>Tier 4</v>
      </c>
      <c r="L108" s="2" t="str">
        <f t="shared" si="156"/>
        <v>Tier 4</v>
      </c>
      <c r="M108" s="2" t="str">
        <f t="shared" si="156"/>
        <v>Tier 4</v>
      </c>
      <c r="N108" s="2" t="str">
        <f t="shared" si="156"/>
        <v>Tier 4</v>
      </c>
      <c r="O108" s="2" t="str">
        <f t="shared" si="156"/>
        <v>Tier 4</v>
      </c>
      <c r="P108" s="2" t="str">
        <f t="shared" si="156"/>
        <v>Tier 4</v>
      </c>
      <c r="Q108" s="2" t="str">
        <f t="shared" si="156"/>
        <v>Tier 4</v>
      </c>
    </row>
    <row r="109" spans="2:17" x14ac:dyDescent="0.3">
      <c r="F109" s="2" t="str">
        <f>CONCATENATE("January"," ",$B$12)</f>
        <v>January 2027</v>
      </c>
      <c r="G109" s="2" t="str">
        <f>CONCATENATE("February"," ",$B$12)</f>
        <v>February 2027</v>
      </c>
      <c r="H109" s="2" t="str">
        <f>CONCATENATE("March"," ",$B$12)</f>
        <v>March 2027</v>
      </c>
      <c r="I109" s="2" t="str">
        <f>CONCATENATE("April"," ",$B$12)</f>
        <v>April 2027</v>
      </c>
      <c r="J109" s="2" t="str">
        <f>CONCATENATE("May"," ",$B$12)</f>
        <v>May 2027</v>
      </c>
      <c r="K109" s="2" t="str">
        <f>CONCATENATE("June"," ",$B$12)</f>
        <v>June 2027</v>
      </c>
      <c r="L109" s="2" t="str">
        <f>CONCATENATE("July"," ",$B$12)</f>
        <v>July 2027</v>
      </c>
      <c r="M109" s="2" t="str">
        <f>CONCATENATE("August"," ",$B$12)</f>
        <v>August 2027</v>
      </c>
      <c r="N109" s="2" t="str">
        <f>CONCATENATE("September"," ",$B$12)</f>
        <v>September 2027</v>
      </c>
      <c r="O109" s="2" t="str">
        <f>CONCATENATE("October"," ",$B$12)</f>
        <v>October 2027</v>
      </c>
      <c r="P109" s="2" t="str">
        <f>CONCATENATE("November"," ",$B$12)</f>
        <v>November 2027</v>
      </c>
      <c r="Q109" s="2" t="str">
        <f>CONCATENATE("December"," ",$B$12)</f>
        <v>December 2027</v>
      </c>
    </row>
    <row r="110" spans="2:17" x14ac:dyDescent="0.3">
      <c r="E110" t="str">
        <f>E103</f>
        <v>Tier 1</v>
      </c>
      <c r="F110" s="2">
        <f t="shared" ref="F110:Q114" si="157">INDEX($B$15:$BI$19,MATCH($E110,$A$15:$A$19,0),MATCH(F$109,$B$14:$BI$14,0))</f>
        <v>6</v>
      </c>
      <c r="G110" s="2">
        <f t="shared" si="157"/>
        <v>6</v>
      </c>
      <c r="H110" s="2">
        <f t="shared" si="157"/>
        <v>6</v>
      </c>
      <c r="I110" s="2">
        <f t="shared" si="157"/>
        <v>6</v>
      </c>
      <c r="J110" s="2">
        <f t="shared" si="157"/>
        <v>6</v>
      </c>
      <c r="K110" s="2">
        <f t="shared" si="157"/>
        <v>6</v>
      </c>
      <c r="L110" s="2">
        <f t="shared" si="157"/>
        <v>6</v>
      </c>
      <c r="M110" s="2">
        <f t="shared" si="157"/>
        <v>6</v>
      </c>
      <c r="N110" s="2">
        <f t="shared" si="157"/>
        <v>6</v>
      </c>
      <c r="O110" s="2">
        <f t="shared" si="157"/>
        <v>6</v>
      </c>
      <c r="P110" s="2">
        <f t="shared" si="157"/>
        <v>6</v>
      </c>
      <c r="Q110" s="2">
        <f t="shared" si="157"/>
        <v>6</v>
      </c>
    </row>
    <row r="111" spans="2:17" x14ac:dyDescent="0.3">
      <c r="E111" t="str">
        <f t="shared" ref="E111:E114" si="158">E104</f>
        <v>Tier 2</v>
      </c>
      <c r="F111" s="2">
        <f t="shared" si="157"/>
        <v>7</v>
      </c>
      <c r="G111" s="2">
        <f t="shared" si="157"/>
        <v>7</v>
      </c>
      <c r="H111" s="2">
        <f t="shared" si="157"/>
        <v>7</v>
      </c>
      <c r="I111" s="2">
        <f t="shared" si="157"/>
        <v>7</v>
      </c>
      <c r="J111" s="2">
        <f t="shared" si="157"/>
        <v>7</v>
      </c>
      <c r="K111" s="2">
        <f t="shared" si="157"/>
        <v>7</v>
      </c>
      <c r="L111" s="2">
        <f t="shared" si="157"/>
        <v>7</v>
      </c>
      <c r="M111" s="2">
        <f t="shared" si="157"/>
        <v>7</v>
      </c>
      <c r="N111" s="2">
        <f t="shared" si="157"/>
        <v>7</v>
      </c>
      <c r="O111" s="2">
        <f t="shared" si="157"/>
        <v>7</v>
      </c>
      <c r="P111" s="2">
        <f t="shared" si="157"/>
        <v>7</v>
      </c>
      <c r="Q111" s="2">
        <f t="shared" si="157"/>
        <v>7</v>
      </c>
    </row>
    <row r="112" spans="2:17" x14ac:dyDescent="0.3">
      <c r="E112" t="str">
        <f t="shared" si="158"/>
        <v>Tier 3</v>
      </c>
      <c r="F112" s="2">
        <f t="shared" si="157"/>
        <v>13</v>
      </c>
      <c r="G112" s="2">
        <f t="shared" si="157"/>
        <v>13</v>
      </c>
      <c r="H112" s="2">
        <f t="shared" si="157"/>
        <v>13</v>
      </c>
      <c r="I112" s="2">
        <f t="shared" si="157"/>
        <v>13</v>
      </c>
      <c r="J112" s="2">
        <f t="shared" si="157"/>
        <v>13</v>
      </c>
      <c r="K112" s="2">
        <f t="shared" si="157"/>
        <v>13</v>
      </c>
      <c r="L112" s="2">
        <f t="shared" si="157"/>
        <v>13</v>
      </c>
      <c r="M112" s="2">
        <f t="shared" si="157"/>
        <v>13</v>
      </c>
      <c r="N112" s="2">
        <f t="shared" si="157"/>
        <v>13</v>
      </c>
      <c r="O112" s="2">
        <f t="shared" si="157"/>
        <v>13</v>
      </c>
      <c r="P112" s="2">
        <f t="shared" si="157"/>
        <v>13</v>
      </c>
      <c r="Q112" s="2">
        <f t="shared" si="157"/>
        <v>13</v>
      </c>
    </row>
    <row r="113" spans="5:17" x14ac:dyDescent="0.3">
      <c r="E113" t="str">
        <f t="shared" si="158"/>
        <v>Tier 4</v>
      </c>
      <c r="F113" s="2">
        <f t="shared" si="157"/>
        <v>26</v>
      </c>
      <c r="G113" s="2">
        <f t="shared" si="157"/>
        <v>26</v>
      </c>
      <c r="H113" s="2">
        <f t="shared" si="157"/>
        <v>26</v>
      </c>
      <c r="I113" s="2">
        <f t="shared" si="157"/>
        <v>26</v>
      </c>
      <c r="J113" s="2">
        <f t="shared" si="157"/>
        <v>26</v>
      </c>
      <c r="K113" s="2">
        <f t="shared" si="157"/>
        <v>26</v>
      </c>
      <c r="L113" s="2">
        <f t="shared" si="157"/>
        <v>26</v>
      </c>
      <c r="M113" s="2">
        <f t="shared" si="157"/>
        <v>26</v>
      </c>
      <c r="N113" s="2">
        <f t="shared" si="157"/>
        <v>26</v>
      </c>
      <c r="O113" s="2">
        <f t="shared" si="157"/>
        <v>26</v>
      </c>
      <c r="P113" s="2">
        <f t="shared" si="157"/>
        <v>26</v>
      </c>
      <c r="Q113" s="2">
        <f t="shared" si="157"/>
        <v>26</v>
      </c>
    </row>
    <row r="114" spans="5:17" x14ac:dyDescent="0.3">
      <c r="E114" t="str">
        <f t="shared" si="158"/>
        <v>Tier 5</v>
      </c>
      <c r="F114" s="2">
        <f t="shared" si="157"/>
        <v>0</v>
      </c>
      <c r="G114" s="2">
        <f t="shared" si="157"/>
        <v>0</v>
      </c>
      <c r="H114" s="2">
        <f t="shared" si="157"/>
        <v>0</v>
      </c>
      <c r="I114" s="2">
        <f t="shared" si="157"/>
        <v>0</v>
      </c>
      <c r="J114" s="2">
        <f t="shared" si="157"/>
        <v>0</v>
      </c>
      <c r="K114" s="2">
        <f t="shared" si="157"/>
        <v>0</v>
      </c>
      <c r="L114" s="2">
        <f t="shared" si="157"/>
        <v>0</v>
      </c>
      <c r="M114" s="2">
        <f t="shared" si="157"/>
        <v>0</v>
      </c>
      <c r="N114" s="2">
        <f t="shared" si="157"/>
        <v>0</v>
      </c>
      <c r="O114" s="2">
        <f t="shared" si="157"/>
        <v>0</v>
      </c>
      <c r="P114" s="2">
        <f t="shared" si="157"/>
        <v>0</v>
      </c>
      <c r="Q114" s="2">
        <f t="shared" si="157"/>
        <v>0</v>
      </c>
    </row>
  </sheetData>
  <mergeCells count="1">
    <mergeCell ref="A72:Q72"/>
  </mergeCells>
  <phoneticPr fontId="10" type="noConversion"/>
  <conditionalFormatting sqref="B65:BI66">
    <cfRule type="expression" dxfId="72" priority="4">
      <formula>OR($B65="Volumetric",$B65="Fixed")</formula>
    </cfRule>
    <cfRule type="expression" dxfId="71" priority="5">
      <formula>$B65="Percentage"</formula>
    </cfRule>
  </conditionalFormatting>
  <conditionalFormatting sqref="C49 C50:BJ62">
    <cfRule type="expression" dxfId="70" priority="20">
      <formula>OR($B49="Volumetric",$B49="Fixed")</formula>
    </cfRule>
    <cfRule type="expression" dxfId="69" priority="21">
      <formula>$B49="Percentage"</formula>
    </cfRule>
  </conditionalFormatting>
  <conditionalFormatting sqref="C15:Q18 S15:BI18">
    <cfRule type="cellIs" dxfId="68" priority="13" operator="notEqual">
      <formula>B15</formula>
    </cfRule>
  </conditionalFormatting>
  <conditionalFormatting sqref="C20:BI20">
    <cfRule type="cellIs" dxfId="67" priority="2" operator="notEqual">
      <formula>B20</formula>
    </cfRule>
  </conditionalFormatting>
  <conditionalFormatting sqref="C22:BI26">
    <cfRule type="cellIs" dxfId="66" priority="12" operator="notEqual">
      <formula>B22</formula>
    </cfRule>
  </conditionalFormatting>
  <conditionalFormatting sqref="C29:BI29">
    <cfRule type="cellIs" dxfId="65" priority="11" operator="notEqual">
      <formula>B29</formula>
    </cfRule>
  </conditionalFormatting>
  <conditionalFormatting sqref="C65:BI66">
    <cfRule type="cellIs" dxfId="64" priority="3" operator="notEqual">
      <formula>B65</formula>
    </cfRule>
  </conditionalFormatting>
  <conditionalFormatting sqref="C33:BJ45">
    <cfRule type="expression" dxfId="63" priority="22">
      <formula>OR($B33="Volumetric",$B33="Fixed")</formula>
    </cfRule>
    <cfRule type="expression" dxfId="62" priority="23">
      <formula>$B33="Percentage"</formula>
    </cfRule>
  </conditionalFormatting>
  <conditionalFormatting sqref="D33:BJ45">
    <cfRule type="cellIs" dxfId="61" priority="10" operator="notEqual">
      <formula>C33</formula>
    </cfRule>
  </conditionalFormatting>
  <conditionalFormatting sqref="D49:BJ62">
    <cfRule type="cellIs" dxfId="60" priority="1" operator="notEqual">
      <formula>C49</formula>
    </cfRule>
  </conditionalFormatting>
  <dataValidations count="1">
    <dataValidation type="list" allowBlank="1" showInputMessage="1" showErrorMessage="1" sqref="B33:B45 B49:B62" xr:uid="{00000000-0002-0000-0300-000000000000}">
      <formula1>$C$81:$C$83</formula1>
    </dataValidation>
  </dataValidations>
  <pageMargins left="0.7" right="0.7" top="0.75" bottom="0.75" header="0.3" footer="0.3"/>
  <pageSetup orientation="portrait" r:id="rId1"/>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1"/>
  </sheetPr>
  <dimension ref="A1"/>
  <sheetViews>
    <sheetView workbookViewId="0">
      <selection activeCell="N51" sqref="N51"/>
    </sheetView>
  </sheetViews>
  <sheetFormatPr defaultRowHeight="14.4" x14ac:dyDescent="0.3"/>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O40"/>
  <sheetViews>
    <sheetView zoomScaleNormal="100" workbookViewId="0">
      <pane xSplit="1" ySplit="6" topLeftCell="B7" activePane="bottomRight" state="frozen"/>
      <selection pane="topRight" activeCell="B1" sqref="B1"/>
      <selection pane="bottomLeft" activeCell="A7" sqref="A7"/>
      <selection pane="bottomRight" activeCell="H15" sqref="H15"/>
    </sheetView>
  </sheetViews>
  <sheetFormatPr defaultColWidth="8.6640625" defaultRowHeight="14.4" outlineLevelRow="1" x14ac:dyDescent="0.3"/>
  <cols>
    <col min="1" max="1" width="25.6640625" customWidth="1"/>
    <col min="2" max="2" width="12.6640625" customWidth="1"/>
    <col min="3" max="3" width="11.6640625" customWidth="1"/>
    <col min="4" max="6" width="12.6640625" customWidth="1"/>
    <col min="7" max="21" width="11.6640625" customWidth="1"/>
    <col min="40" max="41" width="9.44140625" bestFit="1" customWidth="1"/>
  </cols>
  <sheetData>
    <row r="1" spans="1:41" x14ac:dyDescent="0.3">
      <c r="A1" s="1" t="str">
        <f>Input!A1</f>
        <v>CALIFORNIA WATER SERVICE COMPANY</v>
      </c>
    </row>
    <row r="2" spans="1:41" x14ac:dyDescent="0.3">
      <c r="A2" s="1" t="str">
        <f>Input!A74</f>
        <v>East Los Angeles</v>
      </c>
    </row>
    <row r="3" spans="1:41" x14ac:dyDescent="0.3">
      <c r="A3" s="1"/>
    </row>
    <row r="4" spans="1:41" x14ac:dyDescent="0.3">
      <c r="A4" s="76"/>
      <c r="B4" s="69" t="s">
        <v>171</v>
      </c>
      <c r="C4" s="69" t="s">
        <v>171</v>
      </c>
      <c r="D4" s="69" t="s">
        <v>171</v>
      </c>
      <c r="E4" s="69" t="s">
        <v>171</v>
      </c>
      <c r="F4" s="70" t="s">
        <v>171</v>
      </c>
      <c r="G4" s="69" t="s">
        <v>171</v>
      </c>
      <c r="H4" s="69" t="s">
        <v>171</v>
      </c>
      <c r="I4" s="69" t="s">
        <v>171</v>
      </c>
      <c r="J4" s="69" t="s">
        <v>171</v>
      </c>
      <c r="K4" s="70" t="s">
        <v>171</v>
      </c>
      <c r="L4" s="69" t="s">
        <v>171</v>
      </c>
      <c r="M4" s="69" t="s">
        <v>171</v>
      </c>
      <c r="N4" s="69" t="s">
        <v>171</v>
      </c>
      <c r="O4" s="69" t="s">
        <v>171</v>
      </c>
      <c r="P4" s="70" t="s">
        <v>171</v>
      </c>
      <c r="Q4" s="69" t="s">
        <v>171</v>
      </c>
      <c r="R4" s="69" t="s">
        <v>171</v>
      </c>
      <c r="S4" s="69" t="s">
        <v>171</v>
      </c>
      <c r="T4" s="69" t="s">
        <v>171</v>
      </c>
      <c r="U4" s="70" t="s">
        <v>171</v>
      </c>
      <c r="V4" s="69" t="s">
        <v>181</v>
      </c>
      <c r="W4" s="69" t="s">
        <v>181</v>
      </c>
      <c r="X4" s="69" t="s">
        <v>181</v>
      </c>
      <c r="Y4" s="69" t="s">
        <v>181</v>
      </c>
      <c r="Z4" s="70" t="s">
        <v>181</v>
      </c>
      <c r="AA4" s="69" t="s">
        <v>181</v>
      </c>
      <c r="AB4" s="69" t="s">
        <v>181</v>
      </c>
      <c r="AC4" s="69" t="s">
        <v>181</v>
      </c>
      <c r="AD4" s="69" t="s">
        <v>181</v>
      </c>
      <c r="AE4" s="70" t="s">
        <v>181</v>
      </c>
      <c r="AF4" s="69" t="s">
        <v>181</v>
      </c>
      <c r="AG4" s="69" t="s">
        <v>181</v>
      </c>
      <c r="AH4" s="69" t="s">
        <v>181</v>
      </c>
      <c r="AI4" s="69" t="s">
        <v>181</v>
      </c>
      <c r="AJ4" s="70" t="s">
        <v>181</v>
      </c>
      <c r="AK4" s="69" t="s">
        <v>181</v>
      </c>
      <c r="AL4" s="69" t="s">
        <v>181</v>
      </c>
      <c r="AM4" s="69" t="s">
        <v>181</v>
      </c>
      <c r="AN4" s="69" t="s">
        <v>181</v>
      </c>
      <c r="AO4" s="70" t="s">
        <v>181</v>
      </c>
    </row>
    <row r="5" spans="1:41" x14ac:dyDescent="0.3">
      <c r="A5" s="85"/>
      <c r="B5" s="68" t="s">
        <v>99</v>
      </c>
      <c r="C5" s="68" t="s">
        <v>99</v>
      </c>
      <c r="D5" s="68" t="s">
        <v>99</v>
      </c>
      <c r="E5" s="68" t="s">
        <v>99</v>
      </c>
      <c r="F5" s="86" t="s">
        <v>99</v>
      </c>
      <c r="G5" s="68" t="s">
        <v>26</v>
      </c>
      <c r="H5" s="68" t="s">
        <v>26</v>
      </c>
      <c r="I5" s="68" t="s">
        <v>26</v>
      </c>
      <c r="J5" s="68" t="s">
        <v>26</v>
      </c>
      <c r="K5" s="86" t="s">
        <v>26</v>
      </c>
      <c r="L5" s="68" t="s">
        <v>99</v>
      </c>
      <c r="M5" s="68" t="s">
        <v>99</v>
      </c>
      <c r="N5" s="68" t="s">
        <v>99</v>
      </c>
      <c r="O5" s="68" t="s">
        <v>99</v>
      </c>
      <c r="P5" s="86" t="s">
        <v>99</v>
      </c>
      <c r="Q5" s="68" t="s">
        <v>26</v>
      </c>
      <c r="R5" s="68" t="s">
        <v>26</v>
      </c>
      <c r="S5" s="68" t="s">
        <v>26</v>
      </c>
      <c r="T5" s="68" t="s">
        <v>26</v>
      </c>
      <c r="U5" s="86" t="s">
        <v>26</v>
      </c>
      <c r="V5" s="68" t="s">
        <v>99</v>
      </c>
      <c r="W5" s="68" t="s">
        <v>99</v>
      </c>
      <c r="X5" s="68" t="s">
        <v>99</v>
      </c>
      <c r="Y5" s="68" t="s">
        <v>99</v>
      </c>
      <c r="Z5" s="86" t="s">
        <v>99</v>
      </c>
      <c r="AA5" s="68" t="s">
        <v>26</v>
      </c>
      <c r="AB5" s="68" t="s">
        <v>26</v>
      </c>
      <c r="AC5" s="68" t="s">
        <v>26</v>
      </c>
      <c r="AD5" s="68" t="s">
        <v>26</v>
      </c>
      <c r="AE5" s="86" t="s">
        <v>26</v>
      </c>
      <c r="AF5" s="68" t="s">
        <v>99</v>
      </c>
      <c r="AG5" s="68" t="s">
        <v>99</v>
      </c>
      <c r="AH5" s="68" t="s">
        <v>99</v>
      </c>
      <c r="AI5" s="68" t="s">
        <v>99</v>
      </c>
      <c r="AJ5" s="86" t="s">
        <v>99</v>
      </c>
      <c r="AK5" s="68" t="s">
        <v>26</v>
      </c>
      <c r="AL5" s="68" t="s">
        <v>26</v>
      </c>
      <c r="AM5" s="68" t="s">
        <v>26</v>
      </c>
      <c r="AN5" s="68" t="s">
        <v>26</v>
      </c>
      <c r="AO5" s="86" t="s">
        <v>26</v>
      </c>
    </row>
    <row r="6" spans="1:41" x14ac:dyDescent="0.3">
      <c r="A6" s="85"/>
      <c r="B6" s="68" t="s">
        <v>98</v>
      </c>
      <c r="C6" s="68" t="s">
        <v>98</v>
      </c>
      <c r="D6" s="68" t="s">
        <v>98</v>
      </c>
      <c r="E6" s="68" t="s">
        <v>98</v>
      </c>
      <c r="F6" s="86" t="s">
        <v>98</v>
      </c>
      <c r="G6" s="68" t="s">
        <v>98</v>
      </c>
      <c r="H6" s="68" t="s">
        <v>98</v>
      </c>
      <c r="I6" s="68" t="s">
        <v>98</v>
      </c>
      <c r="J6" s="68" t="s">
        <v>98</v>
      </c>
      <c r="K6" s="86" t="s">
        <v>98</v>
      </c>
      <c r="L6" s="68" t="s">
        <v>59</v>
      </c>
      <c r="M6" s="68" t="s">
        <v>59</v>
      </c>
      <c r="N6" s="68" t="s">
        <v>59</v>
      </c>
      <c r="O6" s="68" t="s">
        <v>59</v>
      </c>
      <c r="P6" s="86" t="s">
        <v>59</v>
      </c>
      <c r="Q6" s="68" t="s">
        <v>59</v>
      </c>
      <c r="R6" s="68" t="s">
        <v>59</v>
      </c>
      <c r="S6" s="68" t="s">
        <v>59</v>
      </c>
      <c r="T6" s="68" t="s">
        <v>59</v>
      </c>
      <c r="U6" s="86" t="s">
        <v>59</v>
      </c>
      <c r="V6" s="68" t="s">
        <v>98</v>
      </c>
      <c r="W6" s="68" t="s">
        <v>98</v>
      </c>
      <c r="X6" s="68" t="s">
        <v>98</v>
      </c>
      <c r="Y6" s="68" t="s">
        <v>98</v>
      </c>
      <c r="Z6" s="86" t="s">
        <v>98</v>
      </c>
      <c r="AA6" s="68" t="s">
        <v>98</v>
      </c>
      <c r="AB6" s="68" t="s">
        <v>98</v>
      </c>
      <c r="AC6" s="68" t="s">
        <v>98</v>
      </c>
      <c r="AD6" s="68" t="s">
        <v>98</v>
      </c>
      <c r="AE6" s="86" t="s">
        <v>98</v>
      </c>
      <c r="AF6" s="68" t="s">
        <v>59</v>
      </c>
      <c r="AG6" s="68" t="s">
        <v>59</v>
      </c>
      <c r="AH6" s="68" t="s">
        <v>59</v>
      </c>
      <c r="AI6" s="68" t="s">
        <v>59</v>
      </c>
      <c r="AJ6" s="86" t="s">
        <v>59</v>
      </c>
      <c r="AK6" s="68" t="s">
        <v>59</v>
      </c>
      <c r="AL6" s="68" t="s">
        <v>59</v>
      </c>
      <c r="AM6" s="68" t="s">
        <v>59</v>
      </c>
      <c r="AN6" s="68" t="s">
        <v>59</v>
      </c>
      <c r="AO6" s="86" t="s">
        <v>59</v>
      </c>
    </row>
    <row r="7" spans="1:41" x14ac:dyDescent="0.3">
      <c r="A7" s="77" t="s">
        <v>58</v>
      </c>
      <c r="B7" s="26">
        <f>Input!$B$8</f>
        <v>2023</v>
      </c>
      <c r="C7" s="26">
        <f>Input!$B$9</f>
        <v>2024</v>
      </c>
      <c r="D7" s="26">
        <f>Input!$B$10</f>
        <v>2025</v>
      </c>
      <c r="E7" s="26">
        <f>Input!$B$11</f>
        <v>2026</v>
      </c>
      <c r="F7" s="71">
        <f>Input!$B$12</f>
        <v>2027</v>
      </c>
      <c r="G7" s="26">
        <f>Input!$B$8</f>
        <v>2023</v>
      </c>
      <c r="H7" s="26">
        <f>Input!$B$9</f>
        <v>2024</v>
      </c>
      <c r="I7" s="26">
        <f>Input!$B$10</f>
        <v>2025</v>
      </c>
      <c r="J7" s="26">
        <f>Input!$B$11</f>
        <v>2026</v>
      </c>
      <c r="K7" s="71">
        <f>Input!$B$12</f>
        <v>2027</v>
      </c>
      <c r="L7" s="26">
        <f>Input!$B$8</f>
        <v>2023</v>
      </c>
      <c r="M7" s="26">
        <f>Input!$B$9</f>
        <v>2024</v>
      </c>
      <c r="N7" s="26">
        <f>Input!$B$10</f>
        <v>2025</v>
      </c>
      <c r="O7" s="26">
        <f>Input!$B$11</f>
        <v>2026</v>
      </c>
      <c r="P7" s="71">
        <f>Input!$B$12</f>
        <v>2027</v>
      </c>
      <c r="Q7" s="26">
        <f>Input!$B$8</f>
        <v>2023</v>
      </c>
      <c r="R7" s="26">
        <f>Input!$B$9</f>
        <v>2024</v>
      </c>
      <c r="S7" s="26">
        <f>Input!$B$10</f>
        <v>2025</v>
      </c>
      <c r="T7" s="26">
        <f>Input!$B$11</f>
        <v>2026</v>
      </c>
      <c r="U7" s="71">
        <f>Input!$B$12</f>
        <v>2027</v>
      </c>
      <c r="V7" s="26">
        <f>Input!$B$8</f>
        <v>2023</v>
      </c>
      <c r="W7" s="26">
        <f>Input!$B$9</f>
        <v>2024</v>
      </c>
      <c r="X7" s="26">
        <f>Input!$B$10</f>
        <v>2025</v>
      </c>
      <c r="Y7" s="26">
        <f>Input!$B$11</f>
        <v>2026</v>
      </c>
      <c r="Z7" s="71">
        <f>Input!$B$12</f>
        <v>2027</v>
      </c>
      <c r="AA7" s="26">
        <f>Input!$B$8</f>
        <v>2023</v>
      </c>
      <c r="AB7" s="26">
        <f>Input!$B$9</f>
        <v>2024</v>
      </c>
      <c r="AC7" s="26">
        <f>Input!$B$10</f>
        <v>2025</v>
      </c>
      <c r="AD7" s="26">
        <f>Input!$B$11</f>
        <v>2026</v>
      </c>
      <c r="AE7" s="71">
        <f>Input!$B$12</f>
        <v>2027</v>
      </c>
      <c r="AF7" s="26">
        <f>Input!$B$8</f>
        <v>2023</v>
      </c>
      <c r="AG7" s="26">
        <f>Input!$B$9</f>
        <v>2024</v>
      </c>
      <c r="AH7" s="26">
        <f>Input!$B$10</f>
        <v>2025</v>
      </c>
      <c r="AI7" s="26">
        <f>Input!$B$11</f>
        <v>2026</v>
      </c>
      <c r="AJ7" s="71">
        <f>Input!$B$12</f>
        <v>2027</v>
      </c>
      <c r="AK7" s="26">
        <f>Input!$B$8</f>
        <v>2023</v>
      </c>
      <c r="AL7" s="26">
        <f>Input!$B$9</f>
        <v>2024</v>
      </c>
      <c r="AM7" s="26">
        <f>Input!$B$10</f>
        <v>2025</v>
      </c>
      <c r="AN7" s="26">
        <f>Input!$B$11</f>
        <v>2026</v>
      </c>
      <c r="AO7" s="71">
        <f>Input!$B$12</f>
        <v>2027</v>
      </c>
    </row>
    <row r="8" spans="1:41" outlineLevel="1" x14ac:dyDescent="0.3">
      <c r="A8" s="78" t="s">
        <v>36</v>
      </c>
      <c r="B8" s="6">
        <f>'Residential Bills_Yr 1_avg'!$D$22</f>
        <v>58.27</v>
      </c>
      <c r="C8" s="6">
        <f>'Residential Bills_Yr 2_avg'!$D$22</f>
        <v>61.07</v>
      </c>
      <c r="D8" s="6">
        <f>'Residential Bills_Yr 3_avg'!$D$22</f>
        <v>60</v>
      </c>
      <c r="E8" s="6">
        <f>'Residential Bills_Yr 4_avg'!$D$22</f>
        <v>43.940000000000005</v>
      </c>
      <c r="F8" s="72">
        <f>'Residential Bills_Yr 5_avg'!$D$22</f>
        <v>47.38</v>
      </c>
      <c r="G8" s="6">
        <f>'Residential Bills_Yr 1_avg'!$D$49</f>
        <v>65.72</v>
      </c>
      <c r="H8" s="6">
        <f>'Residential Bills_Yr 2_avg'!$D$49</f>
        <v>62.730000000000004</v>
      </c>
      <c r="I8" s="6">
        <f>'Residential Bills_Yr 3_avg'!$D$49</f>
        <v>68.489999999999995</v>
      </c>
      <c r="J8" s="6">
        <f>'Residential Bills_Yr 4_avg'!$D$49</f>
        <v>49.990000000000009</v>
      </c>
      <c r="K8" s="72">
        <f>'Residential Bills_Yr 5_avg'!$D$49</f>
        <v>53.57</v>
      </c>
      <c r="L8" s="6">
        <f>'Residential Bills_Yr 1_avg'!$D$70</f>
        <v>58.27</v>
      </c>
      <c r="M8" s="6">
        <f>'Residential Bills_Yr 2_avg'!$D$70</f>
        <v>61.07</v>
      </c>
      <c r="N8" s="6">
        <f>'Residential Bills_Yr 3_avg'!$D$70</f>
        <v>60</v>
      </c>
      <c r="O8" s="6">
        <f>'Residential Bills_Yr 4_avg'!$D$70</f>
        <v>43.940000000000005</v>
      </c>
      <c r="P8" s="72">
        <f>'Residential Bills_Yr 5_avg'!$D$70</f>
        <v>47.38</v>
      </c>
      <c r="Q8" s="6">
        <f>'Residential Bills_Yr 1_avg'!$D$97</f>
        <v>51.93</v>
      </c>
      <c r="R8" s="6">
        <f>'Residential Bills_Yr 2_avg'!$D$97</f>
        <v>48.830000000000005</v>
      </c>
      <c r="S8" s="6">
        <f>'Residential Bills_Yr 3_avg'!$D$97</f>
        <v>42.63</v>
      </c>
      <c r="T8" s="6">
        <f>'Residential Bills_Yr 4_avg'!$D$97</f>
        <v>31.35</v>
      </c>
      <c r="U8" s="72">
        <f>'Residential Bills_Yr 5_avg'!$D$97</f>
        <v>33.479999999999997</v>
      </c>
      <c r="V8" s="6">
        <f>'Residential Bills_Yr 1_6 Units'!$D$22</f>
        <v>49.59</v>
      </c>
      <c r="W8" s="6">
        <f>'Residential Bills_Yr 2_6 Units'!$D$22</f>
        <v>51.91</v>
      </c>
      <c r="X8" s="6">
        <f>'Residential Bills_Yr 3_6 Units'!$D$22</f>
        <v>45.21</v>
      </c>
      <c r="Y8" s="6">
        <f>'Residential Bills_Yr 4_6 Units'!$D$22</f>
        <v>37.620000000000005</v>
      </c>
      <c r="Z8" s="72">
        <f>'Residential Bills_Yr 5_6 Units'!$D$22</f>
        <v>40.56</v>
      </c>
      <c r="AA8" s="6">
        <f>'Residential Bills_Yr 1_6 Units'!$D$49</f>
        <v>55.43</v>
      </c>
      <c r="AB8" s="6">
        <f>'Residential Bills_Yr 2_6 Units'!$D$49</f>
        <v>52.689999999999991</v>
      </c>
      <c r="AC8" s="6">
        <f>'Residential Bills_Yr 3_6 Units'!$D$49</f>
        <v>51.480000000000004</v>
      </c>
      <c r="AD8" s="6">
        <f>'Residential Bills_Yr 4_6 Units'!$D$49</f>
        <v>42.410000000000004</v>
      </c>
      <c r="AE8" s="72">
        <f>'Residential Bills_Yr 5_6 Units'!$D$49</f>
        <v>45.480000000000004</v>
      </c>
      <c r="AF8" s="6">
        <f>'Residential Bills_Yr 1_6 Units'!$D$70</f>
        <v>49.59</v>
      </c>
      <c r="AG8" s="6">
        <f>'Residential Bills_Yr 2_6 Units'!$D$70</f>
        <v>51.91</v>
      </c>
      <c r="AH8" s="6">
        <f>'Residential Bills_Yr 3_6 Units'!$D$70</f>
        <v>45.21</v>
      </c>
      <c r="AI8" s="6">
        <f>'Residential Bills_Yr 4_6 Units'!$D$70</f>
        <v>37.620000000000005</v>
      </c>
      <c r="AJ8" s="72">
        <f>'Residential Bills_Yr 5_6 Units'!$D$70</f>
        <v>40.56</v>
      </c>
      <c r="AK8" s="6">
        <f>'Residential Bills_Yr 1_6 Units'!$D$97</f>
        <v>41.92</v>
      </c>
      <c r="AL8" s="6">
        <f>'Residential Bills_Yr 2_6 Units'!$D$97</f>
        <v>38.65</v>
      </c>
      <c r="AM8" s="6">
        <f>'Residential Bills_Yr 3_6 Units'!$D$97</f>
        <v>26.31</v>
      </c>
      <c r="AN8" s="6">
        <f>'Residential Bills_Yr 4_6 Units'!$D$97</f>
        <v>24.070000000000004</v>
      </c>
      <c r="AO8" s="72">
        <f>'Residential Bills_Yr 5_6 Units'!$D$97</f>
        <v>25.700000000000003</v>
      </c>
    </row>
    <row r="9" spans="1:41" outlineLevel="1" x14ac:dyDescent="0.3">
      <c r="A9" s="78" t="s">
        <v>37</v>
      </c>
      <c r="B9" s="6">
        <f>'Residential Bills_Yr 1_avg'!$H$22</f>
        <v>58.27</v>
      </c>
      <c r="C9" s="6">
        <f>'Residential Bills_Yr 2_avg'!$H$22</f>
        <v>61.065599999999996</v>
      </c>
      <c r="D9" s="6">
        <f>'Residential Bills_Yr 3_avg'!$H$22</f>
        <v>60</v>
      </c>
      <c r="E9" s="6">
        <f>'Residential Bills_Yr 4_avg'!$H$22</f>
        <v>43.940000000000005</v>
      </c>
      <c r="F9" s="72">
        <f>'Residential Bills_Yr 5_avg'!$H$22</f>
        <v>47.38</v>
      </c>
      <c r="G9" s="6">
        <f>'Residential Bills_Yr 1_avg'!$H$49</f>
        <v>65.72</v>
      </c>
      <c r="H9" s="6">
        <f>'Residential Bills_Yr 2_avg'!$H$49</f>
        <v>63.165599999999998</v>
      </c>
      <c r="I9" s="6">
        <f>'Residential Bills_Yr 3_avg'!$H$49</f>
        <v>68.489999999999995</v>
      </c>
      <c r="J9" s="6">
        <f>'Residential Bills_Yr 4_avg'!$H$49</f>
        <v>49.990000000000009</v>
      </c>
      <c r="K9" s="72">
        <f>'Residential Bills_Yr 5_avg'!$H$49</f>
        <v>53.57</v>
      </c>
      <c r="L9" s="6">
        <f>'Residential Bills_Yr 1_avg'!$H$70</f>
        <v>58.27</v>
      </c>
      <c r="M9" s="6">
        <f>'Residential Bills_Yr 2_avg'!$H$70</f>
        <v>61.065599999999996</v>
      </c>
      <c r="N9" s="6">
        <f>'Residential Bills_Yr 3_avg'!$H$70</f>
        <v>60</v>
      </c>
      <c r="O9" s="6">
        <f>'Residential Bills_Yr 4_avg'!$H$70</f>
        <v>43.940000000000005</v>
      </c>
      <c r="P9" s="72">
        <f>'Residential Bills_Yr 5_avg'!$H$70</f>
        <v>47.38</v>
      </c>
      <c r="Q9" s="6">
        <f>'Residential Bills_Yr 1_avg'!$H$97</f>
        <v>51.93</v>
      </c>
      <c r="R9" s="6">
        <f>'Residential Bills_Yr 2_avg'!$H$97</f>
        <v>48.825600000000001</v>
      </c>
      <c r="S9" s="6">
        <f>'Residential Bills_Yr 3_avg'!$H$97</f>
        <v>42.63</v>
      </c>
      <c r="T9" s="6">
        <f>'Residential Bills_Yr 4_avg'!$H$97</f>
        <v>31.35</v>
      </c>
      <c r="U9" s="72">
        <f>'Residential Bills_Yr 5_avg'!$H$97</f>
        <v>33.479999999999997</v>
      </c>
      <c r="V9" s="6">
        <f>'Residential Bills_Yr 1_6 Units'!$H$22</f>
        <v>49.59</v>
      </c>
      <c r="W9" s="6">
        <f>'Residential Bills_Yr 2_6 Units'!$H$22</f>
        <v>51.91</v>
      </c>
      <c r="X9" s="6">
        <f>'Residential Bills_Yr 3_6 Units'!$H$22</f>
        <v>45.21</v>
      </c>
      <c r="Y9" s="6">
        <f>'Residential Bills_Yr 4_6 Units'!$H$22</f>
        <v>37.620000000000005</v>
      </c>
      <c r="Z9" s="72">
        <f>'Residential Bills_Yr 5_6 Units'!$H$22</f>
        <v>40.56</v>
      </c>
      <c r="AA9" s="6">
        <f>'Residential Bills_Yr 1_6 Units'!$H$49</f>
        <v>55.43</v>
      </c>
      <c r="AB9" s="6">
        <f>'Residential Bills_Yr 2_6 Units'!$H$49</f>
        <v>52.689999999999991</v>
      </c>
      <c r="AC9" s="6">
        <f>'Residential Bills_Yr 3_6 Units'!$H$49</f>
        <v>51.480000000000004</v>
      </c>
      <c r="AD9" s="6">
        <f>'Residential Bills_Yr 4_6 Units'!$H$49</f>
        <v>42.410000000000004</v>
      </c>
      <c r="AE9" s="72">
        <f>'Residential Bills_Yr 5_6 Units'!$H$49</f>
        <v>45.480000000000004</v>
      </c>
      <c r="AF9" s="6">
        <f>'Residential Bills_Yr 1_6 Units'!$H$70</f>
        <v>49.59</v>
      </c>
      <c r="AG9" s="6">
        <f>'Residential Bills_Yr 2_6 Units'!$H$70</f>
        <v>51.91</v>
      </c>
      <c r="AH9" s="6">
        <f>'Residential Bills_Yr 3_6 Units'!$H$70</f>
        <v>45.21</v>
      </c>
      <c r="AI9" s="6">
        <f>'Residential Bills_Yr 4_6 Units'!$H$70</f>
        <v>37.620000000000005</v>
      </c>
      <c r="AJ9" s="72">
        <f>'Residential Bills_Yr 5_6 Units'!$H$70</f>
        <v>40.56</v>
      </c>
      <c r="AK9" s="6">
        <f>'Residential Bills_Yr 1_6 Units'!$H$97</f>
        <v>41.92</v>
      </c>
      <c r="AL9" s="6">
        <f>'Residential Bills_Yr 2_6 Units'!$H$97</f>
        <v>38.65</v>
      </c>
      <c r="AM9" s="6">
        <f>'Residential Bills_Yr 3_6 Units'!$H$97</f>
        <v>26.31</v>
      </c>
      <c r="AN9" s="6">
        <f>'Residential Bills_Yr 4_6 Units'!$H$97</f>
        <v>24.070000000000004</v>
      </c>
      <c r="AO9" s="72">
        <f>'Residential Bills_Yr 5_6 Units'!$H$97</f>
        <v>25.700000000000003</v>
      </c>
    </row>
    <row r="10" spans="1:41" outlineLevel="1" x14ac:dyDescent="0.3">
      <c r="A10" s="78" t="s">
        <v>38</v>
      </c>
      <c r="B10" s="6">
        <f>'Residential Bills_Yr 1_avg'!$L$22</f>
        <v>58.27</v>
      </c>
      <c r="C10" s="6">
        <f>'Residential Bills_Yr 2_avg'!$L$22</f>
        <v>61.065599999999996</v>
      </c>
      <c r="D10" s="6">
        <f>'Residential Bills_Yr 3_avg'!$L$22</f>
        <v>60</v>
      </c>
      <c r="E10" s="6">
        <f>'Residential Bills_Yr 4_avg'!$L$22</f>
        <v>43.940000000000005</v>
      </c>
      <c r="F10" s="72">
        <f>'Residential Bills_Yr 5_avg'!$L$22</f>
        <v>47.38</v>
      </c>
      <c r="G10" s="6">
        <f>'Residential Bills_Yr 1_avg'!$L$49</f>
        <v>65.72</v>
      </c>
      <c r="H10" s="6">
        <f>'Residential Bills_Yr 2_avg'!$L$49</f>
        <v>63.165599999999998</v>
      </c>
      <c r="I10" s="6">
        <f>'Residential Bills_Yr 3_avg'!$L$49</f>
        <v>68.489999999999995</v>
      </c>
      <c r="J10" s="6">
        <f>'Residential Bills_Yr 4_avg'!$L$49</f>
        <v>49.990000000000009</v>
      </c>
      <c r="K10" s="72">
        <f>'Residential Bills_Yr 5_avg'!$L$49</f>
        <v>53.57</v>
      </c>
      <c r="L10" s="6">
        <f>'Residential Bills_Yr 1_avg'!$L$70</f>
        <v>58.27</v>
      </c>
      <c r="M10" s="6">
        <f>'Residential Bills_Yr 2_avg'!$L$70</f>
        <v>61.065599999999996</v>
      </c>
      <c r="N10" s="6">
        <f>'Residential Bills_Yr 3_avg'!$L$70</f>
        <v>60</v>
      </c>
      <c r="O10" s="6">
        <f>'Residential Bills_Yr 4_avg'!$L$70</f>
        <v>43.940000000000005</v>
      </c>
      <c r="P10" s="72">
        <f>'Residential Bills_Yr 5_avg'!$L$70</f>
        <v>47.38</v>
      </c>
      <c r="Q10" s="6">
        <f>'Residential Bills_Yr 1_avg'!$L$97</f>
        <v>51.93</v>
      </c>
      <c r="R10" s="6">
        <f>'Residential Bills_Yr 2_avg'!$L$97</f>
        <v>48.825600000000001</v>
      </c>
      <c r="S10" s="6">
        <f>'Residential Bills_Yr 3_avg'!$L$97</f>
        <v>42.63</v>
      </c>
      <c r="T10" s="6">
        <f>'Residential Bills_Yr 4_avg'!$L$97</f>
        <v>31.35</v>
      </c>
      <c r="U10" s="72">
        <f>'Residential Bills_Yr 5_avg'!$L$97</f>
        <v>33.479999999999997</v>
      </c>
      <c r="V10" s="6">
        <f>'Residential Bills_Yr 1_6 Units'!$L$22</f>
        <v>49.59</v>
      </c>
      <c r="W10" s="6">
        <f>'Residential Bills_Yr 2_6 Units'!$L$22</f>
        <v>51.91</v>
      </c>
      <c r="X10" s="6">
        <f>'Residential Bills_Yr 3_6 Units'!$L$22</f>
        <v>45.21</v>
      </c>
      <c r="Y10" s="6">
        <f>'Residential Bills_Yr 4_6 Units'!$L$22</f>
        <v>37.620000000000005</v>
      </c>
      <c r="Z10" s="72">
        <f>'Residential Bills_Yr 5_6 Units'!$L$22</f>
        <v>40.56</v>
      </c>
      <c r="AA10" s="6">
        <f>'Residential Bills_Yr 1_6 Units'!$L$49</f>
        <v>55.43</v>
      </c>
      <c r="AB10" s="6">
        <f>'Residential Bills_Yr 2_6 Units'!$L$49</f>
        <v>52.689999999999991</v>
      </c>
      <c r="AC10" s="6">
        <f>'Residential Bills_Yr 3_6 Units'!$L$49</f>
        <v>51.480000000000004</v>
      </c>
      <c r="AD10" s="6">
        <f>'Residential Bills_Yr 4_6 Units'!$L$49</f>
        <v>42.410000000000004</v>
      </c>
      <c r="AE10" s="72">
        <f>'Residential Bills_Yr 5_6 Units'!$L$49</f>
        <v>45.480000000000004</v>
      </c>
      <c r="AF10" s="6">
        <f>'Residential Bills_Yr 1_6 Units'!$L$70</f>
        <v>49.59</v>
      </c>
      <c r="AG10" s="6">
        <f>'Residential Bills_Yr 2_6 Units'!$L$70</f>
        <v>51.91</v>
      </c>
      <c r="AH10" s="6">
        <f>'Residential Bills_Yr 3_6 Units'!$L$70</f>
        <v>45.21</v>
      </c>
      <c r="AI10" s="6">
        <f>'Residential Bills_Yr 4_6 Units'!$L$70</f>
        <v>37.620000000000005</v>
      </c>
      <c r="AJ10" s="72">
        <f>'Residential Bills_Yr 5_6 Units'!$L$70</f>
        <v>40.56</v>
      </c>
      <c r="AK10" s="6">
        <f>'Residential Bills_Yr 1_6 Units'!$L$97</f>
        <v>41.92</v>
      </c>
      <c r="AL10" s="6">
        <f>'Residential Bills_Yr 2_6 Units'!$L$97</f>
        <v>38.65</v>
      </c>
      <c r="AM10" s="6">
        <f>'Residential Bills_Yr 3_6 Units'!$L$97</f>
        <v>26.31</v>
      </c>
      <c r="AN10" s="6">
        <f>'Residential Bills_Yr 4_6 Units'!$L$97</f>
        <v>24.070000000000004</v>
      </c>
      <c r="AO10" s="72">
        <f>'Residential Bills_Yr 5_6 Units'!$L$97</f>
        <v>25.700000000000003</v>
      </c>
    </row>
    <row r="11" spans="1:41" outlineLevel="1" x14ac:dyDescent="0.3">
      <c r="A11" s="78" t="s">
        <v>39</v>
      </c>
      <c r="B11" s="6">
        <f>'Residential Bills_Yr 1_avg'!$P$22</f>
        <v>58.27</v>
      </c>
      <c r="C11" s="6">
        <f>'Residential Bills_Yr 2_avg'!$P$22</f>
        <v>61.065599999999996</v>
      </c>
      <c r="D11" s="6">
        <f>'Residential Bills_Yr 3_avg'!$P$22</f>
        <v>60</v>
      </c>
      <c r="E11" s="6">
        <f>'Residential Bills_Yr 4_avg'!$P$22</f>
        <v>43.940000000000005</v>
      </c>
      <c r="F11" s="72">
        <f>'Residential Bills_Yr 5_avg'!$P$22</f>
        <v>47.38</v>
      </c>
      <c r="G11" s="6">
        <f>'Residential Bills_Yr 1_avg'!$P$49</f>
        <v>65.72</v>
      </c>
      <c r="H11" s="6">
        <f>'Residential Bills_Yr 2_avg'!$P$49</f>
        <v>63.165599999999998</v>
      </c>
      <c r="I11" s="6">
        <f>'Residential Bills_Yr 3_avg'!$P$49</f>
        <v>68.529999999999987</v>
      </c>
      <c r="J11" s="6">
        <f>'Residential Bills_Yr 4_avg'!$P$49</f>
        <v>49.95000000000001</v>
      </c>
      <c r="K11" s="72">
        <f>'Residential Bills_Yr 5_avg'!$P$49</f>
        <v>53.57</v>
      </c>
      <c r="L11" s="6">
        <f>'Residential Bills_Yr 1_avg'!$P$70</f>
        <v>58.27</v>
      </c>
      <c r="M11" s="6">
        <f>'Residential Bills_Yr 2_avg'!$P$70</f>
        <v>61.065599999999996</v>
      </c>
      <c r="N11" s="6">
        <f>'Residential Bills_Yr 3_avg'!$P$70</f>
        <v>60</v>
      </c>
      <c r="O11" s="6">
        <f>'Residential Bills_Yr 4_avg'!$P$70</f>
        <v>43.940000000000005</v>
      </c>
      <c r="P11" s="72">
        <f>'Residential Bills_Yr 5_avg'!$P$70</f>
        <v>47.38</v>
      </c>
      <c r="Q11" s="6">
        <f>'Residential Bills_Yr 1_avg'!$P$97</f>
        <v>51.93</v>
      </c>
      <c r="R11" s="6">
        <f>'Residential Bills_Yr 2_avg'!$P$97</f>
        <v>48.825600000000001</v>
      </c>
      <c r="S11" s="6">
        <f>'Residential Bills_Yr 3_avg'!$P$97</f>
        <v>42.669999999999995</v>
      </c>
      <c r="T11" s="6">
        <f>'Residential Bills_Yr 4_avg'!$P$97</f>
        <v>31.310000000000002</v>
      </c>
      <c r="U11" s="72">
        <f>'Residential Bills_Yr 5_avg'!$P$97</f>
        <v>33.479999999999997</v>
      </c>
      <c r="V11" s="6">
        <f>'Residential Bills_Yr 1_6 Units'!$P$22</f>
        <v>49.59</v>
      </c>
      <c r="W11" s="6">
        <f>'Residential Bills_Yr 2_6 Units'!$P$22</f>
        <v>51.91</v>
      </c>
      <c r="X11" s="6">
        <f>'Residential Bills_Yr 3_6 Units'!$P$22</f>
        <v>45.21</v>
      </c>
      <c r="Y11" s="6">
        <f>'Residential Bills_Yr 4_6 Units'!$P$22</f>
        <v>37.620000000000005</v>
      </c>
      <c r="Z11" s="72">
        <f>'Residential Bills_Yr 5_6 Units'!$P$22</f>
        <v>40.56</v>
      </c>
      <c r="AA11" s="6">
        <f>'Residential Bills_Yr 1_6 Units'!$P$49</f>
        <v>55.43</v>
      </c>
      <c r="AB11" s="6">
        <f>'Residential Bills_Yr 2_6 Units'!$P$49</f>
        <v>52.689999999999991</v>
      </c>
      <c r="AC11" s="6">
        <f>'Residential Bills_Yr 3_6 Units'!$P$49</f>
        <v>51.51</v>
      </c>
      <c r="AD11" s="6">
        <f>'Residential Bills_Yr 4_6 Units'!$P$49</f>
        <v>42.38</v>
      </c>
      <c r="AE11" s="72">
        <f>'Residential Bills_Yr 5_6 Units'!$P$49</f>
        <v>45.480000000000004</v>
      </c>
      <c r="AF11" s="6">
        <f>'Residential Bills_Yr 1_6 Units'!$P$70</f>
        <v>49.59</v>
      </c>
      <c r="AG11" s="6">
        <f>'Residential Bills_Yr 2_6 Units'!$P$70</f>
        <v>51.91</v>
      </c>
      <c r="AH11" s="6">
        <f>'Residential Bills_Yr 3_6 Units'!$P$70</f>
        <v>45.21</v>
      </c>
      <c r="AI11" s="6">
        <f>'Residential Bills_Yr 4_6 Units'!$P$70</f>
        <v>37.620000000000005</v>
      </c>
      <c r="AJ11" s="72">
        <f>'Residential Bills_Yr 5_6 Units'!$P$70</f>
        <v>40.56</v>
      </c>
      <c r="AK11" s="6">
        <f>'Residential Bills_Yr 1_6 Units'!$P$97</f>
        <v>41.92</v>
      </c>
      <c r="AL11" s="6">
        <f>'Residential Bills_Yr 2_6 Units'!$P$97</f>
        <v>38.65</v>
      </c>
      <c r="AM11" s="6">
        <f>'Residential Bills_Yr 3_6 Units'!$P$97</f>
        <v>26.34</v>
      </c>
      <c r="AN11" s="6">
        <f>'Residential Bills_Yr 4_6 Units'!$P$97</f>
        <v>24.040000000000003</v>
      </c>
      <c r="AO11" s="72">
        <f>'Residential Bills_Yr 5_6 Units'!$P$97</f>
        <v>25.700000000000003</v>
      </c>
    </row>
    <row r="12" spans="1:41" outlineLevel="1" x14ac:dyDescent="0.3">
      <c r="A12" s="78" t="s">
        <v>40</v>
      </c>
      <c r="B12" s="6">
        <f>'Residential Bills_Yr 1_avg'!$T$22</f>
        <v>60.6</v>
      </c>
      <c r="C12" s="6">
        <f>'Residential Bills_Yr 2_avg'!$T$22</f>
        <v>57.498399999999997</v>
      </c>
      <c r="D12" s="6">
        <f>'Residential Bills_Yr 3_avg'!$T$22</f>
        <v>60</v>
      </c>
      <c r="E12" s="6">
        <f>'Residential Bills_Yr 4_avg'!$T$22</f>
        <v>43.940000000000005</v>
      </c>
      <c r="F12" s="72">
        <f>'Residential Bills_Yr 5_avg'!$T$22</f>
        <v>47.38</v>
      </c>
      <c r="G12" s="6">
        <f>'Residential Bills_Yr 1_avg'!$T$49</f>
        <v>69.209999999999994</v>
      </c>
      <c r="H12" s="6">
        <f>'Residential Bills_Yr 2_avg'!$T$49</f>
        <v>59.45839999999999</v>
      </c>
      <c r="I12" s="6">
        <f>'Residential Bills_Yr 3_avg'!$T$49</f>
        <v>68.529999999999987</v>
      </c>
      <c r="J12" s="6">
        <f>'Residential Bills_Yr 4_avg'!$T$49</f>
        <v>49.95000000000001</v>
      </c>
      <c r="K12" s="72">
        <f>'Residential Bills_Yr 5_avg'!$T$49</f>
        <v>53.57</v>
      </c>
      <c r="L12" s="6">
        <f>'Residential Bills_Yr 1_avg'!$T$70</f>
        <v>60.6</v>
      </c>
      <c r="M12" s="6">
        <f>'Residential Bills_Yr 2_avg'!$T$70</f>
        <v>57.498399999999997</v>
      </c>
      <c r="N12" s="6">
        <f>'Residential Bills_Yr 3_avg'!$T$70</f>
        <v>60</v>
      </c>
      <c r="O12" s="6">
        <f>'Residential Bills_Yr 4_avg'!$T$70</f>
        <v>43.940000000000005</v>
      </c>
      <c r="P12" s="72">
        <f>'Residential Bills_Yr 5_avg'!$T$70</f>
        <v>47.38</v>
      </c>
      <c r="Q12" s="6">
        <f>'Residential Bills_Yr 1_avg'!$T$97</f>
        <v>54.87</v>
      </c>
      <c r="R12" s="6">
        <f>'Residential Bills_Yr 2_avg'!$T$97</f>
        <v>41.098399999999998</v>
      </c>
      <c r="S12" s="6">
        <f>'Residential Bills_Yr 3_avg'!$T$97</f>
        <v>42.669999999999995</v>
      </c>
      <c r="T12" s="6">
        <f>'Residential Bills_Yr 4_avg'!$T$97</f>
        <v>31.310000000000002</v>
      </c>
      <c r="U12" s="72">
        <f>'Residential Bills_Yr 5_avg'!$T$97</f>
        <v>33.479999999999997</v>
      </c>
      <c r="V12" s="6">
        <f>'Residential Bills_Yr 1_6 Units'!$T$22</f>
        <v>51.57</v>
      </c>
      <c r="W12" s="6">
        <f>'Residential Bills_Yr 2_6 Units'!$T$22</f>
        <v>43.319999999999993</v>
      </c>
      <c r="X12" s="6">
        <f>'Residential Bills_Yr 3_6 Units'!$T$22</f>
        <v>45.21</v>
      </c>
      <c r="Y12" s="6">
        <f>'Residential Bills_Yr 4_6 Units'!$T$22</f>
        <v>37.620000000000005</v>
      </c>
      <c r="Z12" s="72">
        <f>'Residential Bills_Yr 5_6 Units'!$T$22</f>
        <v>40.56</v>
      </c>
      <c r="AA12" s="6">
        <f>'Residential Bills_Yr 1_6 Units'!$T$49</f>
        <v>57.97</v>
      </c>
      <c r="AB12" s="6">
        <f>'Residential Bills_Yr 2_6 Units'!$T$49</f>
        <v>43.749999999999993</v>
      </c>
      <c r="AC12" s="6">
        <f>'Residential Bills_Yr 3_6 Units'!$T$49</f>
        <v>51.51</v>
      </c>
      <c r="AD12" s="6">
        <f>'Residential Bills_Yr 4_6 Units'!$T$49</f>
        <v>42.38</v>
      </c>
      <c r="AE12" s="72">
        <f>'Residential Bills_Yr 5_6 Units'!$T$49</f>
        <v>45.480000000000004</v>
      </c>
      <c r="AF12" s="6">
        <f>'Residential Bills_Yr 1_6 Units'!$T$70</f>
        <v>51.57</v>
      </c>
      <c r="AG12" s="6">
        <f>'Residential Bills_Yr 2_6 Units'!$T$70</f>
        <v>43.319999999999993</v>
      </c>
      <c r="AH12" s="6">
        <f>'Residential Bills_Yr 3_6 Units'!$T$70</f>
        <v>45.21</v>
      </c>
      <c r="AI12" s="6">
        <f>'Residential Bills_Yr 4_6 Units'!$T$70</f>
        <v>37.620000000000005</v>
      </c>
      <c r="AJ12" s="72">
        <f>'Residential Bills_Yr 5_6 Units'!$T$70</f>
        <v>40.56</v>
      </c>
      <c r="AK12" s="6">
        <f>'Residential Bills_Yr 1_6 Units'!$T$97</f>
        <v>43.92</v>
      </c>
      <c r="AL12" s="6">
        <f>'Residential Bills_Yr 2_6 Units'!$T$97</f>
        <v>25.859999999999996</v>
      </c>
      <c r="AM12" s="6">
        <f>'Residential Bills_Yr 3_6 Units'!$T$97</f>
        <v>26.34</v>
      </c>
      <c r="AN12" s="6">
        <f>'Residential Bills_Yr 4_6 Units'!$T$97</f>
        <v>24.040000000000003</v>
      </c>
      <c r="AO12" s="72">
        <f>'Residential Bills_Yr 5_6 Units'!$T$97</f>
        <v>25.700000000000003</v>
      </c>
    </row>
    <row r="13" spans="1:41" outlineLevel="1" x14ac:dyDescent="0.3">
      <c r="A13" s="78" t="s">
        <v>41</v>
      </c>
      <c r="B13" s="6">
        <f>'Residential Bills_Yr 1_avg'!$X$22</f>
        <v>60.6</v>
      </c>
      <c r="C13" s="6">
        <f>'Residential Bills_Yr 2_avg'!$X$22</f>
        <v>57.498399999999997</v>
      </c>
      <c r="D13" s="6">
        <f>'Residential Bills_Yr 3_avg'!$X$22</f>
        <v>60</v>
      </c>
      <c r="E13" s="6">
        <f>'Residential Bills_Yr 4_avg'!$X$22</f>
        <v>43.940000000000005</v>
      </c>
      <c r="F13" s="72">
        <f>'Residential Bills_Yr 5_avg'!$X$22</f>
        <v>47.38</v>
      </c>
      <c r="G13" s="6">
        <f>'Residential Bills_Yr 1_avg'!$X$49</f>
        <v>69.209999999999994</v>
      </c>
      <c r="H13" s="6">
        <f>'Residential Bills_Yr 2_avg'!$X$49</f>
        <v>58.408399999999993</v>
      </c>
      <c r="I13" s="6">
        <f>'Residential Bills_Yr 3_avg'!$X$49</f>
        <v>68.529999999999987</v>
      </c>
      <c r="J13" s="6">
        <f>'Residential Bills_Yr 4_avg'!$X$49</f>
        <v>49.95000000000001</v>
      </c>
      <c r="K13" s="72">
        <f>'Residential Bills_Yr 5_avg'!$X$49</f>
        <v>53.57</v>
      </c>
      <c r="L13" s="6">
        <f>'Residential Bills_Yr 1_avg'!$X$70</f>
        <v>60.6</v>
      </c>
      <c r="M13" s="6">
        <f>'Residential Bills_Yr 2_avg'!$X$70</f>
        <v>57.498399999999997</v>
      </c>
      <c r="N13" s="6">
        <f>'Residential Bills_Yr 3_avg'!$X$70</f>
        <v>60</v>
      </c>
      <c r="O13" s="6">
        <f>'Residential Bills_Yr 4_avg'!$X$70</f>
        <v>43.940000000000005</v>
      </c>
      <c r="P13" s="72">
        <f>'Residential Bills_Yr 5_avg'!$X$70</f>
        <v>47.38</v>
      </c>
      <c r="Q13" s="6">
        <f>'Residential Bills_Yr 1_avg'!$X$97</f>
        <v>54.87</v>
      </c>
      <c r="R13" s="6">
        <f>'Residential Bills_Yr 2_avg'!$X$97</f>
        <v>40.038399999999996</v>
      </c>
      <c r="S13" s="6">
        <f>'Residential Bills_Yr 3_avg'!$X$97</f>
        <v>42.669999999999995</v>
      </c>
      <c r="T13" s="6">
        <f>'Residential Bills_Yr 4_avg'!$X$97</f>
        <v>31.310000000000002</v>
      </c>
      <c r="U13" s="72">
        <f>'Residential Bills_Yr 5_avg'!$X$97</f>
        <v>33.479999999999997</v>
      </c>
      <c r="V13" s="6">
        <f>'Residential Bills_Yr 1_6 Units'!$X$22</f>
        <v>51.57</v>
      </c>
      <c r="W13" s="6">
        <f>'Residential Bills_Yr 2_6 Units'!$X$22</f>
        <v>43.319999999999993</v>
      </c>
      <c r="X13" s="6">
        <f>'Residential Bills_Yr 3_6 Units'!$X$22</f>
        <v>45.21</v>
      </c>
      <c r="Y13" s="6">
        <f>'Residential Bills_Yr 4_6 Units'!$X$22</f>
        <v>37.620000000000005</v>
      </c>
      <c r="Z13" s="72">
        <f>'Residential Bills_Yr 5_6 Units'!$X$22</f>
        <v>40.56</v>
      </c>
      <c r="AA13" s="6">
        <f>'Residential Bills_Yr 1_6 Units'!$X$49</f>
        <v>57.97</v>
      </c>
      <c r="AB13" s="6">
        <f>'Residential Bills_Yr 2_6 Units'!$X$49</f>
        <v>43.279999999999987</v>
      </c>
      <c r="AC13" s="6">
        <f>'Residential Bills_Yr 3_6 Units'!$X$49</f>
        <v>51.51</v>
      </c>
      <c r="AD13" s="6">
        <f>'Residential Bills_Yr 4_6 Units'!$X$49</f>
        <v>42.38</v>
      </c>
      <c r="AE13" s="72">
        <f>'Residential Bills_Yr 5_6 Units'!$X$49</f>
        <v>45.480000000000004</v>
      </c>
      <c r="AF13" s="6">
        <f>'Residential Bills_Yr 1_6 Units'!$X$70</f>
        <v>51.57</v>
      </c>
      <c r="AG13" s="6">
        <f>'Residential Bills_Yr 2_6 Units'!$X$70</f>
        <v>43.319999999999993</v>
      </c>
      <c r="AH13" s="6">
        <f>'Residential Bills_Yr 3_6 Units'!$X$70</f>
        <v>45.21</v>
      </c>
      <c r="AI13" s="6">
        <f>'Residential Bills_Yr 4_6 Units'!$X$70</f>
        <v>37.620000000000005</v>
      </c>
      <c r="AJ13" s="72">
        <f>'Residential Bills_Yr 5_6 Units'!$X$70</f>
        <v>40.56</v>
      </c>
      <c r="AK13" s="6">
        <f>'Residential Bills_Yr 1_6 Units'!$X$97</f>
        <v>43.92</v>
      </c>
      <c r="AL13" s="6">
        <f>'Residential Bills_Yr 2_6 Units'!$X$97</f>
        <v>25.389999999999993</v>
      </c>
      <c r="AM13" s="6">
        <f>'Residential Bills_Yr 3_6 Units'!$X$97</f>
        <v>26.34</v>
      </c>
      <c r="AN13" s="6">
        <f>'Residential Bills_Yr 4_6 Units'!$X$97</f>
        <v>24.040000000000003</v>
      </c>
      <c r="AO13" s="72">
        <f>'Residential Bills_Yr 5_6 Units'!$X$97</f>
        <v>25.700000000000003</v>
      </c>
    </row>
    <row r="14" spans="1:41" outlineLevel="1" x14ac:dyDescent="0.3">
      <c r="A14" s="78" t="s">
        <v>42</v>
      </c>
      <c r="B14" s="6">
        <f>'Residential Bills_Yr 1_avg'!$AB$22</f>
        <v>60.6</v>
      </c>
      <c r="C14" s="6">
        <f>'Residential Bills_Yr 2_avg'!$AB$22</f>
        <v>57.498399999999997</v>
      </c>
      <c r="D14" s="6">
        <f>'Residential Bills_Yr 3_avg'!$AB$22</f>
        <v>60.35</v>
      </c>
      <c r="E14" s="6">
        <f>'Residential Bills_Yr 4_avg'!$AB$22</f>
        <v>43.940000000000005</v>
      </c>
      <c r="F14" s="72">
        <f>'Residential Bills_Yr 5_avg'!$AB$22</f>
        <v>47.38</v>
      </c>
      <c r="G14" s="6">
        <f>'Residential Bills_Yr 1_avg'!$AB$49</f>
        <v>69.209999999999994</v>
      </c>
      <c r="H14" s="6">
        <f>'Residential Bills_Yr 2_avg'!$AB$49</f>
        <v>58.408399999999993</v>
      </c>
      <c r="I14" s="6">
        <f>'Residential Bills_Yr 3_avg'!$AB$49</f>
        <v>68.91</v>
      </c>
      <c r="J14" s="6">
        <f>'Residential Bills_Yr 4_avg'!$AB$49</f>
        <v>49.95000000000001</v>
      </c>
      <c r="K14" s="72">
        <f>'Residential Bills_Yr 5_avg'!$AB$49</f>
        <v>53.57</v>
      </c>
      <c r="L14" s="6">
        <f>'Residential Bills_Yr 1_avg'!$AB$70</f>
        <v>60.6</v>
      </c>
      <c r="M14" s="6">
        <f>'Residential Bills_Yr 2_avg'!$AB$70</f>
        <v>57.498399999999997</v>
      </c>
      <c r="N14" s="6">
        <f>'Residential Bills_Yr 3_avg'!$AB$70</f>
        <v>60.35</v>
      </c>
      <c r="O14" s="6">
        <f>'Residential Bills_Yr 4_avg'!$AB$70</f>
        <v>43.940000000000005</v>
      </c>
      <c r="P14" s="72">
        <f>'Residential Bills_Yr 5_avg'!$AB$70</f>
        <v>47.38</v>
      </c>
      <c r="Q14" s="6">
        <f>'Residential Bills_Yr 1_avg'!$AB$97</f>
        <v>54.87</v>
      </c>
      <c r="R14" s="6">
        <f>'Residential Bills_Yr 2_avg'!$AB$97</f>
        <v>40.038399999999996</v>
      </c>
      <c r="S14" s="6">
        <f>'Residential Bills_Yr 3_avg'!$AB$97</f>
        <v>42.919999999999995</v>
      </c>
      <c r="T14" s="6">
        <f>'Residential Bills_Yr 4_avg'!$AB$97</f>
        <v>31.310000000000002</v>
      </c>
      <c r="U14" s="72">
        <f>'Residential Bills_Yr 5_avg'!$AB$97</f>
        <v>33.479999999999997</v>
      </c>
      <c r="V14" s="6">
        <f>'Residential Bills_Yr 1_6 Units'!$AB$22</f>
        <v>51.57</v>
      </c>
      <c r="W14" s="6">
        <f>'Residential Bills_Yr 2_6 Units'!$AB$22</f>
        <v>43.319999999999993</v>
      </c>
      <c r="X14" s="6">
        <f>'Residential Bills_Yr 3_6 Units'!$AB$22</f>
        <v>45.47</v>
      </c>
      <c r="Y14" s="6">
        <f>'Residential Bills_Yr 4_6 Units'!$AB$22</f>
        <v>37.620000000000005</v>
      </c>
      <c r="Z14" s="72">
        <f>'Residential Bills_Yr 5_6 Units'!$AB$22</f>
        <v>40.56</v>
      </c>
      <c r="AA14" s="6">
        <f>'Residential Bills_Yr 1_6 Units'!$AB$49</f>
        <v>57.97</v>
      </c>
      <c r="AB14" s="6">
        <f>'Residential Bills_Yr 2_6 Units'!$AB$49</f>
        <v>43.279999999999987</v>
      </c>
      <c r="AC14" s="6">
        <f>'Residential Bills_Yr 3_6 Units'!$AB$49</f>
        <v>51.78</v>
      </c>
      <c r="AD14" s="6">
        <f>'Residential Bills_Yr 4_6 Units'!$AB$49</f>
        <v>42.38</v>
      </c>
      <c r="AE14" s="72">
        <f>'Residential Bills_Yr 5_6 Units'!$AB$49</f>
        <v>45.480000000000004</v>
      </c>
      <c r="AF14" s="6">
        <f>'Residential Bills_Yr 1_6 Units'!$AB$70</f>
        <v>51.57</v>
      </c>
      <c r="AG14" s="6">
        <f>'Residential Bills_Yr 2_6 Units'!$AB$70</f>
        <v>43.319999999999993</v>
      </c>
      <c r="AH14" s="6">
        <f>'Residential Bills_Yr 3_6 Units'!$AB$70</f>
        <v>45.47</v>
      </c>
      <c r="AI14" s="6">
        <f>'Residential Bills_Yr 4_6 Units'!$AB$70</f>
        <v>37.620000000000005</v>
      </c>
      <c r="AJ14" s="72">
        <f>'Residential Bills_Yr 5_6 Units'!$AB$70</f>
        <v>40.56</v>
      </c>
      <c r="AK14" s="6">
        <f>'Residential Bills_Yr 1_6 Units'!$AB$97</f>
        <v>43.92</v>
      </c>
      <c r="AL14" s="6">
        <f>'Residential Bills_Yr 2_6 Units'!$AB$97</f>
        <v>25.389999999999993</v>
      </c>
      <c r="AM14" s="6">
        <f>'Residential Bills_Yr 3_6 Units'!$AB$97</f>
        <v>26.499999999999996</v>
      </c>
      <c r="AN14" s="6">
        <f>'Residential Bills_Yr 4_6 Units'!$AB$97</f>
        <v>24.040000000000003</v>
      </c>
      <c r="AO14" s="72">
        <f>'Residential Bills_Yr 5_6 Units'!$AB$97</f>
        <v>25.700000000000003</v>
      </c>
    </row>
    <row r="15" spans="1:41" outlineLevel="1" x14ac:dyDescent="0.3">
      <c r="A15" s="78" t="s">
        <v>43</v>
      </c>
      <c r="B15" s="6">
        <f>'Residential Bills_Yr 1_avg'!$AF$22</f>
        <v>59.929999999999993</v>
      </c>
      <c r="C15" s="6">
        <f>'Residential Bills_Yr 2_avg'!$AF$22</f>
        <v>57.498399999999997</v>
      </c>
      <c r="D15" s="6">
        <f>'Residential Bills_Yr 3_avg'!$AF$22</f>
        <v>60.35</v>
      </c>
      <c r="E15" s="6">
        <f>'Residential Bills_Yr 4_avg'!$AF$22</f>
        <v>43.940000000000005</v>
      </c>
      <c r="F15" s="72">
        <f>'Residential Bills_Yr 5_avg'!$AF$22</f>
        <v>47.38</v>
      </c>
      <c r="G15" s="6">
        <f>'Residential Bills_Yr 1_avg'!$AF$49</f>
        <v>67.089999999999989</v>
      </c>
      <c r="H15" s="6">
        <f>'Residential Bills_Yr 2_avg'!$AF$49</f>
        <v>59.828400000000002</v>
      </c>
      <c r="I15" s="6">
        <f>'Residential Bills_Yr 3_avg'!$AF$49</f>
        <v>68.91</v>
      </c>
      <c r="J15" s="6">
        <f>'Residential Bills_Yr 4_avg'!$AF$49</f>
        <v>49.95000000000001</v>
      </c>
      <c r="K15" s="72">
        <f>'Residential Bills_Yr 5_avg'!$AF$49</f>
        <v>53.57</v>
      </c>
      <c r="L15" s="6">
        <f>'Residential Bills_Yr 1_avg'!$AF$70</f>
        <v>59.929999999999993</v>
      </c>
      <c r="M15" s="6">
        <f>'Residential Bills_Yr 2_avg'!$AF$70</f>
        <v>57.498399999999997</v>
      </c>
      <c r="N15" s="6">
        <f>'Residential Bills_Yr 3_avg'!$AF$70</f>
        <v>60.35</v>
      </c>
      <c r="O15" s="6">
        <f>'Residential Bills_Yr 4_avg'!$AF$70</f>
        <v>43.940000000000005</v>
      </c>
      <c r="P15" s="72">
        <f>'Residential Bills_Yr 5_avg'!$AF$70</f>
        <v>47.38</v>
      </c>
      <c r="Q15" s="6">
        <f>'Residential Bills_Yr 1_avg'!$AF$97</f>
        <v>53.009999999999991</v>
      </c>
      <c r="R15" s="6">
        <f>'Residential Bills_Yr 2_avg'!$AF$97</f>
        <v>41.458399999999997</v>
      </c>
      <c r="S15" s="6">
        <f>'Residential Bills_Yr 3_avg'!$AF$97</f>
        <v>42.919999999999995</v>
      </c>
      <c r="T15" s="6">
        <f>'Residential Bills_Yr 4_avg'!$AF$97</f>
        <v>31.310000000000002</v>
      </c>
      <c r="U15" s="72">
        <f>'Residential Bills_Yr 5_avg'!$AF$97</f>
        <v>33.479999999999997</v>
      </c>
      <c r="V15" s="6">
        <f>'Residential Bills_Yr 1_6 Units'!$AF$22</f>
        <v>50.94</v>
      </c>
      <c r="W15" s="6">
        <f>'Residential Bills_Yr 2_6 Units'!$AF$22</f>
        <v>43.319999999999993</v>
      </c>
      <c r="X15" s="6">
        <f>'Residential Bills_Yr 3_6 Units'!$AF$22</f>
        <v>45.47</v>
      </c>
      <c r="Y15" s="6">
        <f>'Residential Bills_Yr 4_6 Units'!$AF$22</f>
        <v>37.620000000000005</v>
      </c>
      <c r="Z15" s="72">
        <f>'Residential Bills_Yr 5_6 Units'!$AF$22</f>
        <v>40.56</v>
      </c>
      <c r="AA15" s="6">
        <f>'Residential Bills_Yr 1_6 Units'!$AF$49</f>
        <v>55.51</v>
      </c>
      <c r="AB15" s="6">
        <f>'Residential Bills_Yr 2_6 Units'!$AF$49</f>
        <v>45.069999999999993</v>
      </c>
      <c r="AC15" s="6">
        <f>'Residential Bills_Yr 3_6 Units'!$AF$49</f>
        <v>51.78</v>
      </c>
      <c r="AD15" s="6">
        <f>'Residential Bills_Yr 4_6 Units'!$AF$49</f>
        <v>42.38</v>
      </c>
      <c r="AE15" s="72">
        <f>'Residential Bills_Yr 5_6 Units'!$AF$49</f>
        <v>45.480000000000004</v>
      </c>
      <c r="AF15" s="6">
        <f>'Residential Bills_Yr 1_6 Units'!$AF$70</f>
        <v>50.94</v>
      </c>
      <c r="AG15" s="6">
        <f>'Residential Bills_Yr 2_6 Units'!$AF$70</f>
        <v>43.319999999999993</v>
      </c>
      <c r="AH15" s="6">
        <f>'Residential Bills_Yr 3_6 Units'!$AF$70</f>
        <v>45.47</v>
      </c>
      <c r="AI15" s="6">
        <f>'Residential Bills_Yr 4_6 Units'!$AF$70</f>
        <v>37.620000000000005</v>
      </c>
      <c r="AJ15" s="72">
        <f>'Residential Bills_Yr 5_6 Units'!$AF$70</f>
        <v>40.56</v>
      </c>
      <c r="AK15" s="6">
        <f>'Residential Bills_Yr 1_6 Units'!$AF$97</f>
        <v>41.73</v>
      </c>
      <c r="AL15" s="6">
        <f>'Residential Bills_Yr 2_6 Units'!$AF$97</f>
        <v>27.179999999999996</v>
      </c>
      <c r="AM15" s="6">
        <f>'Residential Bills_Yr 3_6 Units'!$AF$97</f>
        <v>26.499999999999996</v>
      </c>
      <c r="AN15" s="6">
        <f>'Residential Bills_Yr 4_6 Units'!$AF$97</f>
        <v>24.040000000000003</v>
      </c>
      <c r="AO15" s="72">
        <f>'Residential Bills_Yr 5_6 Units'!$AF$97</f>
        <v>25.700000000000003</v>
      </c>
    </row>
    <row r="16" spans="1:41" outlineLevel="1" x14ac:dyDescent="0.3">
      <c r="A16" s="78" t="s">
        <v>44</v>
      </c>
      <c r="B16" s="6">
        <f>'Residential Bills_Yr 1_avg'!$AJ$22</f>
        <v>59.929999999999993</v>
      </c>
      <c r="C16" s="6">
        <f>'Residential Bills_Yr 2_avg'!$AJ$22</f>
        <v>57.498399999999997</v>
      </c>
      <c r="D16" s="6">
        <f>'Residential Bills_Yr 3_avg'!$AJ$22</f>
        <v>60.35</v>
      </c>
      <c r="E16" s="6">
        <f>'Residential Bills_Yr 4_avg'!$AJ$22</f>
        <v>43.940000000000005</v>
      </c>
      <c r="F16" s="72">
        <f>'Residential Bills_Yr 5_avg'!$AJ$22</f>
        <v>47.38</v>
      </c>
      <c r="G16" s="6">
        <f>'Residential Bills_Yr 1_avg'!$AJ$49</f>
        <v>67.089999999999989</v>
      </c>
      <c r="H16" s="6">
        <f>'Residential Bills_Yr 2_avg'!$AJ$49</f>
        <v>59.828400000000002</v>
      </c>
      <c r="I16" s="6">
        <f>'Residential Bills_Yr 3_avg'!$AJ$49</f>
        <v>68.91</v>
      </c>
      <c r="J16" s="6">
        <f>'Residential Bills_Yr 4_avg'!$AJ$49</f>
        <v>49.95000000000001</v>
      </c>
      <c r="K16" s="72">
        <f>'Residential Bills_Yr 5_avg'!$AJ$49</f>
        <v>53.57</v>
      </c>
      <c r="L16" s="6">
        <f>'Residential Bills_Yr 1_avg'!$AJ$70</f>
        <v>59.929999999999993</v>
      </c>
      <c r="M16" s="6">
        <f>'Residential Bills_Yr 2_avg'!$AJ$70</f>
        <v>57.498399999999997</v>
      </c>
      <c r="N16" s="6">
        <f>'Residential Bills_Yr 3_avg'!$AJ$70</f>
        <v>60.35</v>
      </c>
      <c r="O16" s="6">
        <f>'Residential Bills_Yr 4_avg'!$AJ$70</f>
        <v>43.940000000000005</v>
      </c>
      <c r="P16" s="72">
        <f>'Residential Bills_Yr 5_avg'!$AJ$70</f>
        <v>47.38</v>
      </c>
      <c r="Q16" s="6">
        <f>'Residential Bills_Yr 1_avg'!$AJ$97</f>
        <v>53.009999999999991</v>
      </c>
      <c r="R16" s="6">
        <f>'Residential Bills_Yr 2_avg'!$AJ$97</f>
        <v>41.458399999999997</v>
      </c>
      <c r="S16" s="6">
        <f>'Residential Bills_Yr 3_avg'!$AJ$97</f>
        <v>42.919999999999995</v>
      </c>
      <c r="T16" s="6">
        <f>'Residential Bills_Yr 4_avg'!$AJ$97</f>
        <v>31.310000000000002</v>
      </c>
      <c r="U16" s="72">
        <f>'Residential Bills_Yr 5_avg'!$AJ$97</f>
        <v>33.479999999999997</v>
      </c>
      <c r="V16" s="6">
        <f>'Residential Bills_Yr 1_6 Units'!$AJ$22</f>
        <v>50.94</v>
      </c>
      <c r="W16" s="6">
        <f>'Residential Bills_Yr 2_6 Units'!$AJ$22</f>
        <v>43.319999999999993</v>
      </c>
      <c r="X16" s="6">
        <f>'Residential Bills_Yr 3_6 Units'!$AJ$22</f>
        <v>45.47</v>
      </c>
      <c r="Y16" s="6">
        <f>'Residential Bills_Yr 4_6 Units'!$AJ$22</f>
        <v>37.620000000000005</v>
      </c>
      <c r="Z16" s="72">
        <f>'Residential Bills_Yr 5_6 Units'!$AJ$22</f>
        <v>40.56</v>
      </c>
      <c r="AA16" s="6">
        <f>'Residential Bills_Yr 1_6 Units'!$AJ$49</f>
        <v>55.51</v>
      </c>
      <c r="AB16" s="6">
        <f>'Residential Bills_Yr 2_6 Units'!$AJ$49</f>
        <v>45.069999999999993</v>
      </c>
      <c r="AC16" s="6">
        <f>'Residential Bills_Yr 3_6 Units'!$AJ$49</f>
        <v>51.78</v>
      </c>
      <c r="AD16" s="6">
        <f>'Residential Bills_Yr 4_6 Units'!$AJ$49</f>
        <v>42.38</v>
      </c>
      <c r="AE16" s="72">
        <f>'Residential Bills_Yr 5_6 Units'!$AJ$49</f>
        <v>45.480000000000004</v>
      </c>
      <c r="AF16" s="6">
        <f>'Residential Bills_Yr 1_6 Units'!$AJ$70</f>
        <v>50.94</v>
      </c>
      <c r="AG16" s="6">
        <f>'Residential Bills_Yr 2_6 Units'!$AJ$70</f>
        <v>43.319999999999993</v>
      </c>
      <c r="AH16" s="6">
        <f>'Residential Bills_Yr 3_6 Units'!$AJ$70</f>
        <v>45.47</v>
      </c>
      <c r="AI16" s="6">
        <f>'Residential Bills_Yr 4_6 Units'!$AJ$70</f>
        <v>37.620000000000005</v>
      </c>
      <c r="AJ16" s="72">
        <f>'Residential Bills_Yr 5_6 Units'!$AJ$70</f>
        <v>40.56</v>
      </c>
      <c r="AK16" s="6">
        <f>'Residential Bills_Yr 1_6 Units'!$AJ$97</f>
        <v>41.73</v>
      </c>
      <c r="AL16" s="6">
        <f>'Residential Bills_Yr 2_6 Units'!$AJ$97</f>
        <v>27.179999999999996</v>
      </c>
      <c r="AM16" s="6">
        <f>'Residential Bills_Yr 3_6 Units'!$AJ$97</f>
        <v>26.499999999999996</v>
      </c>
      <c r="AN16" s="6">
        <f>'Residential Bills_Yr 4_6 Units'!$AJ$97</f>
        <v>24.040000000000003</v>
      </c>
      <c r="AO16" s="72">
        <f>'Residential Bills_Yr 5_6 Units'!$AJ$97</f>
        <v>25.700000000000003</v>
      </c>
    </row>
    <row r="17" spans="1:41" outlineLevel="1" x14ac:dyDescent="0.3">
      <c r="A17" s="78" t="s">
        <v>45</v>
      </c>
      <c r="B17" s="6">
        <f>'Residential Bills_Yr 1_avg'!$AN$22</f>
        <v>59.929999999999993</v>
      </c>
      <c r="C17" s="6">
        <f>'Residential Bills_Yr 2_avg'!$AN$22</f>
        <v>57.498399999999997</v>
      </c>
      <c r="D17" s="6">
        <f>'Residential Bills_Yr 3_avg'!$AN$22</f>
        <v>60.35</v>
      </c>
      <c r="E17" s="6">
        <f>'Residential Bills_Yr 4_avg'!$AN$22</f>
        <v>43.940000000000005</v>
      </c>
      <c r="F17" s="72">
        <f>'Residential Bills_Yr 5_avg'!$AN$22</f>
        <v>47.38</v>
      </c>
      <c r="G17" s="6">
        <f>'Residential Bills_Yr 1_avg'!$AN$49</f>
        <v>67.089999999999989</v>
      </c>
      <c r="H17" s="6">
        <f>'Residential Bills_Yr 2_avg'!$AN$49</f>
        <v>65.068399999999997</v>
      </c>
      <c r="I17" s="6">
        <f>'Residential Bills_Yr 3_avg'!$AN$49</f>
        <v>67.28</v>
      </c>
      <c r="J17" s="6">
        <f>'Residential Bills_Yr 4_avg'!$AN$49</f>
        <v>49.95000000000001</v>
      </c>
      <c r="K17" s="72">
        <f>'Residential Bills_Yr 5_avg'!$AN$49</f>
        <v>49.95</v>
      </c>
      <c r="L17" s="6">
        <f>'Residential Bills_Yr 1_avg'!$AN$70</f>
        <v>59.929999999999993</v>
      </c>
      <c r="M17" s="6">
        <f>'Residential Bills_Yr 2_avg'!$AN$70</f>
        <v>57.498399999999997</v>
      </c>
      <c r="N17" s="6">
        <f>'Residential Bills_Yr 3_avg'!$AN$70</f>
        <v>60.35</v>
      </c>
      <c r="O17" s="6">
        <f>'Residential Bills_Yr 4_avg'!$AN$70</f>
        <v>43.940000000000005</v>
      </c>
      <c r="P17" s="72">
        <f>'Residential Bills_Yr 5_avg'!$AN$70</f>
        <v>47.38</v>
      </c>
      <c r="Q17" s="6">
        <f>'Residential Bills_Yr 1_avg'!$AN$97</f>
        <v>53.009999999999991</v>
      </c>
      <c r="R17" s="6">
        <f>'Residential Bills_Yr 2_avg'!$AN$97</f>
        <v>40.828400000000002</v>
      </c>
      <c r="S17" s="6">
        <f>'Residential Bills_Yr 3_avg'!$AN$97</f>
        <v>47.17</v>
      </c>
      <c r="T17" s="6">
        <f>'Residential Bills_Yr 4_avg'!$AN$97</f>
        <v>31.310000000000002</v>
      </c>
      <c r="U17" s="72">
        <f>'Residential Bills_Yr 5_avg'!$AN$97</f>
        <v>29.85</v>
      </c>
      <c r="V17" s="6">
        <f>'Residential Bills_Yr 1_6 Units'!$AN$22</f>
        <v>50.94</v>
      </c>
      <c r="W17" s="6">
        <f>'Residential Bills_Yr 2_6 Units'!$AN$22</f>
        <v>43.319999999999993</v>
      </c>
      <c r="X17" s="6">
        <f>'Residential Bills_Yr 3_6 Units'!$AN$22</f>
        <v>45.47</v>
      </c>
      <c r="Y17" s="6">
        <f>'Residential Bills_Yr 4_6 Units'!$AN$22</f>
        <v>37.620000000000005</v>
      </c>
      <c r="Z17" s="72">
        <f>'Residential Bills_Yr 5_6 Units'!$AN$22</f>
        <v>40.56</v>
      </c>
      <c r="AA17" s="6">
        <f>'Residential Bills_Yr 1_6 Units'!$AN$49</f>
        <v>55.51</v>
      </c>
      <c r="AB17" s="6">
        <f>'Residential Bills_Yr 2_6 Units'!$AN$49</f>
        <v>48.89</v>
      </c>
      <c r="AC17" s="6">
        <f>'Residential Bills_Yr 3_6 Units'!$AN$49</f>
        <v>50.68</v>
      </c>
      <c r="AD17" s="6">
        <f>'Residential Bills_Yr 4_6 Units'!$AN$49</f>
        <v>42.38</v>
      </c>
      <c r="AE17" s="72">
        <f>'Residential Bills_Yr 5_6 Units'!$AN$49</f>
        <v>42.76</v>
      </c>
      <c r="AF17" s="6">
        <f>'Residential Bills_Yr 1_6 Units'!$AN$70</f>
        <v>50.94</v>
      </c>
      <c r="AG17" s="6">
        <f>'Residential Bills_Yr 2_6 Units'!$AN$70</f>
        <v>43.319999999999993</v>
      </c>
      <c r="AH17" s="6">
        <f>'Residential Bills_Yr 3_6 Units'!$AN$70</f>
        <v>45.47</v>
      </c>
      <c r="AI17" s="6">
        <f>'Residential Bills_Yr 4_6 Units'!$AN$70</f>
        <v>37.620000000000005</v>
      </c>
      <c r="AJ17" s="72">
        <f>'Residential Bills_Yr 5_6 Units'!$AN$70</f>
        <v>40.56</v>
      </c>
      <c r="AK17" s="6">
        <f>'Residential Bills_Yr 1_6 Units'!$AN$97</f>
        <v>41.73</v>
      </c>
      <c r="AL17" s="6">
        <f>'Residential Bills_Yr 2_6 Units'!$AN$97</f>
        <v>25.119999999999994</v>
      </c>
      <c r="AM17" s="6">
        <f>'Residential Bills_Yr 3_6 Units'!$AN$97</f>
        <v>31.27</v>
      </c>
      <c r="AN17" s="6">
        <f>'Residential Bills_Yr 4_6 Units'!$AN$97</f>
        <v>24.040000000000003</v>
      </c>
      <c r="AO17" s="72">
        <f>'Residential Bills_Yr 5_6 Units'!$AN$97</f>
        <v>22.990000000000002</v>
      </c>
    </row>
    <row r="18" spans="1:41" outlineLevel="1" x14ac:dyDescent="0.3">
      <c r="A18" s="78" t="s">
        <v>46</v>
      </c>
      <c r="B18" s="6">
        <f>'Residential Bills_Yr 1_avg'!$AR$22</f>
        <v>59.929999999999993</v>
      </c>
      <c r="C18" s="6">
        <f>'Residential Bills_Yr 2_avg'!$AR$22</f>
        <v>57.498399999999997</v>
      </c>
      <c r="D18" s="6">
        <f>'Residential Bills_Yr 3_avg'!$AR$22</f>
        <v>60.35</v>
      </c>
      <c r="E18" s="6">
        <f>'Residential Bills_Yr 4_avg'!$AR$22</f>
        <v>43.940000000000005</v>
      </c>
      <c r="F18" s="72">
        <f>'Residential Bills_Yr 5_avg'!$AR$22</f>
        <v>47.38</v>
      </c>
      <c r="G18" s="6">
        <f>'Residential Bills_Yr 1_avg'!$AR$49</f>
        <v>62.029999999999994</v>
      </c>
      <c r="H18" s="6">
        <f>'Residential Bills_Yr 2_avg'!$AR$49</f>
        <v>65.068399999999997</v>
      </c>
      <c r="I18" s="6">
        <f>'Residential Bills_Yr 3_avg'!$AR$49</f>
        <v>67.28</v>
      </c>
      <c r="J18" s="6">
        <f>'Residential Bills_Yr 4_avg'!$AR$49</f>
        <v>49.95000000000001</v>
      </c>
      <c r="K18" s="72">
        <f>'Residential Bills_Yr 5_avg'!$AR$49</f>
        <v>49.95</v>
      </c>
      <c r="L18" s="6">
        <f>'Residential Bills_Yr 1_avg'!$AR$70</f>
        <v>59.929999999999993</v>
      </c>
      <c r="M18" s="6">
        <f>'Residential Bills_Yr 2_avg'!$AR$70</f>
        <v>57.498399999999997</v>
      </c>
      <c r="N18" s="6">
        <f>'Residential Bills_Yr 3_avg'!$AR$70</f>
        <v>60.35</v>
      </c>
      <c r="O18" s="6">
        <f>'Residential Bills_Yr 4_avg'!$AR$70</f>
        <v>43.940000000000005</v>
      </c>
      <c r="P18" s="72">
        <f>'Residential Bills_Yr 5_avg'!$AR$70</f>
        <v>47.38</v>
      </c>
      <c r="Q18" s="6">
        <f>'Residential Bills_Yr 1_avg'!$AR$97</f>
        <v>47.949999999999996</v>
      </c>
      <c r="R18" s="6">
        <f>'Residential Bills_Yr 2_avg'!$AR$97</f>
        <v>40.828400000000002</v>
      </c>
      <c r="S18" s="6">
        <f>'Residential Bills_Yr 3_avg'!$AR$97</f>
        <v>47.17</v>
      </c>
      <c r="T18" s="6">
        <f>'Residential Bills_Yr 4_avg'!$AR$97</f>
        <v>31.310000000000002</v>
      </c>
      <c r="U18" s="72">
        <f>'Residential Bills_Yr 5_avg'!$AR$97</f>
        <v>29.85</v>
      </c>
      <c r="V18" s="6">
        <f>'Residential Bills_Yr 1_6 Units'!$AR$22</f>
        <v>50.94</v>
      </c>
      <c r="W18" s="6">
        <f>'Residential Bills_Yr 2_6 Units'!$AR$22</f>
        <v>43.319999999999993</v>
      </c>
      <c r="X18" s="6">
        <f>'Residential Bills_Yr 3_6 Units'!$AR$22</f>
        <v>45.47</v>
      </c>
      <c r="Y18" s="6">
        <f>'Residential Bills_Yr 4_6 Units'!$AR$22</f>
        <v>37.620000000000005</v>
      </c>
      <c r="Z18" s="72">
        <f>'Residential Bills_Yr 5_6 Units'!$AR$22</f>
        <v>40.56</v>
      </c>
      <c r="AA18" s="6">
        <f>'Residential Bills_Yr 1_6 Units'!$AR$49</f>
        <v>51.709999999999994</v>
      </c>
      <c r="AB18" s="6">
        <f>'Residential Bills_Yr 2_6 Units'!$AR$49</f>
        <v>48.89</v>
      </c>
      <c r="AC18" s="6">
        <f>'Residential Bills_Yr 3_6 Units'!$AR$49</f>
        <v>50.68</v>
      </c>
      <c r="AD18" s="6">
        <f>'Residential Bills_Yr 4_6 Units'!$AR$49</f>
        <v>42.38</v>
      </c>
      <c r="AE18" s="72">
        <f>'Residential Bills_Yr 5_6 Units'!$AR$49</f>
        <v>42.76</v>
      </c>
      <c r="AF18" s="6">
        <f>'Residential Bills_Yr 1_6 Units'!$AR$70</f>
        <v>50.94</v>
      </c>
      <c r="AG18" s="6">
        <f>'Residential Bills_Yr 2_6 Units'!$AR$70</f>
        <v>43.319999999999993</v>
      </c>
      <c r="AH18" s="6">
        <f>'Residential Bills_Yr 3_6 Units'!$AR$70</f>
        <v>45.47</v>
      </c>
      <c r="AI18" s="6">
        <f>'Residential Bills_Yr 4_6 Units'!$AR$70</f>
        <v>37.620000000000005</v>
      </c>
      <c r="AJ18" s="72">
        <f>'Residential Bills_Yr 5_6 Units'!$AR$70</f>
        <v>40.56</v>
      </c>
      <c r="AK18" s="6">
        <f>'Residential Bills_Yr 1_6 Units'!$AR$97</f>
        <v>37.929999999999993</v>
      </c>
      <c r="AL18" s="6">
        <f>'Residential Bills_Yr 2_6 Units'!$AR$97</f>
        <v>25.119999999999994</v>
      </c>
      <c r="AM18" s="6">
        <f>'Residential Bills_Yr 3_6 Units'!$AR$97</f>
        <v>31.27</v>
      </c>
      <c r="AN18" s="6">
        <f>'Residential Bills_Yr 4_6 Units'!$AR$97</f>
        <v>24.040000000000003</v>
      </c>
      <c r="AO18" s="72">
        <f>'Residential Bills_Yr 5_6 Units'!$AR$97</f>
        <v>22.990000000000002</v>
      </c>
    </row>
    <row r="19" spans="1:41" outlineLevel="1" x14ac:dyDescent="0.3">
      <c r="A19" s="78" t="s">
        <v>47</v>
      </c>
      <c r="B19" s="6">
        <f>'Residential Bills_Yr 1_avg'!$AV$22</f>
        <v>59.929999999999993</v>
      </c>
      <c r="C19" s="6">
        <f>'Residential Bills_Yr 2_avg'!$AV$22</f>
        <v>57.498399999999997</v>
      </c>
      <c r="D19" s="6">
        <f>'Residential Bills_Yr 3_avg'!$AV$22</f>
        <v>60.35</v>
      </c>
      <c r="E19" s="6">
        <f>'Residential Bills_Yr 4_avg'!$AV$22</f>
        <v>43.940000000000005</v>
      </c>
      <c r="F19" s="72">
        <f>'Residential Bills_Yr 5_avg'!$AV$22</f>
        <v>47.38</v>
      </c>
      <c r="G19" s="6">
        <f>'Residential Bills_Yr 1_avg'!$AV$49</f>
        <v>62.029999999999994</v>
      </c>
      <c r="H19" s="6">
        <f>'Residential Bills_Yr 2_avg'!$AV$49</f>
        <v>65.068399999999997</v>
      </c>
      <c r="I19" s="6">
        <f>'Residential Bills_Yr 3_avg'!$AV$49</f>
        <v>67.28</v>
      </c>
      <c r="J19" s="6">
        <f>'Residential Bills_Yr 4_avg'!$AV$49</f>
        <v>49.95000000000001</v>
      </c>
      <c r="K19" s="72">
        <f>'Residential Bills_Yr 5_avg'!$AV$49</f>
        <v>49.95</v>
      </c>
      <c r="L19" s="6">
        <f>'Residential Bills_Yr 1_avg'!$AV$70</f>
        <v>59.929999999999993</v>
      </c>
      <c r="M19" s="6">
        <f>'Residential Bills_Yr 2_avg'!$AV$70</f>
        <v>57.498399999999997</v>
      </c>
      <c r="N19" s="6">
        <f>'Residential Bills_Yr 3_avg'!$AV$70</f>
        <v>60.35</v>
      </c>
      <c r="O19" s="6">
        <f>'Residential Bills_Yr 4_avg'!$AV$70</f>
        <v>43.940000000000005</v>
      </c>
      <c r="P19" s="72">
        <f>'Residential Bills_Yr 5_avg'!$AV$70</f>
        <v>47.38</v>
      </c>
      <c r="Q19" s="6">
        <f>'Residential Bills_Yr 1_avg'!$AV$97</f>
        <v>47.949999999999996</v>
      </c>
      <c r="R19" s="6">
        <f>'Residential Bills_Yr 2_avg'!$AV$97</f>
        <v>40.828400000000002</v>
      </c>
      <c r="S19" s="6">
        <f>'Residential Bills_Yr 3_avg'!$AV$97</f>
        <v>47.17</v>
      </c>
      <c r="T19" s="6">
        <f>'Residential Bills_Yr 4_avg'!$AV$97</f>
        <v>31.310000000000002</v>
      </c>
      <c r="U19" s="72">
        <f>'Residential Bills_Yr 5_avg'!$AV$97</f>
        <v>29.85</v>
      </c>
      <c r="V19" s="6">
        <f>'Residential Bills_Yr 1_6 Units'!$AV$22</f>
        <v>50.94</v>
      </c>
      <c r="W19" s="6">
        <f>'Residential Bills_Yr 2_6 Units'!$AV$22</f>
        <v>43.319999999999993</v>
      </c>
      <c r="X19" s="6">
        <f>'Residential Bills_Yr 3_6 Units'!$AV$22</f>
        <v>45.47</v>
      </c>
      <c r="Y19" s="6">
        <f>'Residential Bills_Yr 4_6 Units'!$AV$22</f>
        <v>37.620000000000005</v>
      </c>
      <c r="Z19" s="72">
        <f>'Residential Bills_Yr 5_6 Units'!$AV$22</f>
        <v>40.56</v>
      </c>
      <c r="AA19" s="6">
        <f>'Residential Bills_Yr 1_6 Units'!$AV$49</f>
        <v>51.709999999999994</v>
      </c>
      <c r="AB19" s="6">
        <f>'Residential Bills_Yr 2_6 Units'!$AV$49</f>
        <v>48.89</v>
      </c>
      <c r="AC19" s="6">
        <f>'Residential Bills_Yr 3_6 Units'!$AV$49</f>
        <v>50.68</v>
      </c>
      <c r="AD19" s="6">
        <f>'Residential Bills_Yr 4_6 Units'!$AV$49</f>
        <v>42.38</v>
      </c>
      <c r="AE19" s="72">
        <f>'Residential Bills_Yr 5_6 Units'!$AV$49</f>
        <v>42.76</v>
      </c>
      <c r="AF19" s="6">
        <f>'Residential Bills_Yr 1_6 Units'!$AV$70</f>
        <v>50.94</v>
      </c>
      <c r="AG19" s="6">
        <f>'Residential Bills_Yr 2_6 Units'!$AV$70</f>
        <v>43.319999999999993</v>
      </c>
      <c r="AH19" s="6">
        <f>'Residential Bills_Yr 3_6 Units'!$AV$70</f>
        <v>45.47</v>
      </c>
      <c r="AI19" s="6">
        <f>'Residential Bills_Yr 4_6 Units'!$AV$70</f>
        <v>37.620000000000005</v>
      </c>
      <c r="AJ19" s="72">
        <f>'Residential Bills_Yr 5_6 Units'!$AV$70</f>
        <v>40.56</v>
      </c>
      <c r="AK19" s="6">
        <f>'Residential Bills_Yr 1_6 Units'!$AV$97</f>
        <v>37.929999999999993</v>
      </c>
      <c r="AL19" s="6">
        <f>'Residential Bills_Yr 2_6 Units'!$AV$97</f>
        <v>25.119999999999994</v>
      </c>
      <c r="AM19" s="6">
        <f>'Residential Bills_Yr 3_6 Units'!$AV$97</f>
        <v>31.27</v>
      </c>
      <c r="AN19" s="6">
        <f>'Residential Bills_Yr 4_6 Units'!$AV$97</f>
        <v>24.040000000000003</v>
      </c>
      <c r="AO19" s="72">
        <f>'Residential Bills_Yr 5_6 Units'!$AV$97</f>
        <v>22.990000000000002</v>
      </c>
    </row>
    <row r="20" spans="1:41" x14ac:dyDescent="0.3">
      <c r="A20" s="78" t="s">
        <v>6</v>
      </c>
      <c r="B20" s="2">
        <f>'Residential Bills_Yr 1_avg'!$B$7</f>
        <v>8</v>
      </c>
      <c r="C20" s="2">
        <f>'Residential Bills_Yr 2_avg'!$B$7</f>
        <v>8</v>
      </c>
      <c r="D20" s="2">
        <f>'Residential Bills_Yr 3_avg'!$B$7</f>
        <v>8</v>
      </c>
      <c r="E20" s="2">
        <f>'Residential Bills_Yr 4_avg'!$B$7</f>
        <v>8</v>
      </c>
      <c r="F20" s="116">
        <f>'Residential Bills_Yr 5_avg'!$B$7</f>
        <v>8</v>
      </c>
      <c r="G20" s="2">
        <f>'Residential Bills_Yr 1_avg'!$B$7</f>
        <v>8</v>
      </c>
      <c r="H20" s="2">
        <f>'Residential Bills_Yr 2_avg'!$B$7</f>
        <v>8</v>
      </c>
      <c r="I20" s="2">
        <f>'Residential Bills_Yr 3_avg'!$B$7</f>
        <v>8</v>
      </c>
      <c r="J20" s="2">
        <f>'Residential Bills_Yr 4_avg'!$B$7</f>
        <v>8</v>
      </c>
      <c r="K20" s="116">
        <f>'Residential Bills_Yr 5_avg'!$B$7</f>
        <v>8</v>
      </c>
      <c r="L20" s="2">
        <f>'Residential Bills_Yr 1_avg'!$B$55</f>
        <v>8</v>
      </c>
      <c r="M20" s="2">
        <f>'Residential Bills_Yr 2_avg'!$B$55</f>
        <v>8</v>
      </c>
      <c r="N20" s="2">
        <f>'Residential Bills_Yr 3_avg'!$B$55</f>
        <v>8</v>
      </c>
      <c r="O20" s="2">
        <f>'Residential Bills_Yr 4_avg'!$B$55</f>
        <v>8</v>
      </c>
      <c r="P20" s="116">
        <f>'Residential Bills_Yr 5_avg'!$B$55</f>
        <v>8</v>
      </c>
      <c r="Q20" s="2">
        <f>'Residential Bills_Yr 1_avg'!$B$55</f>
        <v>8</v>
      </c>
      <c r="R20" s="2">
        <f>'Residential Bills_Yr 2_avg'!$B$55</f>
        <v>8</v>
      </c>
      <c r="S20" s="2">
        <f>'Residential Bills_Yr 3_avg'!$B$55</f>
        <v>8</v>
      </c>
      <c r="T20" s="2">
        <f>'Residential Bills_Yr 4_avg'!$B$55</f>
        <v>8</v>
      </c>
      <c r="U20" s="116">
        <f>'Residential Bills_Yr 5_avg'!$B$55</f>
        <v>8</v>
      </c>
      <c r="V20" s="2">
        <f>'Residential Bills_Yr 1_6 Units'!$B$7</f>
        <v>6</v>
      </c>
      <c r="W20" s="2">
        <f>'Residential Bills_Yr 2_6 Units'!$B$7</f>
        <v>6</v>
      </c>
      <c r="X20" s="2">
        <f>'Residential Bills_Yr 3_6 Units'!$B$7</f>
        <v>6</v>
      </c>
      <c r="Y20" s="2">
        <f>'Residential Bills_Yr 4_6 Units'!$B$7</f>
        <v>6</v>
      </c>
      <c r="Z20" s="116">
        <f>'Residential Bills_Yr 5_6 Units'!$B$7</f>
        <v>6</v>
      </c>
      <c r="AA20" s="2">
        <f>'Residential Bills_Yr 1_6 Units'!$B$7</f>
        <v>6</v>
      </c>
      <c r="AB20" s="2">
        <f>'Residential Bills_Yr 2_6 Units'!$B$7</f>
        <v>6</v>
      </c>
      <c r="AC20" s="2">
        <f>'Residential Bills_Yr 3_6 Units'!$B$7</f>
        <v>6</v>
      </c>
      <c r="AD20" s="2">
        <f>'Residential Bills_Yr 4_6 Units'!$B$7</f>
        <v>6</v>
      </c>
      <c r="AE20" s="116">
        <f>'Residential Bills_Yr 5_6 Units'!$B$7</f>
        <v>6</v>
      </c>
      <c r="AF20" s="2">
        <f>'Residential Bills_Yr 1_6 Units'!$B$55</f>
        <v>6</v>
      </c>
      <c r="AG20" s="2">
        <f>'Residential Bills_Yr 2_6 Units'!$B$55</f>
        <v>6</v>
      </c>
      <c r="AH20" s="2">
        <f>'Residential Bills_Yr 3_6 Units'!$B$55</f>
        <v>6</v>
      </c>
      <c r="AI20" s="2">
        <f>'Residential Bills_Yr 4_6 Units'!$B$55</f>
        <v>6</v>
      </c>
      <c r="AJ20" s="116">
        <f>'Residential Bills_Yr 5_6 Units'!$B$55</f>
        <v>6</v>
      </c>
      <c r="AK20" s="2">
        <f>'Residential Bills_Yr 1_6 Units'!$B$55</f>
        <v>6</v>
      </c>
      <c r="AL20" s="2">
        <f>'Residential Bills_Yr 2_6 Units'!$B$55</f>
        <v>6</v>
      </c>
      <c r="AM20" s="2">
        <f>'Residential Bills_Yr 3_6 Units'!$B$55</f>
        <v>6</v>
      </c>
      <c r="AN20" s="2">
        <f>'Residential Bills_Yr 4_6 Units'!$B$55</f>
        <v>6</v>
      </c>
      <c r="AO20" s="116">
        <f>'Residential Bills_Yr 5_6 Units'!$B$55</f>
        <v>6</v>
      </c>
    </row>
    <row r="21" spans="1:41" x14ac:dyDescent="0.3">
      <c r="A21" s="79" t="s">
        <v>167</v>
      </c>
      <c r="B21" s="73"/>
      <c r="C21" s="74"/>
      <c r="D21" s="73"/>
      <c r="E21" s="73"/>
      <c r="F21" s="75"/>
      <c r="G21" s="73"/>
      <c r="H21" s="74"/>
      <c r="I21" s="73"/>
      <c r="J21" s="73"/>
      <c r="K21" s="75"/>
      <c r="L21" s="73"/>
      <c r="M21" s="74"/>
      <c r="N21" s="73"/>
      <c r="O21" s="73"/>
      <c r="P21" s="75"/>
      <c r="Q21" s="73"/>
      <c r="R21" s="74"/>
      <c r="S21" s="73"/>
      <c r="T21" s="73"/>
      <c r="U21" s="75"/>
      <c r="V21" s="73"/>
      <c r="W21" s="74"/>
      <c r="X21" s="73"/>
      <c r="Y21" s="73"/>
      <c r="Z21" s="75"/>
      <c r="AA21" s="73"/>
      <c r="AB21" s="74"/>
      <c r="AC21" s="73"/>
      <c r="AD21" s="73"/>
      <c r="AE21" s="75"/>
      <c r="AF21" s="73"/>
      <c r="AG21" s="74"/>
      <c r="AH21" s="73"/>
      <c r="AI21" s="73"/>
      <c r="AJ21" s="75"/>
      <c r="AK21" s="73"/>
      <c r="AL21" s="74"/>
      <c r="AM21" s="73"/>
      <c r="AN21" s="73"/>
      <c r="AO21" s="75"/>
    </row>
    <row r="23" spans="1:41" hidden="1" outlineLevel="1" x14ac:dyDescent="0.3"/>
    <row r="24" spans="1:41" hidden="1" outlineLevel="1" x14ac:dyDescent="0.3"/>
    <row r="25" spans="1:41" hidden="1" outlineLevel="1" x14ac:dyDescent="0.3"/>
    <row r="26" spans="1:41" hidden="1" outlineLevel="1" x14ac:dyDescent="0.3"/>
    <row r="27" spans="1:41" hidden="1" outlineLevel="1" x14ac:dyDescent="0.3"/>
    <row r="28" spans="1:41" hidden="1" outlineLevel="1" x14ac:dyDescent="0.3"/>
    <row r="29" spans="1:41" hidden="1" outlineLevel="1" x14ac:dyDescent="0.3"/>
    <row r="30" spans="1:41" hidden="1" outlineLevel="1" x14ac:dyDescent="0.3"/>
    <row r="31" spans="1:41" hidden="1" outlineLevel="1" x14ac:dyDescent="0.3"/>
    <row r="32" spans="1:41" hidden="1" outlineLevel="1" x14ac:dyDescent="0.3"/>
    <row r="33" spans="1:6" hidden="1" outlineLevel="1" x14ac:dyDescent="0.3"/>
    <row r="34" spans="1:6" hidden="1" outlineLevel="1" x14ac:dyDescent="0.3"/>
    <row r="35" spans="1:6" collapsed="1" x14ac:dyDescent="0.3"/>
    <row r="39" spans="1:6" x14ac:dyDescent="0.3">
      <c r="A39" s="1"/>
      <c r="C39" s="4"/>
      <c r="D39" s="4"/>
      <c r="E39" s="4"/>
      <c r="F39" s="4"/>
    </row>
    <row r="40" spans="1:6" x14ac:dyDescent="0.3">
      <c r="A40" s="1"/>
      <c r="C40" s="32"/>
      <c r="D40" s="32"/>
      <c r="E40" s="32"/>
      <c r="F40" s="32"/>
    </row>
  </sheetData>
  <pageMargins left="0.7" right="0.7" top="0.75" bottom="0.75" header="0.3" footer="0.3"/>
  <pageSetup orientation="portrait" horizontalDpi="4294967293"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
  <dimension ref="A1:AV99"/>
  <sheetViews>
    <sheetView topLeftCell="A64" zoomScale="115" zoomScaleNormal="115" workbookViewId="0">
      <pane xSplit="1" topLeftCell="B1" activePane="topRight" state="frozen"/>
      <selection activeCell="B6" sqref="B6"/>
      <selection pane="topRight" activeCell="A80" sqref="A80:A85"/>
    </sheetView>
  </sheetViews>
  <sheetFormatPr defaultRowHeight="14.4" x14ac:dyDescent="0.3"/>
  <cols>
    <col min="1" max="1" width="30.44140625" customWidth="1"/>
    <col min="2" max="2" width="11.33203125" customWidth="1"/>
    <col min="3" max="3" width="14.6640625" bestFit="1" customWidth="1"/>
    <col min="4" max="4" width="10.33203125" bestFit="1" customWidth="1"/>
    <col min="5" max="5" width="0.6640625" customWidth="1"/>
    <col min="6" max="6" width="10" bestFit="1" customWidth="1"/>
    <col min="7" max="7" width="13.6640625" bestFit="1" customWidth="1"/>
    <col min="8" max="8" width="10.33203125" bestFit="1" customWidth="1"/>
    <col min="9" max="9" width="0.6640625" customWidth="1"/>
    <col min="11" max="11" width="13.6640625" bestFit="1" customWidth="1"/>
    <col min="12" max="12" width="10.33203125" bestFit="1" customWidth="1"/>
    <col min="13" max="13" width="0.6640625" customWidth="1"/>
    <col min="14" max="14" width="9.44140625" customWidth="1"/>
    <col min="15" max="15" width="13.6640625" customWidth="1"/>
    <col min="16" max="16" width="10.33203125" bestFit="1" customWidth="1"/>
    <col min="17" max="17" width="0.6640625" customWidth="1"/>
    <col min="18" max="18" width="9.33203125" customWidth="1"/>
    <col min="19" max="19" width="13.6640625" customWidth="1"/>
    <col min="20" max="20" width="10.33203125" bestFit="1" customWidth="1"/>
    <col min="21" max="21" width="0.6640625" customWidth="1"/>
    <col min="22" max="22" width="9.33203125" customWidth="1"/>
    <col min="23" max="23" width="13.6640625" customWidth="1"/>
    <col min="24" max="24" width="10.33203125" bestFit="1" customWidth="1"/>
    <col min="25" max="25" width="0.6640625" customWidth="1"/>
    <col min="26" max="26" width="9.33203125" customWidth="1"/>
    <col min="27" max="27" width="13.6640625" customWidth="1"/>
    <col min="28" max="28" width="10.33203125" bestFit="1" customWidth="1"/>
    <col min="29" max="29" width="0.6640625" customWidth="1"/>
    <col min="30" max="30" width="9.33203125" customWidth="1"/>
    <col min="31" max="31" width="13.6640625" customWidth="1"/>
    <col min="32" max="32" width="9.33203125" customWidth="1"/>
    <col min="33" max="33" width="0.6640625" customWidth="1"/>
    <col min="34" max="34" width="9.33203125" customWidth="1"/>
    <col min="35" max="35" width="13.6640625" customWidth="1"/>
    <col min="36" max="36" width="9.33203125" customWidth="1"/>
    <col min="37" max="37" width="0.6640625" customWidth="1"/>
    <col min="38" max="38" width="9.33203125" customWidth="1"/>
    <col min="39" max="39" width="13.6640625" customWidth="1"/>
    <col min="40" max="40" width="10.33203125" bestFit="1" customWidth="1"/>
    <col min="41" max="41" width="0.6640625" customWidth="1"/>
    <col min="42" max="42" width="9.33203125" customWidth="1"/>
    <col min="43" max="43" width="13.6640625" customWidth="1"/>
    <col min="44" max="44" width="10.33203125" bestFit="1" customWidth="1"/>
    <col min="45" max="45" width="1.6640625" customWidth="1"/>
    <col min="46" max="46" width="9.33203125" customWidth="1"/>
    <col min="47" max="47" width="13.6640625" customWidth="1"/>
    <col min="48" max="48" width="10.33203125" bestFit="1" customWidth="1"/>
  </cols>
  <sheetData>
    <row r="1" spans="1:48" x14ac:dyDescent="0.3">
      <c r="A1" s="1" t="str">
        <f>Input!A1</f>
        <v>CALIFORNIA WATER SERVICE COMPANY</v>
      </c>
    </row>
    <row r="2" spans="1:48" x14ac:dyDescent="0.3">
      <c r="A2" s="1" t="s">
        <v>0</v>
      </c>
    </row>
    <row r="3" spans="1:48" x14ac:dyDescent="0.3">
      <c r="A3" s="1" t="str">
        <f>Input!A74</f>
        <v>East Los Angeles</v>
      </c>
    </row>
    <row r="4" spans="1:48" ht="15" thickBot="1" x14ac:dyDescent="0.35">
      <c r="A4" s="1"/>
    </row>
    <row r="5" spans="1:48" x14ac:dyDescent="0.3">
      <c r="A5" s="8" t="s">
        <v>55</v>
      </c>
      <c r="B5" s="9">
        <f>Input!$B$8</f>
        <v>2023</v>
      </c>
    </row>
    <row r="6" spans="1:48" x14ac:dyDescent="0.3">
      <c r="A6" s="10" t="s">
        <v>5</v>
      </c>
      <c r="B6" s="147" t="s">
        <v>203</v>
      </c>
      <c r="C6" t="s">
        <v>23</v>
      </c>
    </row>
    <row r="7" spans="1:48" x14ac:dyDescent="0.3">
      <c r="A7" s="10" t="s">
        <v>27</v>
      </c>
      <c r="B7" s="11">
        <f>Input!C8</f>
        <v>8</v>
      </c>
    </row>
    <row r="8" spans="1:48" x14ac:dyDescent="0.3">
      <c r="A8" s="10" t="s">
        <v>7</v>
      </c>
      <c r="B8" s="11" t="s">
        <v>10</v>
      </c>
    </row>
    <row r="9" spans="1:48" x14ac:dyDescent="0.3">
      <c r="A9" s="10" t="s">
        <v>60</v>
      </c>
      <c r="B9" s="11" t="s">
        <v>13</v>
      </c>
    </row>
    <row r="10" spans="1:48" x14ac:dyDescent="0.3">
      <c r="A10" s="10" t="s">
        <v>35</v>
      </c>
      <c r="B10" s="11" t="str">
        <f>Input!B74</f>
        <v>Monthly</v>
      </c>
    </row>
    <row r="11" spans="1:48" ht="15" thickBot="1" x14ac:dyDescent="0.35">
      <c r="A11" s="12" t="s">
        <v>14</v>
      </c>
      <c r="B11" s="25" t="str">
        <f>Input!$A$74</f>
        <v>East Los Angeles</v>
      </c>
    </row>
    <row r="12" spans="1:48" ht="15" thickBot="1" x14ac:dyDescent="0.35">
      <c r="A12" s="1"/>
      <c r="B12" s="2"/>
    </row>
    <row r="13" spans="1:48" ht="15" thickBot="1" x14ac:dyDescent="0.35">
      <c r="A13" s="1"/>
      <c r="B13" s="161" t="str">
        <f>CONCATENATE("January"," ",$B$5)</f>
        <v>January 2023</v>
      </c>
      <c r="C13" s="162"/>
      <c r="D13" s="163"/>
      <c r="F13" s="161" t="str">
        <f>CONCATENATE("February"," ",$B$5)</f>
        <v>February 2023</v>
      </c>
      <c r="G13" s="162"/>
      <c r="H13" s="163"/>
      <c r="J13" s="161" t="str">
        <f>CONCATENATE("March"," ",$B$5)</f>
        <v>March 2023</v>
      </c>
      <c r="K13" s="162"/>
      <c r="L13" s="163"/>
      <c r="N13" s="161" t="str">
        <f>CONCATENATE("April"," ",$B$5)</f>
        <v>April 2023</v>
      </c>
      <c r="O13" s="162"/>
      <c r="P13" s="163"/>
      <c r="R13" s="161" t="str">
        <f>CONCATENATE("May"," ",$B$5)</f>
        <v>May 2023</v>
      </c>
      <c r="S13" s="162"/>
      <c r="T13" s="163"/>
      <c r="V13" s="161" t="str">
        <f>CONCATENATE("June"," ",$B$5)</f>
        <v>June 2023</v>
      </c>
      <c r="W13" s="162"/>
      <c r="X13" s="163"/>
      <c r="Z13" s="161" t="str">
        <f>CONCATENATE("July"," ",$B$5)</f>
        <v>July 2023</v>
      </c>
      <c r="AA13" s="162"/>
      <c r="AB13" s="163"/>
      <c r="AD13" s="161" t="str">
        <f>CONCATENATE("August"," ",$B$5)</f>
        <v>August 2023</v>
      </c>
      <c r="AE13" s="162"/>
      <c r="AF13" s="163"/>
      <c r="AH13" s="161" t="str">
        <f>CONCATENATE("September"," ",$B$5)</f>
        <v>September 2023</v>
      </c>
      <c r="AI13" s="162"/>
      <c r="AJ13" s="163"/>
      <c r="AL13" s="161" t="str">
        <f>CONCATENATE("October"," ",$B$5)</f>
        <v>October 2023</v>
      </c>
      <c r="AM13" s="162"/>
      <c r="AN13" s="163"/>
      <c r="AP13" s="161" t="str">
        <f>CONCATENATE("November"," ",$B$5)</f>
        <v>November 2023</v>
      </c>
      <c r="AQ13" s="162"/>
      <c r="AR13" s="163"/>
      <c r="AS13" s="94"/>
      <c r="AT13" s="161" t="str">
        <f>CONCATENATE("December"," ",$B$5)</f>
        <v>December 2023</v>
      </c>
      <c r="AU13" s="162"/>
      <c r="AV13" s="163"/>
    </row>
    <row r="14" spans="1:48" x14ac:dyDescent="0.3">
      <c r="A14" s="1" t="s">
        <v>4</v>
      </c>
      <c r="B14" s="13"/>
      <c r="D14" s="14">
        <f>INDEX(Input!$B$29:$AK$29,MATCH('Residential Bills_Yr 1_avg'!$B$6,Input!$A$29:$A$29,0),MATCH('Residential Bills_Yr 1_avg'!B$13,Input!$B$28:$AK$28,0))</f>
        <v>23.53</v>
      </c>
      <c r="F14" s="13"/>
      <c r="H14" s="14">
        <f>INDEX(Input!$B$29:$AK$29,MATCH('Residential Bills_Yr 1_avg'!$B$6,Input!$A$29:$A$29,0),MATCH('Residential Bills_Yr 1_avg'!F$13,Input!$B$28:$AK$28,0))</f>
        <v>23.53</v>
      </c>
      <c r="J14" s="13"/>
      <c r="L14" s="14">
        <f>INDEX(Input!$B$29:$AK$29,MATCH('Residential Bills_Yr 1_avg'!$B$6,Input!$A$29:$A$29,0),MATCH('Residential Bills_Yr 1_avg'!J$13,Input!$B$28:$AK$28,0))</f>
        <v>23.53</v>
      </c>
      <c r="N14" s="13"/>
      <c r="P14" s="14">
        <f>INDEX(Input!$B$29:$AK$29,MATCH('Residential Bills_Yr 1_avg'!$B$6,Input!$A$29:$A$29,0),MATCH('Residential Bills_Yr 1_avg'!N$13,Input!$B$28:$AK$28,0))</f>
        <v>23.53</v>
      </c>
      <c r="R14" s="13"/>
      <c r="T14" s="14">
        <f>INDEX(Input!$B$29:$AK$29,MATCH('Residential Bills_Yr 1_avg'!$B$6,Input!$A$29:$A$29,0),MATCH('Residential Bills_Yr 1_avg'!R$13,Input!$B$28:$AK$28,0))</f>
        <v>24.47</v>
      </c>
      <c r="V14" s="13"/>
      <c r="X14" s="14">
        <f>INDEX(Input!$B$29:$AK$29,MATCH('Residential Bills_Yr 1_avg'!$B$6,Input!$A$29:$A$29,0),MATCH('Residential Bills_Yr 1_avg'!V$13,Input!$B$28:$AK$28,0))</f>
        <v>24.47</v>
      </c>
      <c r="Z14" s="13"/>
      <c r="AB14" s="14">
        <f>INDEX(Input!$B$29:$AK$29,MATCH('Residential Bills_Yr 1_avg'!$B$6,Input!$A$29:$A$29,0),MATCH('Residential Bills_Yr 1_avg'!Z$13,Input!$B$28:$AK$28,0))</f>
        <v>24.47</v>
      </c>
      <c r="AD14" s="13"/>
      <c r="AF14" s="14">
        <f>INDEX(Input!$B$29:$AK$29,MATCH('Residential Bills_Yr 1_avg'!$B$6,Input!$A$29:$A$29,0),MATCH('Residential Bills_Yr 1_avg'!AD$13,Input!$B$28:$AK$28,0))</f>
        <v>23.99</v>
      </c>
      <c r="AH14" s="13"/>
      <c r="AJ14" s="14">
        <f>INDEX(Input!$B$29:$AK$29,MATCH('Residential Bills_Yr 1_avg'!$B$6,Input!$A$29:$A$29,0),MATCH('Residential Bills_Yr 1_avg'!AH$13,Input!$B$28:$AK$28,0))</f>
        <v>23.99</v>
      </c>
      <c r="AL14" s="13"/>
      <c r="AN14" s="14">
        <f>INDEX(Input!$B$29:$AK$29,MATCH('Residential Bills_Yr 1_avg'!$B$6,Input!$A$29:$A$29,0),MATCH('Residential Bills_Yr 1_avg'!AL$13,Input!$B$28:$AK$28,0))</f>
        <v>23.99</v>
      </c>
      <c r="AP14" s="13"/>
      <c r="AR14" s="14">
        <f>INDEX(Input!$B$29:$AK$29,MATCH('Residential Bills_Yr 1_avg'!$B$6,Input!$A$29:$A$29,0),MATCH('Residential Bills_Yr 1_avg'!AP$13,Input!$B$28:$AK$28,0))</f>
        <v>23.99</v>
      </c>
      <c r="AS14" s="6"/>
      <c r="AT14" s="13"/>
      <c r="AV14" s="14">
        <f>INDEX(Input!$B$29:$AK$29,MATCH('Residential Bills_Yr 1_avg'!$B$6,Input!$A$29:$A$29,0),MATCH('Residential Bills_Yr 1_avg'!AT$13,Input!$B$28:$AK$28,0))</f>
        <v>23.99</v>
      </c>
    </row>
    <row r="15" spans="1:48" x14ac:dyDescent="0.3">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3">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3">
      <c r="A17" t="str">
        <f>Input!A22</f>
        <v>Tier 1</v>
      </c>
      <c r="B17" s="18">
        <f>INDEX(Input!$B$22:$BI$26,MATCH('Residential Bills_Yr 1_avg'!$A17,Input!$A$22:$A$26,0),MATCH('Residential Bills_Yr 1_avg'!B$13,Input!$B$21:$AK$21,0))</f>
        <v>4.3430999999999997</v>
      </c>
      <c r="C17" s="2">
        <f>IF($B$7&gt;Input!F82,Input!F82,'Residential Bills_Yr 1_avg'!$B$7)</f>
        <v>8</v>
      </c>
      <c r="D17" s="14">
        <f>ROUND(IFERROR(B17*C17," "),2)</f>
        <v>34.74</v>
      </c>
      <c r="F17" s="18">
        <f>INDEX(Input!$B$22:$AK$26,MATCH('Residential Bills_Yr 1_avg'!$A17,Input!$A$22:$A$26,0),MATCH('Residential Bills_Yr 1_avg'!F$13,Input!$B$21:$AK$21,0))</f>
        <v>4.3430999999999997</v>
      </c>
      <c r="G17" s="2">
        <f>IF($B$7&gt;Input!G82,Input!G82,'Residential Bills_Yr 1_avg'!$B$7)</f>
        <v>8</v>
      </c>
      <c r="H17" s="14">
        <f>ROUND(IFERROR(F17*G17," "),2)</f>
        <v>34.74</v>
      </c>
      <c r="J17" s="18">
        <f>INDEX(Input!$B$22:$AK$26,MATCH('Residential Bills_Yr 1_avg'!$A17,Input!$A$22:$A$26,0),MATCH('Residential Bills_Yr 1_avg'!J$13,Input!$B$21:$AK$21,0))</f>
        <v>4.3430999999999997</v>
      </c>
      <c r="K17" s="2">
        <f>IF($B$7&gt;Input!H82,Input!H82,'Residential Bills_Yr 1_avg'!$B$7)</f>
        <v>8</v>
      </c>
      <c r="L17" s="14">
        <f>ROUND(IFERROR(J17*K17," "),2)</f>
        <v>34.74</v>
      </c>
      <c r="N17" s="18">
        <f>INDEX(Input!$B$22:$AK$26,MATCH('Residential Bills_Yr 1_avg'!$A17,Input!$A$22:$A$26,0),MATCH('Residential Bills_Yr 1_avg'!N$13,Input!$B$21:$AK$21,0))</f>
        <v>4.3430999999999997</v>
      </c>
      <c r="O17" s="2">
        <f>IF($B$7&gt;Input!I82,Input!I82,'Residential Bills_Yr 1_avg'!$B$7)</f>
        <v>8</v>
      </c>
      <c r="P17" s="14">
        <f>ROUND(IFERROR(N17*O17," "),2)</f>
        <v>34.74</v>
      </c>
      <c r="R17" s="18">
        <f>INDEX(Input!$B$22:$AK$26,MATCH('Residential Bills_Yr 1_avg'!$A17,Input!$A$22:$A$26,0),MATCH('Residential Bills_Yr 1_avg'!R$13,Input!$B$21:$AK$21,0))</f>
        <v>4.5167999999999999</v>
      </c>
      <c r="S17" s="2">
        <f>IF($B$7&gt;Input!J82,Input!J82,'Residential Bills_Yr 1_avg'!$B$7)</f>
        <v>8</v>
      </c>
      <c r="T17" s="14">
        <f>ROUND(IFERROR(R17*S17," "),2)</f>
        <v>36.130000000000003</v>
      </c>
      <c r="V17" s="18">
        <f>INDEX(Input!$B$22:$AK$26,MATCH('Residential Bills_Yr 1_avg'!$A17,Input!$A$22:$A$26,0),MATCH('Residential Bills_Yr 1_avg'!V$13,Input!$B$21:$AK$21,0))</f>
        <v>4.5167999999999999</v>
      </c>
      <c r="W17" s="2">
        <f>IF($B$7&gt;Input!K82,Input!K82,'Residential Bills_Yr 1_avg'!$B$7)</f>
        <v>8</v>
      </c>
      <c r="X17" s="14">
        <f>ROUND(IFERROR(V17*W17," "),2)</f>
        <v>36.130000000000003</v>
      </c>
      <c r="Z17" s="18">
        <f>INDEX(Input!$B$22:$AK$26,MATCH('Residential Bills_Yr 1_avg'!$A17,Input!$A$22:$A$26,0),MATCH('Residential Bills_Yr 1_avg'!Z$13,Input!$B$21:$AK$21,0))</f>
        <v>4.5167999999999999</v>
      </c>
      <c r="AA17" s="2">
        <f>IF($B$7&gt;Input!L82,Input!L82,'Residential Bills_Yr 1_avg'!$B$7)</f>
        <v>8</v>
      </c>
      <c r="AB17" s="14">
        <f>ROUND(IFERROR(Z17*AA17," "),2)</f>
        <v>36.130000000000003</v>
      </c>
      <c r="AD17" s="18">
        <f>INDEX(Input!$B$22:$AK$26,MATCH('Residential Bills_Yr 1_avg'!$A17,Input!$A$22:$A$26,0),MATCH('Residential Bills_Yr 1_avg'!AD$13,Input!$B$21:$AK$21,0))</f>
        <v>4.4923999999999999</v>
      </c>
      <c r="AE17" s="2">
        <f>IF($B$7&gt;Input!M82,Input!M82,'Residential Bills_Yr 1_avg'!$B$7)</f>
        <v>8</v>
      </c>
      <c r="AF17" s="14">
        <f>ROUND(IFERROR(AD17*AE17," "),2)</f>
        <v>35.94</v>
      </c>
      <c r="AH17" s="18">
        <f>INDEX(Input!$B$22:$AK$26,MATCH('Residential Bills_Yr 1_avg'!$A17,Input!$A$22:$A$26,0),MATCH('Residential Bills_Yr 1_avg'!AH$13,Input!$B$21:$AK$21,0))</f>
        <v>4.4923999999999999</v>
      </c>
      <c r="AI17" s="2">
        <f>IF($B$7&gt;Input!N82,Input!N82,'Residential Bills_Yr 1_avg'!$B$7)</f>
        <v>8</v>
      </c>
      <c r="AJ17" s="14">
        <f>ROUND(IFERROR(AH17*AI17," "),2)</f>
        <v>35.94</v>
      </c>
      <c r="AL17" s="18">
        <f>INDEX(Input!$B$22:$AK$26,MATCH('Residential Bills_Yr 1_avg'!$A17,Input!$A$22:$A$26,0),MATCH('Residential Bills_Yr 1_avg'!AL$13,Input!$B$21:$AK$21,0))</f>
        <v>4.4923999999999999</v>
      </c>
      <c r="AM17" s="2">
        <f>IF($B$7&gt;Input!O82,Input!O82,'Residential Bills_Yr 1_avg'!$B$7)</f>
        <v>8</v>
      </c>
      <c r="AN17" s="14">
        <f>ROUND(IFERROR(AL17*AM17," "),2)</f>
        <v>35.94</v>
      </c>
      <c r="AP17" s="18">
        <f>INDEX(Input!$B$22:$AK$26,MATCH('Residential Bills_Yr 1_avg'!$A17,Input!$A$22:$A$26,0),MATCH('Residential Bills_Yr 1_avg'!AP$13,Input!$B$21:$AK$21,0))</f>
        <v>4.4923999999999999</v>
      </c>
      <c r="AQ17" s="2">
        <f>IF($B$7&gt;Input!P82,Input!P82,'Residential Bills_Yr 1_avg'!$B$7)</f>
        <v>8</v>
      </c>
      <c r="AR17" s="14">
        <f>ROUND(IFERROR(AP17*AQ17," "),2)</f>
        <v>35.94</v>
      </c>
      <c r="AS17" s="6"/>
      <c r="AT17" s="18">
        <f>INDEX(Input!$B$22:$AK$26,MATCH('Residential Bills_Yr 1_avg'!$A17,Input!$A$22:$A$26,0),MATCH('Residential Bills_Yr 1_avg'!AT$13,Input!$B$21:$AK$21,0))</f>
        <v>4.4923999999999999</v>
      </c>
      <c r="AU17" s="2">
        <f>IF($B$7&gt;Input!Q82,Input!Q82,'Residential Bills_Yr 1_avg'!$B$7)</f>
        <v>8</v>
      </c>
      <c r="AV17" s="14">
        <f>ROUND(IFERROR(AT17*AU17," "),2)</f>
        <v>35.94</v>
      </c>
    </row>
    <row r="18" spans="1:48" x14ac:dyDescent="0.3">
      <c r="A18" t="str">
        <f>Input!A23</f>
        <v>Tier 2</v>
      </c>
      <c r="B18" s="18">
        <f>INDEX(Input!$B$22:$AK$26,MATCH('Residential Bills_Yr 1_avg'!$A18,Input!$A$22:$A$26,0),MATCH('Residential Bills_Yr 1_avg'!B$13,Input!$B$21:$AK$21,0))</f>
        <v>5.4302000000000001</v>
      </c>
      <c r="C18" s="2">
        <f>IF(($B$7-C17)&gt;Input!F83,Input!F83,($B$7-C17))</f>
        <v>0</v>
      </c>
      <c r="D18" s="14">
        <f>ROUND(IFERROR(B18*C18," "),2)</f>
        <v>0</v>
      </c>
      <c r="F18" s="18">
        <f>INDEX(Input!$B$22:$AK$26,MATCH('Residential Bills_Yr 1_avg'!$A18,Input!$A$22:$A$26,0),MATCH('Residential Bills_Yr 1_avg'!F$13,Input!$B$21:$AK$21,0))</f>
        <v>5.4302000000000001</v>
      </c>
      <c r="G18" s="2">
        <f>IF(($B$7-G17)&gt;Input!G83,Input!G83,($B$7-G17))</f>
        <v>0</v>
      </c>
      <c r="H18" s="14">
        <f>ROUND(IFERROR(F18*G18," "),2)</f>
        <v>0</v>
      </c>
      <c r="J18" s="18">
        <f>INDEX(Input!$B$22:$AK$26,MATCH('Residential Bills_Yr 1_avg'!$A18,Input!$A$22:$A$26,0),MATCH('Residential Bills_Yr 1_avg'!J$13,Input!$B$21:$AK$21,0))</f>
        <v>5.4302000000000001</v>
      </c>
      <c r="K18" s="2">
        <f>IF(($B$7-K17)&gt;Input!H83,Input!H83,($B$7-K17))</f>
        <v>0</v>
      </c>
      <c r="L18" s="14">
        <f>ROUND(IFERROR(J18*K18," "),2)</f>
        <v>0</v>
      </c>
      <c r="N18" s="18">
        <f>INDEX(Input!$B$22:$AK$26,MATCH('Residential Bills_Yr 1_avg'!$A18,Input!$A$22:$A$26,0),MATCH('Residential Bills_Yr 1_avg'!N$13,Input!$B$21:$AK$21,0))</f>
        <v>5.4302000000000001</v>
      </c>
      <c r="O18" s="2">
        <f>IF(($B$7-O17)&gt;Input!I83,Input!I83,($B$7-O17))</f>
        <v>0</v>
      </c>
      <c r="P18" s="14">
        <f>ROUND(IFERROR(N18*O18," "),2)</f>
        <v>0</v>
      </c>
      <c r="R18" s="18">
        <f>INDEX(Input!$B$22:$AK$26,MATCH('Residential Bills_Yr 1_avg'!$A18,Input!$A$22:$A$26,0),MATCH('Residential Bills_Yr 1_avg'!R$13,Input!$B$21:$AK$21,0))</f>
        <v>5.6474000000000002</v>
      </c>
      <c r="S18" s="2">
        <f>IF(($B$7-S17)&gt;Input!J83,Input!J83,($B$7-S17))</f>
        <v>0</v>
      </c>
      <c r="T18" s="14">
        <f>ROUND(IFERROR(R18*S18," "),2)</f>
        <v>0</v>
      </c>
      <c r="V18" s="18">
        <f>INDEX(Input!$B$22:$AK$26,MATCH('Residential Bills_Yr 1_avg'!$A18,Input!$A$22:$A$26,0),MATCH('Residential Bills_Yr 1_avg'!V$13,Input!$B$21:$AK$21,0))</f>
        <v>5.6474000000000002</v>
      </c>
      <c r="W18" s="2">
        <f>IF(($B$7-W17)&gt;Input!K83,Input!K83,($B$7-W17))</f>
        <v>0</v>
      </c>
      <c r="X18" s="14">
        <f>ROUND(IFERROR(V18*W18," "),2)</f>
        <v>0</v>
      </c>
      <c r="Z18" s="18">
        <f>INDEX(Input!$B$22:$AK$26,MATCH('Residential Bills_Yr 1_avg'!$A18,Input!$A$22:$A$26,0),MATCH('Residential Bills_Yr 1_avg'!Z$13,Input!$B$21:$AK$21,0))</f>
        <v>5.6474000000000002</v>
      </c>
      <c r="AA18" s="2">
        <f>IF(($B$7-AA17)&gt;Input!L83,Input!L83,($B$7-AA17))</f>
        <v>0</v>
      </c>
      <c r="AB18" s="14">
        <f>ROUND(IFERROR(Z18*AA18," "),2)</f>
        <v>0</v>
      </c>
      <c r="AD18" s="18">
        <f>INDEX(Input!$B$22:$AK$26,MATCH('Residential Bills_Yr 1_avg'!$A18,Input!$A$22:$A$26,0),MATCH('Residential Bills_Yr 1_avg'!AD$13,Input!$B$21:$AK$21,0))</f>
        <v>5.6169000000000002</v>
      </c>
      <c r="AE18" s="2">
        <f>IF(($B$7-AE17)&gt;Input!M83,Input!M83,($B$7-AE17))</f>
        <v>0</v>
      </c>
      <c r="AF18" s="14">
        <f>ROUND(IFERROR(AD18*AE18," "),2)</f>
        <v>0</v>
      </c>
      <c r="AH18" s="18">
        <f>INDEX(Input!$B$22:$AK$26,MATCH('Residential Bills_Yr 1_avg'!$A18,Input!$A$22:$A$26,0),MATCH('Residential Bills_Yr 1_avg'!AH$13,Input!$B$21:$AK$21,0))</f>
        <v>5.6169000000000002</v>
      </c>
      <c r="AI18" s="2">
        <f>IF(($B$7-AI17)&gt;Input!N83,Input!N83,($B$7-AI17))</f>
        <v>0</v>
      </c>
      <c r="AJ18" s="14">
        <f>ROUND(IFERROR(AH18*AI18," "),2)</f>
        <v>0</v>
      </c>
      <c r="AL18" s="18">
        <f>INDEX(Input!$B$22:$AK$26,MATCH('Residential Bills_Yr 1_avg'!$A18,Input!$A$22:$A$26,0),MATCH('Residential Bills_Yr 1_avg'!AL$13,Input!$B$21:$AK$21,0))</f>
        <v>5.6169000000000002</v>
      </c>
      <c r="AM18" s="2">
        <f>IF(($B$7-AM17)&gt;Input!O83,Input!O83,($B$7-AM17))</f>
        <v>0</v>
      </c>
      <c r="AN18" s="14">
        <f>ROUND(IFERROR(AL18*AM18," "),2)</f>
        <v>0</v>
      </c>
      <c r="AP18" s="18">
        <f>INDEX(Input!$B$22:$AK$26,MATCH('Residential Bills_Yr 1_avg'!$A18,Input!$A$22:$A$26,0),MATCH('Residential Bills_Yr 1_avg'!AP$13,Input!$B$21:$AK$21,0))</f>
        <v>5.6169000000000002</v>
      </c>
      <c r="AQ18" s="2">
        <f>IF(($B$7-AQ17)&gt;Input!P83,Input!P83,($B$7-AQ17))</f>
        <v>0</v>
      </c>
      <c r="AR18" s="14">
        <f>ROUND(IFERROR(AP18*AQ18," "),2)</f>
        <v>0</v>
      </c>
      <c r="AS18" s="6"/>
      <c r="AT18" s="18">
        <f>INDEX(Input!$B$22:$AK$26,MATCH('Residential Bills_Yr 1_avg'!$A18,Input!$A$22:$A$26,0),MATCH('Residential Bills_Yr 1_avg'!AT$13,Input!$B$21:$AK$21,0))</f>
        <v>5.6169000000000002</v>
      </c>
      <c r="AU18" s="2">
        <f>IF(($B$7-AU17)&gt;Input!Q83,Input!Q83,($B$7-AU17))</f>
        <v>0</v>
      </c>
      <c r="AV18" s="14">
        <f>ROUND(IFERROR(AT18*AU18," "),2)</f>
        <v>0</v>
      </c>
    </row>
    <row r="19" spans="1:48" x14ac:dyDescent="0.3">
      <c r="A19" t="str">
        <f>Input!A24</f>
        <v>Tier 3</v>
      </c>
      <c r="B19" s="18">
        <f>INDEX(Input!$B$22:$AK$26,MATCH('Residential Bills_Yr 1_avg'!$A19,Input!$A$22:$A$26,0),MATCH('Residential Bills_Yr 1_avg'!B$13,Input!$B$21:$AK$21,0))</f>
        <v>0</v>
      </c>
      <c r="C19" s="2">
        <f>IF(OR(Input!F80="Tier 4",Input!F80="Tier 5"),IF(('Residential Bills_Yr 1_avg'!$B$7-'Residential Bills_Yr 1_avg'!C17-'Residential Bills_Yr 1_avg'!C18)&gt;Input!F84,Input!F84,('Residential Bills_Yr 1_avg'!$B$7-'Residential Bills_Yr 1_avg'!C17-'Residential Bills_Yr 1_avg'!C18)),('Residential Bills_Yr 1_avg'!$B$7-'Residential Bills_Yr 1_avg'!C17-'Residential Bills_Yr 1_avg'!C18))</f>
        <v>0</v>
      </c>
      <c r="D19" s="14">
        <f>ROUND(IFERROR(B19*C19," "),2)</f>
        <v>0</v>
      </c>
      <c r="F19" s="18">
        <f>INDEX(Input!$B$22:$AK$26,MATCH('Residential Bills_Yr 1_avg'!$A19,Input!$A$22:$A$26,0),MATCH('Residential Bills_Yr 1_avg'!F$13,Input!$B$21:$AK$21,0))</f>
        <v>0</v>
      </c>
      <c r="G19" s="2">
        <f>IF(OR(Input!G80="Tier 4",Input!G80="Tier 5"),IF(('Residential Bills_Yr 1_avg'!$B$7-'Residential Bills_Yr 1_avg'!G17-'Residential Bills_Yr 1_avg'!G18)&gt;Input!G84,Input!G84,('Residential Bills_Yr 1_avg'!$B$7-'Residential Bills_Yr 1_avg'!G17-'Residential Bills_Yr 1_avg'!G18)),('Residential Bills_Yr 1_avg'!$B$7-'Residential Bills_Yr 1_avg'!G17-'Residential Bills_Yr 1_avg'!G18))</f>
        <v>0</v>
      </c>
      <c r="H19" s="14">
        <f>ROUND(IFERROR(F19*G19," "),2)</f>
        <v>0</v>
      </c>
      <c r="J19" s="18">
        <f>INDEX(Input!$B$22:$AK$26,MATCH('Residential Bills_Yr 1_avg'!$A19,Input!$A$22:$A$26,0),MATCH('Residential Bills_Yr 1_avg'!J$13,Input!$B$21:$AK$21,0))</f>
        <v>0</v>
      </c>
      <c r="K19" s="2">
        <f>IF(OR(Input!H80="Tier 4",Input!H80="Tier 5"),IF(('Residential Bills_Yr 1_avg'!$B$7-'Residential Bills_Yr 1_avg'!K17-'Residential Bills_Yr 1_avg'!K18)&gt;Input!H84,Input!H84,('Residential Bills_Yr 1_avg'!$B$7-'Residential Bills_Yr 1_avg'!K17-'Residential Bills_Yr 1_avg'!K18)),('Residential Bills_Yr 1_avg'!$B$7-'Residential Bills_Yr 1_avg'!K17-'Residential Bills_Yr 1_avg'!K18))</f>
        <v>0</v>
      </c>
      <c r="L19" s="14">
        <f>ROUND(IFERROR(J19*K19," "),2)</f>
        <v>0</v>
      </c>
      <c r="N19" s="18">
        <f>INDEX(Input!$B$22:$AK$26,MATCH('Residential Bills_Yr 1_avg'!$A19,Input!$A$22:$A$26,0),MATCH('Residential Bills_Yr 1_avg'!N$13,Input!$B$21:$AK$21,0))</f>
        <v>0</v>
      </c>
      <c r="O19" s="2">
        <f>IF(OR(Input!I80="Tier 4",Input!I80="Tier 5"),IF(('Residential Bills_Yr 1_avg'!$B$7-'Residential Bills_Yr 1_avg'!O17-'Residential Bills_Yr 1_avg'!O18)&gt;Input!I84,Input!I84,('Residential Bills_Yr 1_avg'!$B$7-'Residential Bills_Yr 1_avg'!O17-'Residential Bills_Yr 1_avg'!O18)),('Residential Bills_Yr 1_avg'!$B$7-'Residential Bills_Yr 1_avg'!O17-'Residential Bills_Yr 1_avg'!O18))</f>
        <v>0</v>
      </c>
      <c r="P19" s="14">
        <f>ROUND(IFERROR(N19*O19," "),2)</f>
        <v>0</v>
      </c>
      <c r="R19" s="18">
        <f>INDEX(Input!$B$22:$AK$26,MATCH('Residential Bills_Yr 1_avg'!$A19,Input!$A$22:$A$26,0),MATCH('Residential Bills_Yr 1_avg'!R$13,Input!$B$21:$AK$21,0))</f>
        <v>0</v>
      </c>
      <c r="S19" s="2">
        <f>IF(OR(Input!J80="Tier 4",Input!J80="Tier 5"),IF(('Residential Bills_Yr 1_avg'!$B$7-'Residential Bills_Yr 1_avg'!S17-'Residential Bills_Yr 1_avg'!S18)&gt;Input!J84,Input!J84,('Residential Bills_Yr 1_avg'!$B$7-'Residential Bills_Yr 1_avg'!S17-'Residential Bills_Yr 1_avg'!S18)),('Residential Bills_Yr 1_avg'!$B$7-'Residential Bills_Yr 1_avg'!S17-'Residential Bills_Yr 1_avg'!S18))</f>
        <v>0</v>
      </c>
      <c r="T19" s="14">
        <f>ROUND(IFERROR(R19*S19," "),2)</f>
        <v>0</v>
      </c>
      <c r="V19" s="18">
        <f>INDEX(Input!$B$22:$AK$26,MATCH('Residential Bills_Yr 1_avg'!$A19,Input!$A$22:$A$26,0),MATCH('Residential Bills_Yr 1_avg'!V$13,Input!$B$21:$AK$21,0))</f>
        <v>0</v>
      </c>
      <c r="W19" s="2">
        <f>IF(OR(Input!K80="Tier 4",Input!K80="Tier 5"),IF(('Residential Bills_Yr 1_avg'!$B$7-'Residential Bills_Yr 1_avg'!W17-'Residential Bills_Yr 1_avg'!W18)&gt;Input!K84,Input!K84,('Residential Bills_Yr 1_avg'!$B$7-'Residential Bills_Yr 1_avg'!W17-'Residential Bills_Yr 1_avg'!W18)),('Residential Bills_Yr 1_avg'!$B$7-'Residential Bills_Yr 1_avg'!W17-'Residential Bills_Yr 1_avg'!W18))</f>
        <v>0</v>
      </c>
      <c r="X19" s="14">
        <f>ROUND(IFERROR(V19*W19," "),2)</f>
        <v>0</v>
      </c>
      <c r="Z19" s="18">
        <f>INDEX(Input!$B$22:$AK$26,MATCH('Residential Bills_Yr 1_avg'!$A19,Input!$A$22:$A$26,0),MATCH('Residential Bills_Yr 1_avg'!Z$13,Input!$B$21:$AK$21,0))</f>
        <v>0</v>
      </c>
      <c r="AA19" s="2">
        <f>IF(OR(Input!L80="Tier 4",Input!L80="Tier 5"),IF(('Residential Bills_Yr 1_avg'!$B$7-'Residential Bills_Yr 1_avg'!AA17-'Residential Bills_Yr 1_avg'!AA18)&gt;Input!L84,Input!L84,('Residential Bills_Yr 1_avg'!$B$7-'Residential Bills_Yr 1_avg'!AA17-'Residential Bills_Yr 1_avg'!AA18)),('Residential Bills_Yr 1_avg'!$B$7-'Residential Bills_Yr 1_avg'!AA17-'Residential Bills_Yr 1_avg'!AA18))</f>
        <v>0</v>
      </c>
      <c r="AB19" s="14">
        <f>ROUND(IFERROR(Z19*AA19," "),2)</f>
        <v>0</v>
      </c>
      <c r="AD19" s="18">
        <f>INDEX(Input!$B$22:$AK$26,MATCH('Residential Bills_Yr 1_avg'!$A19,Input!$A$22:$A$26,0),MATCH('Residential Bills_Yr 1_avg'!AD$13,Input!$B$21:$AK$21,0))</f>
        <v>0</v>
      </c>
      <c r="AE19" s="2">
        <f>IF(OR(Input!M80="Tier 4",Input!M80="Tier 5"),IF(('Residential Bills_Yr 1_avg'!$B$7-'Residential Bills_Yr 1_avg'!AE17-'Residential Bills_Yr 1_avg'!AE18)&gt;Input!M84,Input!M84,('Residential Bills_Yr 1_avg'!$B$7-'Residential Bills_Yr 1_avg'!AE17-'Residential Bills_Yr 1_avg'!AE18)),('Residential Bills_Yr 1_avg'!$B$7-'Residential Bills_Yr 1_avg'!AE17-'Residential Bills_Yr 1_avg'!AE18))</f>
        <v>0</v>
      </c>
      <c r="AF19" s="14">
        <f>ROUND(IFERROR(AD19*AE19," "),2)</f>
        <v>0</v>
      </c>
      <c r="AH19" s="18">
        <f>INDEX(Input!$B$22:$AK$26,MATCH('Residential Bills_Yr 1_avg'!$A19,Input!$A$22:$A$26,0),MATCH('Residential Bills_Yr 1_avg'!AH$13,Input!$B$21:$AK$21,0))</f>
        <v>0</v>
      </c>
      <c r="AI19" s="2">
        <f>IF(OR(Input!N80="Tier 4",Input!N80="Tier 5"),IF(('Residential Bills_Yr 1_avg'!$B$7-'Residential Bills_Yr 1_avg'!AI17-'Residential Bills_Yr 1_avg'!AI18)&gt;Input!N84,Input!N84,('Residential Bills_Yr 1_avg'!$B$7-'Residential Bills_Yr 1_avg'!AI17-'Residential Bills_Yr 1_avg'!AI18)),('Residential Bills_Yr 1_avg'!$B$7-'Residential Bills_Yr 1_avg'!AI17-'Residential Bills_Yr 1_avg'!AI18))</f>
        <v>0</v>
      </c>
      <c r="AJ19" s="14">
        <f>ROUND(IFERROR(AH19*AI19," "),2)</f>
        <v>0</v>
      </c>
      <c r="AL19" s="18">
        <f>INDEX(Input!$B$22:$AK$26,MATCH('Residential Bills_Yr 1_avg'!$A19,Input!$A$22:$A$26,0),MATCH('Residential Bills_Yr 1_avg'!AL$13,Input!$B$21:$AK$21,0))</f>
        <v>0</v>
      </c>
      <c r="AM19" s="2">
        <f>IF(OR(Input!O80="Tier 4",Input!O80="Tier 5"),IF(('Residential Bills_Yr 1_avg'!$B$7-'Residential Bills_Yr 1_avg'!AM17-'Residential Bills_Yr 1_avg'!AM18)&gt;Input!O84,Input!O84,('Residential Bills_Yr 1_avg'!$B$7-'Residential Bills_Yr 1_avg'!AM17-'Residential Bills_Yr 1_avg'!AM18)),('Residential Bills_Yr 1_avg'!$B$7-'Residential Bills_Yr 1_avg'!AM17-'Residential Bills_Yr 1_avg'!AM18))</f>
        <v>0</v>
      </c>
      <c r="AN19" s="14">
        <f>ROUND(IFERROR(AL19*AM19," "),2)</f>
        <v>0</v>
      </c>
      <c r="AP19" s="18">
        <f>INDEX(Input!$B$22:$AK$26,MATCH('Residential Bills_Yr 1_avg'!$A19,Input!$A$22:$A$26,0),MATCH('Residential Bills_Yr 1_avg'!AP$13,Input!$B$21:$AK$21,0))</f>
        <v>0</v>
      </c>
      <c r="AQ19" s="2">
        <f>IF(OR(Input!P80="Tier 4",Input!P80="Tier 5"),IF(('Residential Bills_Yr 1_avg'!$B$7-'Residential Bills_Yr 1_avg'!AQ17-'Residential Bills_Yr 1_avg'!AQ18)&gt;Input!P84,Input!P84,('Residential Bills_Yr 1_avg'!$B$7-'Residential Bills_Yr 1_avg'!AQ17-'Residential Bills_Yr 1_avg'!AQ18)),('Residential Bills_Yr 1_avg'!$B$7-'Residential Bills_Yr 1_avg'!AQ17-'Residential Bills_Yr 1_avg'!AQ18))</f>
        <v>0</v>
      </c>
      <c r="AR19" s="14">
        <f>ROUND(IFERROR(AP19*AQ19," "),2)</f>
        <v>0</v>
      </c>
      <c r="AS19" s="6"/>
      <c r="AT19" s="18">
        <f>INDEX(Input!$B$22:$AK$26,MATCH('Residential Bills_Yr 1_avg'!$A19,Input!$A$22:$A$26,0),MATCH('Residential Bills_Yr 1_avg'!AT$13,Input!$B$21:$AK$21,0))</f>
        <v>0</v>
      </c>
      <c r="AU19" s="2">
        <f>IF(OR(Input!Q80="Tier 4",Input!Q80="Tier 5"),IF(('Residential Bills_Yr 1_avg'!$B$7-'Residential Bills_Yr 1_avg'!AU17-'Residential Bills_Yr 1_avg'!AU18)&gt;Input!Q84,Input!Q84,('Residential Bills_Yr 1_avg'!$B$7-'Residential Bills_Yr 1_avg'!AU17-'Residential Bills_Yr 1_avg'!AU18)),('Residential Bills_Yr 1_avg'!$B$7-'Residential Bills_Yr 1_avg'!AU17-'Residential Bills_Yr 1_avg'!AU18))</f>
        <v>0</v>
      </c>
      <c r="AV19" s="14">
        <f>ROUND(IFERROR(AT19*AU19," "),2)</f>
        <v>0</v>
      </c>
    </row>
    <row r="20" spans="1:48" ht="14.7" hidden="1" customHeight="1" x14ac:dyDescent="0.3">
      <c r="A20" t="str">
        <f>Input!A25</f>
        <v>Tier 4</v>
      </c>
      <c r="B20" s="18">
        <f>INDEX(Input!$B$22:$AK$26,MATCH('Residential Bills_Yr 1_avg'!$A20,Input!$A$22:$A$26,0),MATCH('Residential Bills_Yr 1_avg'!B$13,Input!$B$21:$AK$21,0))</f>
        <v>0</v>
      </c>
      <c r="C20" s="2" t="str">
        <f>IF(Input!F80="Tier 4",($B$7-C17-C18-C19),IF(Input!F80="Tier 5",IF(('Residential Bills_Yr 1_avg'!$B$7-'Residential Bills_Yr 1_avg'!C17-'Residential Bills_Yr 1_avg'!C18-'Residential Bills_Yr 1_avg'!C19)&gt;Input!F85,Input!F85,('Residential Bills_Yr 1_avg'!$B$7-'Residential Bills_Yr 1_avg'!C17-'Residential Bills_Yr 1_avg'!C18-'Residential Bills_Yr 1_avg'!C19))," "))</f>
        <v xml:space="preserve"> </v>
      </c>
      <c r="D20" s="14" t="str">
        <f>IFERROR(B20*C20," ")</f>
        <v xml:space="preserve"> </v>
      </c>
      <c r="F20" s="18">
        <f>INDEX(Input!$B$22:$AK$26,MATCH('Residential Bills_Yr 1_avg'!$A20,Input!$A$22:$A$26,0),MATCH('Residential Bills_Yr 1_avg'!F$13,Input!$B$21:$AK$21,0))</f>
        <v>0</v>
      </c>
      <c r="G20" s="2" t="str">
        <f>IF(Input!G80="Tier 4",($B$7-G17-G18-G19),IF(Input!G80="Tier 5",IF(('Residential Bills_Yr 1_avg'!$B$7-'Residential Bills_Yr 1_avg'!G17-'Residential Bills_Yr 1_avg'!G18-'Residential Bills_Yr 1_avg'!G19)&gt;Input!G85,Input!G85,('Residential Bills_Yr 1_avg'!$B$7-'Residential Bills_Yr 1_avg'!G17-'Residential Bills_Yr 1_avg'!G18-'Residential Bills_Yr 1_avg'!G19))," "))</f>
        <v xml:space="preserve"> </v>
      </c>
      <c r="H20" s="14" t="str">
        <f>IFERROR(F20*G20," ")</f>
        <v xml:space="preserve"> </v>
      </c>
      <c r="J20" s="18">
        <f>INDEX(Input!$B$22:$AK$26,MATCH('Residential Bills_Yr 1_avg'!$A20,Input!$A$22:$A$26,0),MATCH('Residential Bills_Yr 1_avg'!J$13,Input!$B$21:$AK$21,0))</f>
        <v>0</v>
      </c>
      <c r="K20" s="2" t="str">
        <f>IF(Input!H80="Tier 4",($B$7-K17-K18-K19),IF(Input!H80="Tier 5",IF(('Residential Bills_Yr 1_avg'!$B$7-'Residential Bills_Yr 1_avg'!K17-'Residential Bills_Yr 1_avg'!K18-'Residential Bills_Yr 1_avg'!K19)&gt;Input!H85,Input!H85,('Residential Bills_Yr 1_avg'!$B$7-'Residential Bills_Yr 1_avg'!K17-'Residential Bills_Yr 1_avg'!K18-'Residential Bills_Yr 1_avg'!K19))," "))</f>
        <v xml:space="preserve"> </v>
      </c>
      <c r="L20" s="14" t="str">
        <f>IFERROR(J20*K20," ")</f>
        <v xml:space="preserve"> </v>
      </c>
      <c r="N20" s="18">
        <f>INDEX(Input!$B$22:$AK$26,MATCH('Residential Bills_Yr 1_avg'!$A20,Input!$A$22:$A$26,0),MATCH('Residential Bills_Yr 1_avg'!N$13,Input!$B$21:$AK$21,0))</f>
        <v>0</v>
      </c>
      <c r="O20" s="2" t="str">
        <f>IF(Input!I80="Tier 4",($B$7-O17-O18-O19),IF(Input!I80="Tier 5",IF(('Residential Bills_Yr 1_avg'!$B$7-'Residential Bills_Yr 1_avg'!O17-'Residential Bills_Yr 1_avg'!O18-'Residential Bills_Yr 1_avg'!O19)&gt;Input!I85,Input!I85,('Residential Bills_Yr 1_avg'!$B$7-'Residential Bills_Yr 1_avg'!O17-'Residential Bills_Yr 1_avg'!O18-'Residential Bills_Yr 1_avg'!O19))," "))</f>
        <v xml:space="preserve"> </v>
      </c>
      <c r="P20" s="14" t="str">
        <f>IFERROR(N20*O20," ")</f>
        <v xml:space="preserve"> </v>
      </c>
      <c r="R20" s="18">
        <f>INDEX(Input!$B$22:$AK$26,MATCH('Residential Bills_Yr 1_avg'!$A20,Input!$A$22:$A$26,0),MATCH('Residential Bills_Yr 1_avg'!R$13,Input!$B$21:$AK$21,0))</f>
        <v>0</v>
      </c>
      <c r="S20" s="2" t="str">
        <f>IF(Input!J80="Tier 4",($B$7-S17-S18-S19),IF(Input!J80="Tier 5",IF(('Residential Bills_Yr 1_avg'!$B$7-'Residential Bills_Yr 1_avg'!S17-'Residential Bills_Yr 1_avg'!S18-'Residential Bills_Yr 1_avg'!S19)&gt;Input!J85,Input!J85,('Residential Bills_Yr 1_avg'!$B$7-'Residential Bills_Yr 1_avg'!S17-'Residential Bills_Yr 1_avg'!S18-'Residential Bills_Yr 1_avg'!S19))," "))</f>
        <v xml:space="preserve"> </v>
      </c>
      <c r="T20" s="14" t="str">
        <f>IFERROR(R20*S20," ")</f>
        <v xml:space="preserve"> </v>
      </c>
      <c r="V20" s="18">
        <f>INDEX(Input!$B$22:$AK$26,MATCH('Residential Bills_Yr 1_avg'!$A20,Input!$A$22:$A$26,0),MATCH('Residential Bills_Yr 1_avg'!V$13,Input!$B$21:$AK$21,0))</f>
        <v>0</v>
      </c>
      <c r="W20" s="2" t="str">
        <f>IF(Input!K80="Tier 4",($B$7-W17-W18-W19),IF(Input!K80="Tier 5",IF(('Residential Bills_Yr 1_avg'!$B$7-'Residential Bills_Yr 1_avg'!W17-'Residential Bills_Yr 1_avg'!W18-'Residential Bills_Yr 1_avg'!W19)&gt;Input!K85,Input!K85,('Residential Bills_Yr 1_avg'!$B$7-'Residential Bills_Yr 1_avg'!W17-'Residential Bills_Yr 1_avg'!W18-'Residential Bills_Yr 1_avg'!W19))," "))</f>
        <v xml:space="preserve"> </v>
      </c>
      <c r="X20" s="14" t="str">
        <f>IFERROR(V20*W20," ")</f>
        <v xml:space="preserve"> </v>
      </c>
      <c r="Z20" s="18">
        <f>INDEX(Input!$B$22:$AK$26,MATCH('Residential Bills_Yr 1_avg'!$A20,Input!$A$22:$A$26,0),MATCH('Residential Bills_Yr 1_avg'!Z$13,Input!$B$21:$AK$21,0))</f>
        <v>0</v>
      </c>
      <c r="AA20" s="2" t="str">
        <f>IF(Input!L80="Tier 4",($B$7-AA17-AA18-AA19),IF(Input!L80="Tier 5",IF(('Residential Bills_Yr 1_avg'!$B$7-'Residential Bills_Yr 1_avg'!AA17-'Residential Bills_Yr 1_avg'!AA18-'Residential Bills_Yr 1_avg'!AA19)&gt;Input!L85,Input!L85,('Residential Bills_Yr 1_avg'!$B$7-'Residential Bills_Yr 1_avg'!AA17-'Residential Bills_Yr 1_avg'!AA18-'Residential Bills_Yr 1_avg'!AA19))," "))</f>
        <v xml:space="preserve"> </v>
      </c>
      <c r="AB20" s="14" t="str">
        <f>IFERROR(Z20*AA20," ")</f>
        <v xml:space="preserve"> </v>
      </c>
      <c r="AD20" s="18">
        <f>INDEX(Input!$B$22:$AK$26,MATCH('Residential Bills_Yr 1_avg'!$A20,Input!$A$22:$A$26,0),MATCH('Residential Bills_Yr 1_avg'!AD$13,Input!$B$21:$AK$21,0))</f>
        <v>0</v>
      </c>
      <c r="AE20" s="2" t="str">
        <f>IF(Input!M80="Tier 4",($B$7-AE17-AE18-AE19),IF(Input!M80="Tier 5",IF(('Residential Bills_Yr 1_avg'!$B$7-'Residential Bills_Yr 1_avg'!AE17-'Residential Bills_Yr 1_avg'!AE18-'Residential Bills_Yr 1_avg'!AE19)&gt;Input!M85,Input!M85,('Residential Bills_Yr 1_avg'!$B$7-'Residential Bills_Yr 1_avg'!AE17-'Residential Bills_Yr 1_avg'!AE18-'Residential Bills_Yr 1_avg'!AE19))," "))</f>
        <v xml:space="preserve"> </v>
      </c>
      <c r="AF20" s="14" t="str">
        <f>IFERROR(AD20*AE20," ")</f>
        <v xml:space="preserve"> </v>
      </c>
      <c r="AH20" s="18">
        <f>INDEX(Input!$B$22:$AK$26,MATCH('Residential Bills_Yr 1_avg'!$A20,Input!$A$22:$A$26,0),MATCH('Residential Bills_Yr 1_avg'!AH$13,Input!$B$21:$AK$21,0))</f>
        <v>0</v>
      </c>
      <c r="AI20" s="2" t="str">
        <f>IF(Input!N80="Tier 4",($B$7-AI17-AI18-AI19),IF(Input!N80="Tier 5",IF(('Residential Bills_Yr 1_avg'!$B$7-'Residential Bills_Yr 1_avg'!AI17-'Residential Bills_Yr 1_avg'!AI18-'Residential Bills_Yr 1_avg'!AI19)&gt;Input!N85,Input!N85,('Residential Bills_Yr 1_avg'!$B$7-'Residential Bills_Yr 1_avg'!AI17-'Residential Bills_Yr 1_avg'!AI18-'Residential Bills_Yr 1_avg'!AI19))," "))</f>
        <v xml:space="preserve"> </v>
      </c>
      <c r="AJ20" s="14" t="str">
        <f>IFERROR(AH20*AI20," ")</f>
        <v xml:space="preserve"> </v>
      </c>
      <c r="AL20" s="18">
        <f>INDEX(Input!$B$22:$AK$26,MATCH('Residential Bills_Yr 1_avg'!$A20,Input!$A$22:$A$26,0),MATCH('Residential Bills_Yr 1_avg'!AL$13,Input!$B$21:$AK$21,0))</f>
        <v>0</v>
      </c>
      <c r="AM20" s="2" t="str">
        <f>IF(Input!O80="Tier 4",($B$7-AM17-AM18-AM19),IF(Input!O80="Tier 5",IF(('Residential Bills_Yr 1_avg'!$B$7-'Residential Bills_Yr 1_avg'!AM17-'Residential Bills_Yr 1_avg'!AM18-'Residential Bills_Yr 1_avg'!AM19)&gt;Input!O85,Input!O85,('Residential Bills_Yr 1_avg'!$B$7-'Residential Bills_Yr 1_avg'!AM17-'Residential Bills_Yr 1_avg'!AM18-'Residential Bills_Yr 1_avg'!AM19))," "))</f>
        <v xml:space="preserve"> </v>
      </c>
      <c r="AN20" s="14" t="str">
        <f>IFERROR(AL20*AM20," ")</f>
        <v xml:space="preserve"> </v>
      </c>
      <c r="AP20" s="18">
        <f>INDEX(Input!$B$22:$AK$26,MATCH('Residential Bills_Yr 1_avg'!$A20,Input!$A$22:$A$26,0),MATCH('Residential Bills_Yr 1_avg'!AP$13,Input!$B$21:$AK$21,0))</f>
        <v>0</v>
      </c>
      <c r="AQ20" s="2" t="str">
        <f>IF(Input!P80="Tier 4",($B$7-AQ17-AQ18-AQ19),IF(Input!P80="Tier 5",IF(('Residential Bills_Yr 1_avg'!$B$7-'Residential Bills_Yr 1_avg'!AQ17-'Residential Bills_Yr 1_avg'!AQ18-'Residential Bills_Yr 1_avg'!AQ19)&gt;Input!P85,Input!P85,('Residential Bills_Yr 1_avg'!$B$7-'Residential Bills_Yr 1_avg'!AQ17-'Residential Bills_Yr 1_avg'!AQ18-'Residential Bills_Yr 1_avg'!AQ19))," "))</f>
        <v xml:space="preserve"> </v>
      </c>
      <c r="AR20" s="14" t="str">
        <f>IFERROR(AP20*AQ20," ")</f>
        <v xml:space="preserve"> </v>
      </c>
      <c r="AS20" s="6"/>
      <c r="AT20" s="18">
        <f>INDEX(Input!$B$22:$AK$26,MATCH('Residential Bills_Yr 1_avg'!$A20,Input!$A$22:$A$26,0),MATCH('Residential Bills_Yr 1_avg'!AT$13,Input!$B$21:$AK$21,0))</f>
        <v>0</v>
      </c>
      <c r="AU20" s="2" t="str">
        <f>IF(Input!Q80="Tier 4",($B$7-AU17-AU18-AU19),IF(Input!Q80="Tier 5",IF(('Residential Bills_Yr 1_avg'!$B$7-'Residential Bills_Yr 1_avg'!AU17-'Residential Bills_Yr 1_avg'!AU18-'Residential Bills_Yr 1_avg'!AU19)&gt;Input!Q85,Input!Q85,('Residential Bills_Yr 1_avg'!$B$7-'Residential Bills_Yr 1_avg'!AU17-'Residential Bills_Yr 1_avg'!AU18-'Residential Bills_Yr 1_avg'!AU19))," "))</f>
        <v xml:space="preserve"> </v>
      </c>
      <c r="AV20" s="14" t="str">
        <f>IFERROR(AT20*AU20," ")</f>
        <v xml:space="preserve"> </v>
      </c>
    </row>
    <row r="21" spans="1:48" ht="14.7" hidden="1" customHeight="1" x14ac:dyDescent="0.3">
      <c r="A21" t="str">
        <f>Input!A26</f>
        <v>Tier 5</v>
      </c>
      <c r="B21" s="18">
        <f>INDEX(Input!$B$22:$AK$26,MATCH('Residential Bills_Yr 1_avg'!$A21,Input!$A$22:$A$26,0),MATCH('Residential Bills_Yr 1_avg'!B$13,Input!$B$21:$AK$21,0))</f>
        <v>0</v>
      </c>
      <c r="C21" s="2" t="str">
        <f>IF(Input!F80="Tier 5",('Residential Bills_Yr 1_avg'!$B$7-'Residential Bills_Yr 1_avg'!C17-'Residential Bills_Yr 1_avg'!C18-'Residential Bills_Yr 1_avg'!C19-'Residential Bills_Yr 1_avg'!C20)," ")</f>
        <v xml:space="preserve"> </v>
      </c>
      <c r="D21" s="14" t="str">
        <f t="shared" ref="D21" si="0">IFERROR(B21*C21," ")</f>
        <v xml:space="preserve"> </v>
      </c>
      <c r="F21" s="18">
        <f>INDEX(Input!$B$22:$AK$26,MATCH('Residential Bills_Yr 1_avg'!$A21,Input!$A$22:$A$26,0),MATCH('Residential Bills_Yr 1_avg'!F$13,Input!$B$21:$AK$21,0))</f>
        <v>0</v>
      </c>
      <c r="G21" s="2" t="str">
        <f>IF(Input!G80="Tier 5",('Residential Bills_Yr 1_avg'!$B$7-'Residential Bills_Yr 1_avg'!G17-'Residential Bills_Yr 1_avg'!G18-'Residential Bills_Yr 1_avg'!G19-'Residential Bills_Yr 1_avg'!G20)," ")</f>
        <v xml:space="preserve"> </v>
      </c>
      <c r="H21" s="14" t="str">
        <f t="shared" ref="H21" si="1">IFERROR(F21*G21," ")</f>
        <v xml:space="preserve"> </v>
      </c>
      <c r="J21" s="18">
        <f>INDEX(Input!$B$22:$AK$26,MATCH('Residential Bills_Yr 1_avg'!$A21,Input!$A$22:$A$26,0),MATCH('Residential Bills_Yr 1_avg'!J$13,Input!$B$21:$AK$21,0))</f>
        <v>0</v>
      </c>
      <c r="K21" s="2" t="str">
        <f>IF(Input!H80="Tier 5",('Residential Bills_Yr 1_avg'!$B$7-'Residential Bills_Yr 1_avg'!K$17-'Residential Bills_Yr 1_avg'!K$18-'Residential Bills_Yr 1_avg'!K$19-'Residential Bills_Yr 1_avg'!K$20)," ")</f>
        <v xml:space="preserve"> </v>
      </c>
      <c r="L21" s="14" t="str">
        <f t="shared" ref="L21" si="2">IFERROR(J21*K21," ")</f>
        <v xml:space="preserve"> </v>
      </c>
      <c r="N21" s="18">
        <f>INDEX(Input!$B$22:$AK$26,MATCH('Residential Bills_Yr 1_avg'!$A21,Input!$A$22:$A$26,0),MATCH('Residential Bills_Yr 1_avg'!N$13,Input!$B$21:$AK$21,0))</f>
        <v>0</v>
      </c>
      <c r="O21" s="2" t="str">
        <f>IF(Input!I80="Tier 5",('Residential Bills_Yr 1_avg'!$B$7-'Residential Bills_Yr 1_avg'!O$17-'Residential Bills_Yr 1_avg'!O$18-'Residential Bills_Yr 1_avg'!O$19-'Residential Bills_Yr 1_avg'!O$20)," ")</f>
        <v xml:space="preserve"> </v>
      </c>
      <c r="P21" s="14" t="str">
        <f t="shared" ref="P21" si="3">IFERROR(N21*O21," ")</f>
        <v xml:space="preserve"> </v>
      </c>
      <c r="R21" s="18">
        <f>INDEX(Input!$B$22:$AK$26,MATCH('Residential Bills_Yr 1_avg'!$A21,Input!$A$22:$A$26,0),MATCH('Residential Bills_Yr 1_avg'!R$13,Input!$B$21:$AK$21,0))</f>
        <v>0</v>
      </c>
      <c r="S21" s="2" t="str">
        <f>IF(Input!J80="Tier 5",('Residential Bills_Yr 1_avg'!$B$7-'Residential Bills_Yr 1_avg'!S$17-'Residential Bills_Yr 1_avg'!S$18-'Residential Bills_Yr 1_avg'!S$19-'Residential Bills_Yr 1_avg'!S$20)," ")</f>
        <v xml:space="preserve"> </v>
      </c>
      <c r="T21" s="14" t="str">
        <f t="shared" ref="T21" si="4">IFERROR(R21*S21," ")</f>
        <v xml:space="preserve"> </v>
      </c>
      <c r="V21" s="18">
        <f>INDEX(Input!$B$22:$AK$26,MATCH('Residential Bills_Yr 1_avg'!$A21,Input!$A$22:$A$26,0),MATCH('Residential Bills_Yr 1_avg'!V$13,Input!$B$21:$AK$21,0))</f>
        <v>0</v>
      </c>
      <c r="W21" s="2" t="str">
        <f>IF(Input!K80="Tier 5",('Residential Bills_Yr 1_avg'!$B$7-'Residential Bills_Yr 1_avg'!W$17-'Residential Bills_Yr 1_avg'!W$18-'Residential Bills_Yr 1_avg'!W$19-'Residential Bills_Yr 1_avg'!W$20)," ")</f>
        <v xml:space="preserve"> </v>
      </c>
      <c r="X21" s="14" t="str">
        <f t="shared" ref="X21" si="5">IFERROR(V21*W21," ")</f>
        <v xml:space="preserve"> </v>
      </c>
      <c r="Z21" s="18">
        <f>INDEX(Input!$B$22:$AK$26,MATCH('Residential Bills_Yr 1_avg'!$A21,Input!$A$22:$A$26,0),MATCH('Residential Bills_Yr 1_avg'!Z$13,Input!$B$21:$AK$21,0))</f>
        <v>0</v>
      </c>
      <c r="AA21" s="2" t="str">
        <f>IF(Input!L80="Tier 5",('Residential Bills_Yr 1_avg'!$B$7-'Residential Bills_Yr 1_avg'!AA$17-'Residential Bills_Yr 1_avg'!AA$18-'Residential Bills_Yr 1_avg'!AA$19-'Residential Bills_Yr 1_avg'!AA$20)," ")</f>
        <v xml:space="preserve"> </v>
      </c>
      <c r="AB21" s="14" t="str">
        <f t="shared" ref="AB21" si="6">IFERROR(Z21*AA21," ")</f>
        <v xml:space="preserve"> </v>
      </c>
      <c r="AD21" s="18">
        <f>INDEX(Input!$B$22:$AK$26,MATCH('Residential Bills_Yr 1_avg'!$A21,Input!$A$22:$A$26,0),MATCH('Residential Bills_Yr 1_avg'!AD$13,Input!$B$21:$AK$21,0))</f>
        <v>0</v>
      </c>
      <c r="AE21" s="2" t="str">
        <f>IF(Input!M80="Tier 5",('Residential Bills_Yr 1_avg'!$B$7-'Residential Bills_Yr 1_avg'!AE$17-'Residential Bills_Yr 1_avg'!AE$18-'Residential Bills_Yr 1_avg'!AE$19-'Residential Bills_Yr 1_avg'!AE$20)," ")</f>
        <v xml:space="preserve"> </v>
      </c>
      <c r="AF21" s="14" t="str">
        <f t="shared" ref="AF21" si="7">IFERROR(AD21*AE21," ")</f>
        <v xml:space="preserve"> </v>
      </c>
      <c r="AH21" s="18">
        <f>INDEX(Input!$B$22:$AK$26,MATCH('Residential Bills_Yr 1_avg'!$A21,Input!$A$22:$A$26,0),MATCH('Residential Bills_Yr 1_avg'!AH$13,Input!$B$21:$AK$21,0))</f>
        <v>0</v>
      </c>
      <c r="AI21" s="2" t="str">
        <f>IF(Input!N80="Tier 5",('Residential Bills_Yr 1_avg'!$B$7-'Residential Bills_Yr 1_avg'!AI$17-'Residential Bills_Yr 1_avg'!AI$18-'Residential Bills_Yr 1_avg'!AI$19-'Residential Bills_Yr 1_avg'!AI$20)," ")</f>
        <v xml:space="preserve"> </v>
      </c>
      <c r="AJ21" s="14" t="str">
        <f t="shared" ref="AJ21" si="8">IFERROR(AH21*AI21," ")</f>
        <v xml:space="preserve"> </v>
      </c>
      <c r="AL21" s="18">
        <f>INDEX(Input!$B$22:$AK$26,MATCH('Residential Bills_Yr 1_avg'!$A21,Input!$A$22:$A$26,0),MATCH('Residential Bills_Yr 1_avg'!AL$13,Input!$B$21:$AK$21,0))</f>
        <v>0</v>
      </c>
      <c r="AM21" s="2" t="str">
        <f>IF(Input!O80="Tier 5",('Residential Bills_Yr 1_avg'!$B$7-'Residential Bills_Yr 1_avg'!AM$17-'Residential Bills_Yr 1_avg'!AM$18-'Residential Bills_Yr 1_avg'!AM$19-'Residential Bills_Yr 1_avg'!AM$20)," ")</f>
        <v xml:space="preserve"> </v>
      </c>
      <c r="AN21" s="14" t="str">
        <f t="shared" ref="AN21" si="9">IFERROR(AL21*AM21," ")</f>
        <v xml:space="preserve"> </v>
      </c>
      <c r="AP21" s="18">
        <f>INDEX(Input!$B$22:$AK$26,MATCH('Residential Bills_Yr 1_avg'!$A21,Input!$A$22:$A$26,0),MATCH('Residential Bills_Yr 1_avg'!AP$13,Input!$B$21:$AK$21,0))</f>
        <v>0</v>
      </c>
      <c r="AQ21" s="2" t="str">
        <f>IF(Input!P80="Tier 5",('Residential Bills_Yr 1_avg'!$B$7-'Residential Bills_Yr 1_avg'!AQ$17-'Residential Bills_Yr 1_avg'!AQ$18-'Residential Bills_Yr 1_avg'!AQ$19-'Residential Bills_Yr 1_avg'!AQ$20)," ")</f>
        <v xml:space="preserve"> </v>
      </c>
      <c r="AR21" s="14" t="str">
        <f t="shared" ref="AR21" si="10">IFERROR(AP21*AQ21," ")</f>
        <v xml:space="preserve"> </v>
      </c>
      <c r="AS21" s="6"/>
      <c r="AT21" s="18">
        <f>INDEX(Input!$B$22:$AK$26,MATCH('Residential Bills_Yr 1_avg'!$A21,Input!$A$22:$A$26,0),MATCH('Residential Bills_Yr 1_avg'!AT$13,Input!$B$21:$AK$21,0))</f>
        <v>0</v>
      </c>
      <c r="AU21" s="2" t="str">
        <f>IF(Input!Q80="Tier 5",('Residential Bills_Yr 1_avg'!$B$7-'Residential Bills_Yr 1_avg'!AU$17-'Residential Bills_Yr 1_avg'!AU$18-'Residential Bills_Yr 1_avg'!AU$19-'Residential Bills_Yr 1_avg'!AU$20)," ")</f>
        <v xml:space="preserve"> </v>
      </c>
      <c r="AV21" s="14" t="str">
        <f t="shared" ref="AV21" si="11">IFERROR(AT21*AU21," ")</f>
        <v xml:space="preserve"> </v>
      </c>
    </row>
    <row r="22" spans="1:48" x14ac:dyDescent="0.3">
      <c r="A22" t="s">
        <v>25</v>
      </c>
      <c r="B22" s="13"/>
      <c r="C22" s="2">
        <f>SUM(C17:C21)</f>
        <v>8</v>
      </c>
      <c r="D22" s="19">
        <f>SUM(D17:D21)+D14</f>
        <v>58.27</v>
      </c>
      <c r="F22" s="13"/>
      <c r="G22" s="2">
        <f>SUM(G17:G21)</f>
        <v>8</v>
      </c>
      <c r="H22" s="19">
        <f>SUM(H17:H21)+H14</f>
        <v>58.27</v>
      </c>
      <c r="J22" s="13"/>
      <c r="K22" s="2">
        <f>SUM(K17:K21)</f>
        <v>8</v>
      </c>
      <c r="L22" s="19">
        <f>SUM(L17:L21)+L14</f>
        <v>58.27</v>
      </c>
      <c r="N22" s="13"/>
      <c r="O22" s="2">
        <f>SUM(O17:O21)</f>
        <v>8</v>
      </c>
      <c r="P22" s="19">
        <f>SUM(P17:P21)+P14</f>
        <v>58.27</v>
      </c>
      <c r="R22" s="13"/>
      <c r="S22" s="2">
        <f>SUM(S17:S21)</f>
        <v>8</v>
      </c>
      <c r="T22" s="19">
        <f>SUM(T17:T21)+T14</f>
        <v>60.6</v>
      </c>
      <c r="V22" s="13"/>
      <c r="W22" s="2">
        <f>SUM(W17:W21)</f>
        <v>8</v>
      </c>
      <c r="X22" s="19">
        <f>SUM(X17:X21)+X14</f>
        <v>60.6</v>
      </c>
      <c r="Z22" s="13"/>
      <c r="AA22" s="2">
        <f>SUM(AA17:AA21)</f>
        <v>8</v>
      </c>
      <c r="AB22" s="19">
        <f>SUM(AB17:AB21)+AB14</f>
        <v>60.6</v>
      </c>
      <c r="AD22" s="13"/>
      <c r="AE22" s="2">
        <f>SUM(AE17:AE21)</f>
        <v>8</v>
      </c>
      <c r="AF22" s="19">
        <f>SUM(AF17:AF21)+AF14</f>
        <v>59.929999999999993</v>
      </c>
      <c r="AH22" s="13"/>
      <c r="AI22" s="2">
        <f>SUM(AI17:AI21)</f>
        <v>8</v>
      </c>
      <c r="AJ22" s="19">
        <f>SUM(AJ17:AJ21)+AJ14</f>
        <v>59.929999999999993</v>
      </c>
      <c r="AL22" s="13"/>
      <c r="AM22" s="2">
        <f>SUM(AM17:AM21)</f>
        <v>8</v>
      </c>
      <c r="AN22" s="19">
        <f>SUM(AN17:AN21)+AN14</f>
        <v>59.929999999999993</v>
      </c>
      <c r="AP22" s="13"/>
      <c r="AQ22" s="2">
        <f>SUM(AQ17:AQ21)</f>
        <v>8</v>
      </c>
      <c r="AR22" s="19">
        <f>SUM(AR17:AR21)+AR14</f>
        <v>59.929999999999993</v>
      </c>
      <c r="AS22" s="43"/>
      <c r="AT22" s="13"/>
      <c r="AU22" s="2">
        <f>SUM(AU17:AU21)</f>
        <v>8</v>
      </c>
      <c r="AV22" s="19">
        <f>SUM(AV17:AV21)+AV14</f>
        <v>59.929999999999993</v>
      </c>
    </row>
    <row r="23" spans="1:48" x14ac:dyDescent="0.3">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3">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3">
      <c r="A25" t="str">
        <f>IF($B$9="No",Input!A33,"CAP Discount")</f>
        <v>CAP Surcharge</v>
      </c>
      <c r="B25" s="96">
        <f>INDEX(Input!$C$33:$AL$45,MATCH($A25,Input!$A$33:$A$45,0),MATCH(B$13,Input!$C$32:$AL$32,0))</f>
        <v>2.4590000000000001E-2</v>
      </c>
      <c r="C25" s="23">
        <f>IF(VLOOKUP($A25,Input!$A$33:$B$45,2,FALSE)="Percentage",D$22,IF(VLOOKUP($A25,Input!$A$33:$B$45,2,FALSE)="Fixed","Fixed",(C$22)))</f>
        <v>58.27</v>
      </c>
      <c r="D25" s="14">
        <f t="shared" ref="D25:D37" si="12">ROUND(IF(C25="Fixed",B25,(B25*C25)),2)</f>
        <v>1.43</v>
      </c>
      <c r="F25" s="96">
        <f>INDEX(Input!$C$33:$AL$45,MATCH($A25,Input!$A$33:$A$45,0),MATCH(F$13,Input!$C$32:$AL$32,0))</f>
        <v>2.4590000000000001E-2</v>
      </c>
      <c r="G25" s="23">
        <f>IF(VLOOKUP($A25,Input!$A$33:$B$45,2,FALSE)="Percentage",H$22,IF(VLOOKUP($A25,Input!$A$33:$B$45,2,FALSE)="Fixed","Fixed",(G$22)))</f>
        <v>58.27</v>
      </c>
      <c r="H25" s="14">
        <f t="shared" ref="H25:H37" si="13">ROUND(IF(G25="Fixed",F25,(F25*G25)),2)</f>
        <v>1.43</v>
      </c>
      <c r="J25" s="96">
        <f>INDEX(Input!$C$33:$AL$45,MATCH($A25,Input!$A$33:$A$45,0),MATCH(J$13,Input!$C$32:$AL$32,0))</f>
        <v>2.4590000000000001E-2</v>
      </c>
      <c r="K25" s="23">
        <f>IF(VLOOKUP($A25,Input!$A$33:$B$45,2,FALSE)="Percentage",L$22,IF(VLOOKUP($A25,Input!$A$33:$B$45,2,FALSE)="Fixed","Fixed",(K$22)))</f>
        <v>58.27</v>
      </c>
      <c r="L25" s="14">
        <f t="shared" ref="L25:L37" si="14">ROUND(IF(K25="Fixed",J25,(J25*K25)),2)</f>
        <v>1.43</v>
      </c>
      <c r="N25" s="96">
        <f>INDEX(Input!$C$33:$AL$45,MATCH($A25,Input!$A$33:$A$45,0),MATCH(N$13,Input!$C$32:$AL$32,0))</f>
        <v>2.4590000000000001E-2</v>
      </c>
      <c r="O25" s="23">
        <f>IF(VLOOKUP($A25,Input!$A$33:$B$45,2,FALSE)="Percentage",P$22,IF(VLOOKUP($A25,Input!$A$33:$B$45,2,FALSE)="Fixed","Fixed",(O$22)))</f>
        <v>58.27</v>
      </c>
      <c r="P25" s="14">
        <f t="shared" ref="P25:P37" si="15">ROUND(IF(O25="Fixed",N25,(N25*O25)),2)</f>
        <v>1.43</v>
      </c>
      <c r="R25" s="96">
        <f>INDEX(Input!$C$33:$AL$45,MATCH($A25,Input!$A$33:$A$45,0),MATCH(R$13,Input!$C$32:$AL$32,0))</f>
        <v>2.4590000000000001E-2</v>
      </c>
      <c r="S25" s="23">
        <f>IF(VLOOKUP($A25,Input!$A$33:$B$45,2,FALSE)="Percentage",T$22,IF(VLOOKUP($A25,Input!$A$33:$B$45,2,FALSE)="Fixed","Fixed",(S$22)))</f>
        <v>60.6</v>
      </c>
      <c r="T25" s="14">
        <f t="shared" ref="T25:T37" si="16">ROUND(IF(S25="Fixed",R25,(R25*S25)),2)</f>
        <v>1.49</v>
      </c>
      <c r="V25" s="96">
        <f>INDEX(Input!$C$33:$AL$45,MATCH($A25,Input!$A$33:$A$45,0),MATCH(V$13,Input!$C$32:$AL$32,0))</f>
        <v>2.4590000000000001E-2</v>
      </c>
      <c r="W25" s="23">
        <f>IF(VLOOKUP($A25,Input!$A$33:$B$45,2,FALSE)="Percentage",X$22,IF(VLOOKUP($A25,Input!$A$33:$B$45,2,FALSE)="Fixed","Fixed",(W$22)))</f>
        <v>60.6</v>
      </c>
      <c r="X25" s="14">
        <f t="shared" ref="X25:X37" si="17">ROUND(IF(W25="Fixed",V25,(V25*W25)),2)</f>
        <v>1.49</v>
      </c>
      <c r="Z25" s="96">
        <f>INDEX(Input!$C$33:$AL$45,MATCH($A25,Input!$A$33:$A$45,0),MATCH(Z$13,Input!$C$32:$AL$32,0))</f>
        <v>2.4590000000000001E-2</v>
      </c>
      <c r="AA25" s="23">
        <f>IF(VLOOKUP($A25,Input!$A$33:$B$45,2,FALSE)="Percentage",AB$22,IF(VLOOKUP($A25,Input!$A$33:$B$45,2,FALSE)="Fixed","Fixed",(AA$22)))</f>
        <v>60.6</v>
      </c>
      <c r="AB25" s="14">
        <f t="shared" ref="AB25:AB37" si="18">ROUND(IF(AA25="Fixed",Z25,(Z25*AA25)),2)</f>
        <v>1.49</v>
      </c>
      <c r="AD25" s="96">
        <f>INDEX(Input!$C$33:$AL$45,MATCH($A25,Input!$A$33:$A$45,0),MATCH(AD$13,Input!$C$32:$AL$32,0))</f>
        <v>2.4590000000000001E-2</v>
      </c>
      <c r="AE25" s="23">
        <f>IF(VLOOKUP($A25,Input!$A$33:$B$45,2,FALSE)="Percentage",AF$22,IF(VLOOKUP($A25,Input!$A$33:$B$45,2,FALSE)="Fixed","Fixed",(AE$22)))</f>
        <v>59.929999999999993</v>
      </c>
      <c r="AF25" s="14">
        <f t="shared" ref="AF25:AF37" si="19">ROUND(IF(AE25="Fixed",AD25,(AD25*AE25)),2)</f>
        <v>1.47</v>
      </c>
      <c r="AH25" s="96">
        <f>INDEX(Input!$C$33:$AL$45,MATCH($A25,Input!$A$33:$A$45,0),MATCH(AH$13,Input!$C$32:$AL$32,0))</f>
        <v>2.4590000000000001E-2</v>
      </c>
      <c r="AI25" s="23">
        <f>IF(VLOOKUP($A25,Input!$A$33:$B$45,2,FALSE)="Percentage",AJ$22,IF(VLOOKUP($A25,Input!$A$33:$B$45,2,FALSE)="Fixed","Fixed",(AI$22)))</f>
        <v>59.929999999999993</v>
      </c>
      <c r="AJ25" s="14">
        <f t="shared" ref="AJ25:AJ37" si="20">ROUND(IF(AI25="Fixed",AH25,(AH25*AI25)),2)</f>
        <v>1.47</v>
      </c>
      <c r="AL25" s="96">
        <f>INDEX(Input!$C$33:$AL$45,MATCH($A25,Input!$A$33:$A$45,0),MATCH(AL$13,Input!$C$32:$AL$32,0))</f>
        <v>2.4590000000000001E-2</v>
      </c>
      <c r="AM25" s="23">
        <f>IF(VLOOKUP($A25,Input!$A$33:$B$45,2,FALSE)="Percentage",AN$22,IF(VLOOKUP($A25,Input!$A$33:$B$45,2,FALSE)="Fixed","Fixed",(AM$22)))</f>
        <v>59.929999999999993</v>
      </c>
      <c r="AN25" s="14">
        <f t="shared" ref="AN25:AN37" si="21">ROUND(IF(AM25="Fixed",AL25,(AL25*AM25)),2)</f>
        <v>1.47</v>
      </c>
      <c r="AP25" s="96">
        <f>INDEX(Input!$C$33:$AL$45,MATCH($A25,Input!$A$33:$A$45,0),MATCH(AP$13,Input!$C$32:$AL$32,0))</f>
        <v>2.4590000000000001E-2</v>
      </c>
      <c r="AQ25" s="23">
        <f>IF(VLOOKUP($A25,Input!$A$33:$B$45,2,FALSE)="Percentage",AR$22,IF(VLOOKUP($A25,Input!$A$33:$B$45,2,FALSE)="Fixed","Fixed",(AQ$22)))</f>
        <v>59.929999999999993</v>
      </c>
      <c r="AR25" s="14">
        <f t="shared" ref="AR25:AR37" si="22">ROUND(IF(AQ25="Fixed",AP25,(AP25*AQ25)),2)</f>
        <v>1.47</v>
      </c>
      <c r="AT25" s="96">
        <f>INDEX(Input!$C$33:$AL$45,MATCH($A25,Input!$A$33:$A$45,0),MATCH(AT$13,Input!$C$32:$AL$32,0))</f>
        <v>2.4590000000000001E-2</v>
      </c>
      <c r="AU25" s="23">
        <f>IF(VLOOKUP($A25,Input!$A$33:$B$45,2,FALSE)="Percentage",AV$22,IF(VLOOKUP($A25,Input!$A$33:$B$45,2,FALSE)="Fixed","Fixed",(AU$22)))</f>
        <v>59.929999999999993</v>
      </c>
      <c r="AV25" s="14">
        <f t="shared" ref="AV25:AV37" si="23">ROUND(IF(AU25="Fixed",AT25,(AT25*AU25)),2)</f>
        <v>1.47</v>
      </c>
    </row>
    <row r="26" spans="1:48" x14ac:dyDescent="0.3">
      <c r="A26" t="str">
        <f>Input!A34</f>
        <v>RSF Surcharge</v>
      </c>
      <c r="B26" s="96">
        <f>INDEX(Input!$C$33:$AL$45,MATCH($A26,Input!$A$33:$A$45,0),MATCH(B$13,Input!$C$32:$AL$32,0))</f>
        <v>8.3169999999999997E-3</v>
      </c>
      <c r="C26" s="23">
        <f>IF(VLOOKUP($A26,Input!$A$33:$B$45,2,FALSE)="Percentage",D$22,IF(VLOOKUP($A26,Input!$A$33:$B$45,2,FALSE)="Fixed","Fixed",(C$22)))</f>
        <v>58.27</v>
      </c>
      <c r="D26" s="14">
        <f t="shared" si="12"/>
        <v>0.48</v>
      </c>
      <c r="F26" s="96">
        <f>INDEX(Input!$C$33:$AL$45,MATCH($A26,Input!$A$33:$A$45,0),MATCH(F$13,Input!$C$32:$AL$32,0))</f>
        <v>8.3169999999999997E-3</v>
      </c>
      <c r="G26" s="23">
        <f>IF(VLOOKUP($A26,Input!$A$33:$B$45,2,FALSE)="Percentage",H$22,IF(VLOOKUP($A26,Input!$A$33:$B$45,2,FALSE)="Fixed","Fixed",(G$22)))</f>
        <v>58.27</v>
      </c>
      <c r="H26" s="14">
        <f t="shared" si="13"/>
        <v>0.48</v>
      </c>
      <c r="J26" s="96">
        <f>INDEX(Input!$C$33:$AL$45,MATCH($A26,Input!$A$33:$A$45,0),MATCH(J$13,Input!$C$32:$AL$32,0))</f>
        <v>8.3169999999999997E-3</v>
      </c>
      <c r="K26" s="23">
        <f>IF(VLOOKUP($A26,Input!$A$33:$B$45,2,FALSE)="Percentage",L$22,IF(VLOOKUP($A26,Input!$A$33:$B$45,2,FALSE)="Fixed","Fixed",(K$22)))</f>
        <v>58.27</v>
      </c>
      <c r="L26" s="14">
        <f t="shared" si="14"/>
        <v>0.48</v>
      </c>
      <c r="N26" s="96">
        <f>INDEX(Input!$C$33:$AL$45,MATCH($A26,Input!$A$33:$A$45,0),MATCH(N$13,Input!$C$32:$AL$32,0))</f>
        <v>8.3169999999999997E-3</v>
      </c>
      <c r="O26" s="23">
        <f>IF(VLOOKUP($A26,Input!$A$33:$B$45,2,FALSE)="Percentage",P$22,IF(VLOOKUP($A26,Input!$A$33:$B$45,2,FALSE)="Fixed","Fixed",(O$22)))</f>
        <v>58.27</v>
      </c>
      <c r="P26" s="14">
        <f t="shared" si="15"/>
        <v>0.48</v>
      </c>
      <c r="R26" s="96">
        <f>INDEX(Input!$C$33:$AL$45,MATCH($A26,Input!$A$33:$A$45,0),MATCH(R$13,Input!$C$32:$AL$32,0))</f>
        <v>8.3169999999999997E-3</v>
      </c>
      <c r="S26" s="23">
        <f>IF(VLOOKUP($A26,Input!$A$33:$B$45,2,FALSE)="Percentage",T$22,IF(VLOOKUP($A26,Input!$A$33:$B$45,2,FALSE)="Fixed","Fixed",(S$22)))</f>
        <v>60.6</v>
      </c>
      <c r="T26" s="14">
        <f t="shared" si="16"/>
        <v>0.5</v>
      </c>
      <c r="V26" s="96">
        <f>INDEX(Input!$C$33:$AL$45,MATCH($A26,Input!$A$33:$A$45,0),MATCH(V$13,Input!$C$32:$AL$32,0))</f>
        <v>8.3169999999999997E-3</v>
      </c>
      <c r="W26" s="23">
        <f>IF(VLOOKUP($A26,Input!$A$33:$B$45,2,FALSE)="Percentage",X$22,IF(VLOOKUP($A26,Input!$A$33:$B$45,2,FALSE)="Fixed","Fixed",(W$22)))</f>
        <v>60.6</v>
      </c>
      <c r="X26" s="14">
        <f t="shared" si="17"/>
        <v>0.5</v>
      </c>
      <c r="Z26" s="96">
        <f>INDEX(Input!$C$33:$AL$45,MATCH($A26,Input!$A$33:$A$45,0),MATCH(Z$13,Input!$C$32:$AL$32,0))</f>
        <v>8.3169999999999997E-3</v>
      </c>
      <c r="AA26" s="23">
        <f>IF(VLOOKUP($A26,Input!$A$33:$B$45,2,FALSE)="Percentage",AB$22,IF(VLOOKUP($A26,Input!$A$33:$B$45,2,FALSE)="Fixed","Fixed",(AA$22)))</f>
        <v>60.6</v>
      </c>
      <c r="AB26" s="14">
        <f t="shared" si="18"/>
        <v>0.5</v>
      </c>
      <c r="AD26" s="96">
        <f>INDEX(Input!$C$33:$AL$45,MATCH($A26,Input!$A$33:$A$45,0),MATCH(AD$13,Input!$C$32:$AL$32,0))</f>
        <v>8.3169999999999997E-3</v>
      </c>
      <c r="AE26" s="23">
        <f>IF(VLOOKUP($A26,Input!$A$33:$B$45,2,FALSE)="Percentage",AF$22,IF(VLOOKUP($A26,Input!$A$33:$B$45,2,FALSE)="Fixed","Fixed",(AE$22)))</f>
        <v>59.929999999999993</v>
      </c>
      <c r="AF26" s="14">
        <f t="shared" si="19"/>
        <v>0.5</v>
      </c>
      <c r="AH26" s="96">
        <f>INDEX(Input!$C$33:$AL$45,MATCH($A26,Input!$A$33:$A$45,0),MATCH(AH$13,Input!$C$32:$AL$32,0))</f>
        <v>8.3169999999999997E-3</v>
      </c>
      <c r="AI26" s="23">
        <f>IF(VLOOKUP($A26,Input!$A$33:$B$45,2,FALSE)="Percentage",AJ$22,IF(VLOOKUP($A26,Input!$A$33:$B$45,2,FALSE)="Fixed","Fixed",(AI$22)))</f>
        <v>59.929999999999993</v>
      </c>
      <c r="AJ26" s="14">
        <f t="shared" si="20"/>
        <v>0.5</v>
      </c>
      <c r="AL26" s="96">
        <f>INDEX(Input!$C$33:$AL$45,MATCH($A26,Input!$A$33:$A$45,0),MATCH(AL$13,Input!$C$32:$AL$32,0))</f>
        <v>8.3169999999999997E-3</v>
      </c>
      <c r="AM26" s="23">
        <f>IF(VLOOKUP($A26,Input!$A$33:$B$45,2,FALSE)="Percentage",AN$22,IF(VLOOKUP($A26,Input!$A$33:$B$45,2,FALSE)="Fixed","Fixed",(AM$22)))</f>
        <v>59.929999999999993</v>
      </c>
      <c r="AN26" s="14">
        <f t="shared" si="21"/>
        <v>0.5</v>
      </c>
      <c r="AP26" s="96">
        <f>INDEX(Input!$C$33:$AL$45,MATCH($A26,Input!$A$33:$A$45,0),MATCH(AP$13,Input!$C$32:$AL$32,0))</f>
        <v>8.3169999999999997E-3</v>
      </c>
      <c r="AQ26" s="23">
        <f>IF(VLOOKUP($A26,Input!$A$33:$B$45,2,FALSE)="Percentage",AR$22,IF(VLOOKUP($A26,Input!$A$33:$B$45,2,FALSE)="Fixed","Fixed",(AQ$22)))</f>
        <v>59.929999999999993</v>
      </c>
      <c r="AR26" s="14">
        <f t="shared" si="22"/>
        <v>0.5</v>
      </c>
      <c r="AT26" s="96">
        <f>INDEX(Input!$C$33:$AL$45,MATCH($A26,Input!$A$33:$A$45,0),MATCH(AT$13,Input!$C$32:$AL$32,0))</f>
        <v>8.3169999999999997E-3</v>
      </c>
      <c r="AU26" s="23">
        <f>IF(VLOOKUP($A26,Input!$A$33:$B$45,2,FALSE)="Percentage",AV$22,IF(VLOOKUP($A26,Input!$A$33:$B$45,2,FALSE)="Fixed","Fixed",(AU$22)))</f>
        <v>59.929999999999993</v>
      </c>
      <c r="AV26" s="14">
        <f t="shared" si="23"/>
        <v>0.5</v>
      </c>
    </row>
    <row r="27" spans="1:48" x14ac:dyDescent="0.3">
      <c r="A27" t="str">
        <f>Input!A35</f>
        <v>WRAM/MCBA</v>
      </c>
      <c r="B27" s="96">
        <f>INDEX(Input!$C$33:$AL$45,MATCH($A27,Input!$A$33:$A$45,0),MATCH(B$13,Input!$C$32:$AL$32,0))</f>
        <v>0.62749999999999995</v>
      </c>
      <c r="C27" s="23">
        <f>IF(VLOOKUP($A27,Input!$A$33:$B$45,2,FALSE)="Percentage",D$22,IF(VLOOKUP($A27,Input!$A$33:$B$45,2,FALSE)="Fixed","Fixed",(C$22)))</f>
        <v>8</v>
      </c>
      <c r="D27" s="14">
        <f t="shared" si="12"/>
        <v>5.0199999999999996</v>
      </c>
      <c r="F27" s="96">
        <f>INDEX(Input!$C$33:$AL$45,MATCH($A27,Input!$A$33:$A$45,0),MATCH(F$13,Input!$C$32:$AL$32,0))</f>
        <v>0.62749999999999995</v>
      </c>
      <c r="G27" s="23">
        <f>IF(VLOOKUP($A27,Input!$A$33:$B$45,2,FALSE)="Percentage",H$22,IF(VLOOKUP($A27,Input!$A$33:$B$45,2,FALSE)="Fixed","Fixed",(G$22)))</f>
        <v>8</v>
      </c>
      <c r="H27" s="14">
        <f t="shared" si="13"/>
        <v>5.0199999999999996</v>
      </c>
      <c r="J27" s="96">
        <f>INDEX(Input!$C$33:$AL$45,MATCH($A27,Input!$A$33:$A$45,0),MATCH(J$13,Input!$C$32:$AL$32,0))</f>
        <v>0.62749999999999995</v>
      </c>
      <c r="K27" s="23">
        <f>IF(VLOOKUP($A27,Input!$A$33:$B$45,2,FALSE)="Percentage",L$22,IF(VLOOKUP($A27,Input!$A$33:$B$45,2,FALSE)="Fixed","Fixed",(K$22)))</f>
        <v>8</v>
      </c>
      <c r="L27" s="14">
        <f t="shared" si="14"/>
        <v>5.0199999999999996</v>
      </c>
      <c r="N27" s="96">
        <f>INDEX(Input!$C$33:$AL$45,MATCH($A27,Input!$A$33:$A$45,0),MATCH(N$13,Input!$C$32:$AL$32,0))</f>
        <v>0.62749999999999995</v>
      </c>
      <c r="O27" s="23">
        <f>IF(VLOOKUP($A27,Input!$A$33:$B$45,2,FALSE)="Percentage",P$22,IF(VLOOKUP($A27,Input!$A$33:$B$45,2,FALSE)="Fixed","Fixed",(O$22)))</f>
        <v>8</v>
      </c>
      <c r="P27" s="14">
        <f t="shared" si="15"/>
        <v>5.0199999999999996</v>
      </c>
      <c r="R27" s="96">
        <f>INDEX(Input!$C$33:$AL$45,MATCH($A27,Input!$A$33:$A$45,0),MATCH(R$13,Input!$C$32:$AL$32,0))</f>
        <v>0.9133</v>
      </c>
      <c r="S27" s="23">
        <f>IF(VLOOKUP($A27,Input!$A$33:$B$45,2,FALSE)="Percentage",T$22,IF(VLOOKUP($A27,Input!$A$33:$B$45,2,FALSE)="Fixed","Fixed",(S$22)))</f>
        <v>8</v>
      </c>
      <c r="T27" s="14">
        <f t="shared" si="16"/>
        <v>7.31</v>
      </c>
      <c r="V27" s="96">
        <f>INDEX(Input!$C$33:$AL$45,MATCH($A27,Input!$A$33:$A$45,0),MATCH(V$13,Input!$C$32:$AL$32,0))</f>
        <v>0.9133</v>
      </c>
      <c r="W27" s="23">
        <f>IF(VLOOKUP($A27,Input!$A$33:$B$45,2,FALSE)="Percentage",X$22,IF(VLOOKUP($A27,Input!$A$33:$B$45,2,FALSE)="Fixed","Fixed",(W$22)))</f>
        <v>8</v>
      </c>
      <c r="X27" s="14">
        <f t="shared" si="17"/>
        <v>7.31</v>
      </c>
      <c r="Z27" s="96">
        <f>INDEX(Input!$C$33:$AL$45,MATCH($A27,Input!$A$33:$A$45,0),MATCH(Z$13,Input!$C$32:$AL$32,0))</f>
        <v>0.9133</v>
      </c>
      <c r="AA27" s="23">
        <f>IF(VLOOKUP($A27,Input!$A$33:$B$45,2,FALSE)="Percentage",AB$22,IF(VLOOKUP($A27,Input!$A$33:$B$45,2,FALSE)="Fixed","Fixed",(AA$22)))</f>
        <v>8</v>
      </c>
      <c r="AB27" s="14">
        <f t="shared" si="18"/>
        <v>7.31</v>
      </c>
      <c r="AD27" s="96">
        <f>INDEX(Input!$C$33:$AL$45,MATCH($A27,Input!$A$33:$A$45,0),MATCH(AD$13,Input!$C$32:$AL$32,0))</f>
        <v>0.9133</v>
      </c>
      <c r="AE27" s="23">
        <f>IF(VLOOKUP($A27,Input!$A$33:$B$45,2,FALSE)="Percentage",AF$22,IF(VLOOKUP($A27,Input!$A$33:$B$45,2,FALSE)="Fixed","Fixed",(AE$22)))</f>
        <v>8</v>
      </c>
      <c r="AF27" s="14">
        <f t="shared" si="19"/>
        <v>7.31</v>
      </c>
      <c r="AH27" s="96">
        <f>INDEX(Input!$C$33:$AL$45,MATCH($A27,Input!$A$33:$A$45,0),MATCH(AH$13,Input!$C$32:$AL$32,0))</f>
        <v>0.9133</v>
      </c>
      <c r="AI27" s="23">
        <f>IF(VLOOKUP($A27,Input!$A$33:$B$45,2,FALSE)="Percentage",AJ$22,IF(VLOOKUP($A27,Input!$A$33:$B$45,2,FALSE)="Fixed","Fixed",(AI$22)))</f>
        <v>8</v>
      </c>
      <c r="AJ27" s="14">
        <f t="shared" si="20"/>
        <v>7.31</v>
      </c>
      <c r="AL27" s="96">
        <f>INDEX(Input!$C$33:$AL$45,MATCH($A27,Input!$A$33:$A$45,0),MATCH(AL$13,Input!$C$32:$AL$32,0))</f>
        <v>0.9133</v>
      </c>
      <c r="AM27" s="23">
        <f>IF(VLOOKUP($A27,Input!$A$33:$B$45,2,FALSE)="Percentage",AN$22,IF(VLOOKUP($A27,Input!$A$33:$B$45,2,FALSE)="Fixed","Fixed",(AM$22)))</f>
        <v>8</v>
      </c>
      <c r="AN27" s="14">
        <f t="shared" si="21"/>
        <v>7.31</v>
      </c>
      <c r="AP27" s="96">
        <f>INDEX(Input!$C$33:$AL$45,MATCH($A27,Input!$A$33:$A$45,0),MATCH(AP$13,Input!$C$32:$AL$32,0))</f>
        <v>0.2858</v>
      </c>
      <c r="AQ27" s="23">
        <f>IF(VLOOKUP($A27,Input!$A$33:$B$45,2,FALSE)="Percentage",AR$22,IF(VLOOKUP($A27,Input!$A$33:$B$45,2,FALSE)="Fixed","Fixed",(AQ$22)))</f>
        <v>8</v>
      </c>
      <c r="AR27" s="14">
        <f t="shared" si="22"/>
        <v>2.29</v>
      </c>
      <c r="AT27" s="96">
        <f>INDEX(Input!$C$33:$AL$45,MATCH($A27,Input!$A$33:$A$45,0),MATCH(AT$13,Input!$C$32:$AL$32,0))</f>
        <v>0.2858</v>
      </c>
      <c r="AU27" s="23">
        <f>IF(VLOOKUP($A27,Input!$A$33:$B$45,2,FALSE)="Percentage",AV$22,IF(VLOOKUP($A27,Input!$A$33:$B$45,2,FALSE)="Fixed","Fixed",(AU$22)))</f>
        <v>8</v>
      </c>
      <c r="AV27" s="14">
        <f t="shared" si="23"/>
        <v>2.29</v>
      </c>
    </row>
    <row r="28" spans="1:48" x14ac:dyDescent="0.3">
      <c r="A28" t="str">
        <f>Input!A36</f>
        <v>PCBA</v>
      </c>
      <c r="B28" s="96">
        <f>INDEX(Input!$C$33:$AL$45,MATCH($A28,Input!$A$33:$A$45,0),MATCH(B$13,Input!$C$32:$AL$32,0))</f>
        <v>0</v>
      </c>
      <c r="C28" s="23">
        <f>IF(VLOOKUP($A28,Input!$A$33:$B$45,2,FALSE)="Percentage",D$22,IF(VLOOKUP($A28,Input!$A$33:$B$45,2,FALSE)="Fixed","Fixed",(C$22)))</f>
        <v>8</v>
      </c>
      <c r="D28" s="14">
        <f t="shared" si="12"/>
        <v>0</v>
      </c>
      <c r="F28" s="96">
        <f>INDEX(Input!$C$33:$AL$45,MATCH($A28,Input!$A$33:$A$45,0),MATCH(F$13,Input!$C$32:$AL$32,0))</f>
        <v>0</v>
      </c>
      <c r="G28" s="23">
        <f>IF(VLOOKUP($A28,Input!$A$33:$B$45,2,FALSE)="Percentage",H$22,IF(VLOOKUP($A28,Input!$A$33:$B$45,2,FALSE)="Fixed","Fixed",(G$22)))</f>
        <v>8</v>
      </c>
      <c r="H28" s="14">
        <f t="shared" si="13"/>
        <v>0</v>
      </c>
      <c r="J28" s="96">
        <f>INDEX(Input!$C$33:$AL$45,MATCH($A28,Input!$A$33:$A$45,0),MATCH(J$13,Input!$C$32:$AL$32,0))</f>
        <v>0</v>
      </c>
      <c r="K28" s="23">
        <f>IF(VLOOKUP($A28,Input!$A$33:$B$45,2,FALSE)="Percentage",L$22,IF(VLOOKUP($A28,Input!$A$33:$B$45,2,FALSE)="Fixed","Fixed",(K$22)))</f>
        <v>8</v>
      </c>
      <c r="L28" s="14">
        <f t="shared" si="14"/>
        <v>0</v>
      </c>
      <c r="N28" s="96">
        <f>INDEX(Input!$C$33:$AL$45,MATCH($A28,Input!$A$33:$A$45,0),MATCH(N$13,Input!$C$32:$AL$32,0))</f>
        <v>0</v>
      </c>
      <c r="O28" s="23">
        <f>IF(VLOOKUP($A28,Input!$A$33:$B$45,2,FALSE)="Percentage",P$22,IF(VLOOKUP($A28,Input!$A$33:$B$45,2,FALSE)="Fixed","Fixed",(O$22)))</f>
        <v>8</v>
      </c>
      <c r="P28" s="14">
        <f t="shared" si="15"/>
        <v>0</v>
      </c>
      <c r="R28" s="96">
        <f>INDEX(Input!$C$33:$AL$45,MATCH($A28,Input!$A$33:$A$45,0),MATCH(R$13,Input!$C$32:$AL$32,0))</f>
        <v>0</v>
      </c>
      <c r="S28" s="23">
        <f>IF(VLOOKUP($A28,Input!$A$33:$B$45,2,FALSE)="Percentage",T$22,IF(VLOOKUP($A28,Input!$A$33:$B$45,2,FALSE)="Fixed","Fixed",(S$22)))</f>
        <v>8</v>
      </c>
      <c r="T28" s="14">
        <f t="shared" si="16"/>
        <v>0</v>
      </c>
      <c r="V28" s="96">
        <f>INDEX(Input!$C$33:$AL$45,MATCH($A28,Input!$A$33:$A$45,0),MATCH(V$13,Input!$C$32:$AL$32,0))</f>
        <v>0</v>
      </c>
      <c r="W28" s="23">
        <f>IF(VLOOKUP($A28,Input!$A$33:$B$45,2,FALSE)="Percentage",X$22,IF(VLOOKUP($A28,Input!$A$33:$B$45,2,FALSE)="Fixed","Fixed",(W$22)))</f>
        <v>8</v>
      </c>
      <c r="X28" s="14">
        <f t="shared" si="17"/>
        <v>0</v>
      </c>
      <c r="Z28" s="96">
        <f>INDEX(Input!$C$33:$AL$45,MATCH($A28,Input!$A$33:$A$45,0),MATCH(Z$13,Input!$C$32:$AL$32,0))</f>
        <v>0</v>
      </c>
      <c r="AA28" s="23">
        <f>IF(VLOOKUP($A28,Input!$A$33:$B$45,2,FALSE)="Percentage",AB$22,IF(VLOOKUP($A28,Input!$A$33:$B$45,2,FALSE)="Fixed","Fixed",(AA$22)))</f>
        <v>8</v>
      </c>
      <c r="AB28" s="14">
        <f t="shared" si="18"/>
        <v>0</v>
      </c>
      <c r="AD28" s="96">
        <f>INDEX(Input!$C$33:$AL$45,MATCH($A28,Input!$A$33:$A$45,0),MATCH(AD$13,Input!$C$32:$AL$32,0))</f>
        <v>0.184</v>
      </c>
      <c r="AE28" s="23">
        <f>IF(VLOOKUP($A28,Input!$A$33:$B$45,2,FALSE)="Percentage",AF$22,IF(VLOOKUP($A28,Input!$A$33:$B$45,2,FALSE)="Fixed","Fixed",(AE$22)))</f>
        <v>8</v>
      </c>
      <c r="AF28" s="14">
        <f t="shared" si="19"/>
        <v>1.47</v>
      </c>
      <c r="AH28" s="96">
        <f>INDEX(Input!$C$33:$AL$45,MATCH($A28,Input!$A$33:$A$45,0),MATCH(AH$13,Input!$C$32:$AL$32,0))</f>
        <v>0.184</v>
      </c>
      <c r="AI28" s="23">
        <f>IF(VLOOKUP($A28,Input!$A$33:$B$45,2,FALSE)="Percentage",AJ$22,IF(VLOOKUP($A28,Input!$A$33:$B$45,2,FALSE)="Fixed","Fixed",(AI$22)))</f>
        <v>8</v>
      </c>
      <c r="AJ28" s="14">
        <f t="shared" si="20"/>
        <v>1.47</v>
      </c>
      <c r="AL28" s="96">
        <f>INDEX(Input!$C$33:$AL$45,MATCH($A28,Input!$A$33:$A$45,0),MATCH(AL$13,Input!$C$32:$AL$32,0))</f>
        <v>0.184</v>
      </c>
      <c r="AM28" s="23">
        <f>IF(VLOOKUP($A28,Input!$A$33:$B$45,2,FALSE)="Percentage",AN$22,IF(VLOOKUP($A28,Input!$A$33:$B$45,2,FALSE)="Fixed","Fixed",(AM$22)))</f>
        <v>8</v>
      </c>
      <c r="AN28" s="14">
        <f t="shared" si="21"/>
        <v>1.47</v>
      </c>
      <c r="AP28" s="96">
        <f>INDEX(Input!$C$33:$AL$45,MATCH($A28,Input!$A$33:$A$45,0),MATCH(AP$13,Input!$C$32:$AL$32,0))</f>
        <v>0.184</v>
      </c>
      <c r="AQ28" s="23">
        <f>IF(VLOOKUP($A28,Input!$A$33:$B$45,2,FALSE)="Percentage",AR$22,IF(VLOOKUP($A28,Input!$A$33:$B$45,2,FALSE)="Fixed","Fixed",(AQ$22)))</f>
        <v>8</v>
      </c>
      <c r="AR28" s="14">
        <f t="shared" si="22"/>
        <v>1.47</v>
      </c>
      <c r="AT28" s="96">
        <f>INDEX(Input!$C$33:$AL$45,MATCH($A28,Input!$A$33:$A$45,0),MATCH(AT$13,Input!$C$32:$AL$32,0))</f>
        <v>0.184</v>
      </c>
      <c r="AU28" s="23">
        <f>IF(VLOOKUP($A28,Input!$A$33:$B$45,2,FALSE)="Percentage",AV$22,IF(VLOOKUP($A28,Input!$A$33:$B$45,2,FALSE)="Fixed","Fixed",(AU$22)))</f>
        <v>8</v>
      </c>
      <c r="AV28" s="14">
        <f t="shared" si="23"/>
        <v>1.47</v>
      </c>
    </row>
    <row r="29" spans="1:48" x14ac:dyDescent="0.3">
      <c r="A29" t="str">
        <f>Input!A37</f>
        <v>HCBA</v>
      </c>
      <c r="B29" s="96">
        <f>INDEX(Input!$C$33:$AL$45,MATCH($A29,Input!$A$33:$A$45,0),MATCH(B$13,Input!$C$32:$AL$32,0))</f>
        <v>0</v>
      </c>
      <c r="C29" s="23" t="str">
        <f>IF(VLOOKUP($A29,Input!$A$33:$B$45,2,FALSE)="Percentage",D$22,IF(VLOOKUP($A29,Input!$A$33:$B$45,2,FALSE)="Fixed","Fixed",(C$22)))</f>
        <v>Fixed</v>
      </c>
      <c r="D29" s="14">
        <f t="shared" si="12"/>
        <v>0</v>
      </c>
      <c r="F29" s="96">
        <f>INDEX(Input!$C$33:$AL$45,MATCH($A29,Input!$A$33:$A$45,0),MATCH(F$13,Input!$C$32:$AL$32,0))</f>
        <v>0</v>
      </c>
      <c r="G29" s="23" t="str">
        <f>IF(VLOOKUP($A29,Input!$A$33:$B$45,2,FALSE)="Percentage",H$22,IF(VLOOKUP($A29,Input!$A$33:$B$45,2,FALSE)="Fixed","Fixed",(G$22)))</f>
        <v>Fixed</v>
      </c>
      <c r="H29" s="14">
        <f t="shared" si="13"/>
        <v>0</v>
      </c>
      <c r="J29" s="96">
        <f>INDEX(Input!$C$33:$AL$45,MATCH($A29,Input!$A$33:$A$45,0),MATCH(J$13,Input!$C$32:$AL$32,0))</f>
        <v>0</v>
      </c>
      <c r="K29" s="23" t="str">
        <f>IF(VLOOKUP($A29,Input!$A$33:$B$45,2,FALSE)="Percentage",L$22,IF(VLOOKUP($A29,Input!$A$33:$B$45,2,FALSE)="Fixed","Fixed",(K$22)))</f>
        <v>Fixed</v>
      </c>
      <c r="L29" s="14">
        <f t="shared" si="14"/>
        <v>0</v>
      </c>
      <c r="N29" s="96">
        <f>INDEX(Input!$C$33:$AL$45,MATCH($A29,Input!$A$33:$A$45,0),MATCH(N$13,Input!$C$32:$AL$32,0))</f>
        <v>0</v>
      </c>
      <c r="O29" s="23" t="str">
        <f>IF(VLOOKUP($A29,Input!$A$33:$B$45,2,FALSE)="Percentage",P$22,IF(VLOOKUP($A29,Input!$A$33:$B$45,2,FALSE)="Fixed","Fixed",(O$22)))</f>
        <v>Fixed</v>
      </c>
      <c r="P29" s="14">
        <f t="shared" si="15"/>
        <v>0</v>
      </c>
      <c r="R29" s="96">
        <f>INDEX(Input!$C$33:$AL$45,MATCH($A29,Input!$A$33:$A$45,0),MATCH(R$13,Input!$C$32:$AL$32,0))</f>
        <v>0</v>
      </c>
      <c r="S29" s="23" t="str">
        <f>IF(VLOOKUP($A29,Input!$A$33:$B$45,2,FALSE)="Percentage",T$22,IF(VLOOKUP($A29,Input!$A$33:$B$45,2,FALSE)="Fixed","Fixed",(S$22)))</f>
        <v>Fixed</v>
      </c>
      <c r="T29" s="14">
        <f t="shared" si="16"/>
        <v>0</v>
      </c>
      <c r="V29" s="96">
        <f>INDEX(Input!$C$33:$AL$45,MATCH($A29,Input!$A$33:$A$45,0),MATCH(V$13,Input!$C$32:$AL$32,0))</f>
        <v>0</v>
      </c>
      <c r="W29" s="23" t="str">
        <f>IF(VLOOKUP($A29,Input!$A$33:$B$45,2,FALSE)="Percentage",X$22,IF(VLOOKUP($A29,Input!$A$33:$B$45,2,FALSE)="Fixed","Fixed",(W$22)))</f>
        <v>Fixed</v>
      </c>
      <c r="X29" s="14">
        <f t="shared" si="17"/>
        <v>0</v>
      </c>
      <c r="Z29" s="96">
        <f>INDEX(Input!$C$33:$AL$45,MATCH($A29,Input!$A$33:$A$45,0),MATCH(Z$13,Input!$C$32:$AL$32,0))</f>
        <v>0</v>
      </c>
      <c r="AA29" s="23" t="str">
        <f>IF(VLOOKUP($A29,Input!$A$33:$B$45,2,FALSE)="Percentage",AB$22,IF(VLOOKUP($A29,Input!$A$33:$B$45,2,FALSE)="Fixed","Fixed",(AA$22)))</f>
        <v>Fixed</v>
      </c>
      <c r="AB29" s="14">
        <f t="shared" si="18"/>
        <v>0</v>
      </c>
      <c r="AD29" s="96">
        <f>INDEX(Input!$C$33:$AL$45,MATCH($A29,Input!$A$33:$A$45,0),MATCH(AD$13,Input!$C$32:$AL$32,0))</f>
        <v>-2.88</v>
      </c>
      <c r="AE29" s="23" t="str">
        <f>IF(VLOOKUP($A29,Input!$A$33:$B$45,2,FALSE)="Percentage",AF$22,IF(VLOOKUP($A29,Input!$A$33:$B$45,2,FALSE)="Fixed","Fixed",(AE$22)))</f>
        <v>Fixed</v>
      </c>
      <c r="AF29" s="14">
        <f t="shared" si="19"/>
        <v>-2.88</v>
      </c>
      <c r="AH29" s="96">
        <f>INDEX(Input!$C$33:$AL$45,MATCH($A29,Input!$A$33:$A$45,0),MATCH(AH$13,Input!$C$32:$AL$32,0))</f>
        <v>-2.88</v>
      </c>
      <c r="AI29" s="23" t="str">
        <f>IF(VLOOKUP($A29,Input!$A$33:$B$45,2,FALSE)="Percentage",AJ$22,IF(VLOOKUP($A29,Input!$A$33:$B$45,2,FALSE)="Fixed","Fixed",(AI$22)))</f>
        <v>Fixed</v>
      </c>
      <c r="AJ29" s="14">
        <f t="shared" si="20"/>
        <v>-2.88</v>
      </c>
      <c r="AL29" s="96">
        <f>INDEX(Input!$C$33:$AL$45,MATCH($A29,Input!$A$33:$A$45,0),MATCH(AL$13,Input!$C$32:$AL$32,0))</f>
        <v>-2.88</v>
      </c>
      <c r="AM29" s="23" t="str">
        <f>IF(VLOOKUP($A29,Input!$A$33:$B$45,2,FALSE)="Percentage",AN$22,IF(VLOOKUP($A29,Input!$A$33:$B$45,2,FALSE)="Fixed","Fixed",(AM$22)))</f>
        <v>Fixed</v>
      </c>
      <c r="AN29" s="14">
        <f t="shared" si="21"/>
        <v>-2.88</v>
      </c>
      <c r="AP29" s="96">
        <f>INDEX(Input!$C$33:$AL$45,MATCH($A29,Input!$A$33:$A$45,0),MATCH(AP$13,Input!$C$32:$AL$32,0))</f>
        <v>-2.88</v>
      </c>
      <c r="AQ29" s="23" t="str">
        <f>IF(VLOOKUP($A29,Input!$A$33:$B$45,2,FALSE)="Percentage",AR$22,IF(VLOOKUP($A29,Input!$A$33:$B$45,2,FALSE)="Fixed","Fixed",(AQ$22)))</f>
        <v>Fixed</v>
      </c>
      <c r="AR29" s="14">
        <f t="shared" si="22"/>
        <v>-2.88</v>
      </c>
      <c r="AT29" s="96">
        <f>INDEX(Input!$C$33:$AL$45,MATCH($A29,Input!$A$33:$A$45,0),MATCH(AT$13,Input!$C$32:$AL$32,0))</f>
        <v>-2.88</v>
      </c>
      <c r="AU29" s="23" t="str">
        <f>IF(VLOOKUP($A29,Input!$A$33:$B$45,2,FALSE)="Percentage",AV$22,IF(VLOOKUP($A29,Input!$A$33:$B$45,2,FALSE)="Fixed","Fixed",(AU$22)))</f>
        <v>Fixed</v>
      </c>
      <c r="AV29" s="14">
        <f t="shared" si="23"/>
        <v>-2.88</v>
      </c>
    </row>
    <row r="30" spans="1:48" x14ac:dyDescent="0.3">
      <c r="A30" t="str">
        <f>Input!A38</f>
        <v>DRMA</v>
      </c>
      <c r="B30" s="96">
        <f>INDEX(Input!$C$33:$AL$45,MATCH($A30,Input!$A$33:$A$45,0),MATCH(B$13,Input!$C$32:$AL$32,0))</f>
        <v>0</v>
      </c>
      <c r="C30" s="23">
        <f>IF(VLOOKUP($A30,Input!$A$33:$B$45,2,FALSE)="Percentage",D$22,IF(VLOOKUP($A30,Input!$A$33:$B$45,2,FALSE)="Fixed","Fixed",(C$22)))</f>
        <v>8</v>
      </c>
      <c r="D30" s="14">
        <f t="shared" si="12"/>
        <v>0</v>
      </c>
      <c r="F30" s="96">
        <f>INDEX(Input!$C$33:$AL$45,MATCH($A30,Input!$A$33:$A$45,0),MATCH(F$13,Input!$C$32:$AL$32,0))</f>
        <v>0</v>
      </c>
      <c r="G30" s="23">
        <f>IF(VLOOKUP($A30,Input!$A$33:$B$45,2,FALSE)="Percentage",H$22,IF(VLOOKUP($A30,Input!$A$33:$B$45,2,FALSE)="Fixed","Fixed",(G$22)))</f>
        <v>8</v>
      </c>
      <c r="H30" s="14">
        <f t="shared" si="13"/>
        <v>0</v>
      </c>
      <c r="J30" s="96">
        <f>INDEX(Input!$C$33:$AL$45,MATCH($A30,Input!$A$33:$A$45,0),MATCH(J$13,Input!$C$32:$AL$32,0))</f>
        <v>0</v>
      </c>
      <c r="K30" s="23">
        <f>IF(VLOOKUP($A30,Input!$A$33:$B$45,2,FALSE)="Percentage",L$22,IF(VLOOKUP($A30,Input!$A$33:$B$45,2,FALSE)="Fixed","Fixed",(K$22)))</f>
        <v>8</v>
      </c>
      <c r="L30" s="14">
        <f t="shared" si="14"/>
        <v>0</v>
      </c>
      <c r="N30" s="96">
        <f>INDEX(Input!$C$33:$AL$45,MATCH($A30,Input!$A$33:$A$45,0),MATCH(N$13,Input!$C$32:$AL$32,0))</f>
        <v>0</v>
      </c>
      <c r="O30" s="23">
        <f>IF(VLOOKUP($A30,Input!$A$33:$B$45,2,FALSE)="Percentage",P$22,IF(VLOOKUP($A30,Input!$A$33:$B$45,2,FALSE)="Fixed","Fixed",(O$22)))</f>
        <v>8</v>
      </c>
      <c r="P30" s="14">
        <f t="shared" si="15"/>
        <v>0</v>
      </c>
      <c r="R30" s="96">
        <f>INDEX(Input!$C$33:$AL$45,MATCH($A30,Input!$A$33:$A$45,0),MATCH(R$13,Input!$C$32:$AL$32,0))</f>
        <v>0</v>
      </c>
      <c r="S30" s="23">
        <f>IF(VLOOKUP($A30,Input!$A$33:$B$45,2,FALSE)="Percentage",T$22,IF(VLOOKUP($A30,Input!$A$33:$B$45,2,FALSE)="Fixed","Fixed",(S$22)))</f>
        <v>8</v>
      </c>
      <c r="T30" s="14">
        <f t="shared" si="16"/>
        <v>0</v>
      </c>
      <c r="V30" s="96">
        <f>INDEX(Input!$C$33:$AL$45,MATCH($A30,Input!$A$33:$A$45,0),MATCH(V$13,Input!$C$32:$AL$32,0))</f>
        <v>0</v>
      </c>
      <c r="W30" s="23">
        <f>IF(VLOOKUP($A30,Input!$A$33:$B$45,2,FALSE)="Percentage",X$22,IF(VLOOKUP($A30,Input!$A$33:$B$45,2,FALSE)="Fixed","Fixed",(W$22)))</f>
        <v>8</v>
      </c>
      <c r="X30" s="14">
        <f t="shared" si="17"/>
        <v>0</v>
      </c>
      <c r="Z30" s="96">
        <f>INDEX(Input!$C$33:$AL$45,MATCH($A30,Input!$A$33:$A$45,0),MATCH(Z$13,Input!$C$32:$AL$32,0))</f>
        <v>0</v>
      </c>
      <c r="AA30" s="23">
        <f>IF(VLOOKUP($A30,Input!$A$33:$B$45,2,FALSE)="Percentage",AB$22,IF(VLOOKUP($A30,Input!$A$33:$B$45,2,FALSE)="Fixed","Fixed",(AA$22)))</f>
        <v>8</v>
      </c>
      <c r="AB30" s="14">
        <f t="shared" si="18"/>
        <v>0</v>
      </c>
      <c r="AD30" s="96">
        <f>INDEX(Input!$C$33:$AL$45,MATCH($A30,Input!$A$33:$A$45,0),MATCH(AD$13,Input!$C$32:$AL$32,0))</f>
        <v>0</v>
      </c>
      <c r="AE30" s="23">
        <f>IF(VLOOKUP($A30,Input!$A$33:$B$45,2,FALSE)="Percentage",AF$22,IF(VLOOKUP($A30,Input!$A$33:$B$45,2,FALSE)="Fixed","Fixed",(AE$22)))</f>
        <v>8</v>
      </c>
      <c r="AF30" s="14">
        <f t="shared" si="19"/>
        <v>0</v>
      </c>
      <c r="AH30" s="96">
        <f>INDEX(Input!$C$33:$AL$45,MATCH($A30,Input!$A$33:$A$45,0),MATCH(AH$13,Input!$C$32:$AL$32,0))</f>
        <v>0</v>
      </c>
      <c r="AI30" s="23">
        <f>IF(VLOOKUP($A30,Input!$A$33:$B$45,2,FALSE)="Percentage",AJ$22,IF(VLOOKUP($A30,Input!$A$33:$B$45,2,FALSE)="Fixed","Fixed",(AI$22)))</f>
        <v>8</v>
      </c>
      <c r="AJ30" s="14">
        <f t="shared" si="20"/>
        <v>0</v>
      </c>
      <c r="AL30" s="96">
        <f>INDEX(Input!$C$33:$AL$45,MATCH($A30,Input!$A$33:$A$45,0),MATCH(AL$13,Input!$C$32:$AL$32,0))</f>
        <v>0</v>
      </c>
      <c r="AM30" s="23">
        <f>IF(VLOOKUP($A30,Input!$A$33:$B$45,2,FALSE)="Percentage",AN$22,IF(VLOOKUP($A30,Input!$A$33:$B$45,2,FALSE)="Fixed","Fixed",(AM$22)))</f>
        <v>8</v>
      </c>
      <c r="AN30" s="14">
        <f t="shared" si="21"/>
        <v>0</v>
      </c>
      <c r="AP30" s="96">
        <f>INDEX(Input!$C$33:$AL$45,MATCH($A30,Input!$A$33:$A$45,0),MATCH(AP$13,Input!$C$32:$AL$32,0))</f>
        <v>0</v>
      </c>
      <c r="AQ30" s="23">
        <f>IF(VLOOKUP($A30,Input!$A$33:$B$45,2,FALSE)="Percentage",AR$22,IF(VLOOKUP($A30,Input!$A$33:$B$45,2,FALSE)="Fixed","Fixed",(AQ$22)))</f>
        <v>8</v>
      </c>
      <c r="AR30" s="14">
        <f t="shared" si="22"/>
        <v>0</v>
      </c>
      <c r="AT30" s="96">
        <f>INDEX(Input!$C$33:$AL$45,MATCH($A30,Input!$A$33:$A$45,0),MATCH(AT$13,Input!$C$32:$AL$32,0))</f>
        <v>0</v>
      </c>
      <c r="AU30" s="23">
        <f>IF(VLOOKUP($A30,Input!$A$33:$B$45,2,FALSE)="Percentage",AV$22,IF(VLOOKUP($A30,Input!$A$33:$B$45,2,FALSE)="Fixed","Fixed",(AU$22)))</f>
        <v>8</v>
      </c>
      <c r="AV30" s="14">
        <f t="shared" si="23"/>
        <v>0</v>
      </c>
    </row>
    <row r="31" spans="1:48" x14ac:dyDescent="0.3">
      <c r="A31" t="str">
        <f>Input!A39</f>
        <v>CEBA</v>
      </c>
      <c r="B31" s="96">
        <f>INDEX(Input!$C$33:$AL$45,MATCH($A31,Input!$A$33:$A$45,0),MATCH(B$13,Input!$C$32:$AL$32,0))</f>
        <v>0</v>
      </c>
      <c r="C31" s="23" t="str">
        <f>IF(VLOOKUP($A31,Input!$A$33:$B$45,2,FALSE)="Percentage",D$22,IF(VLOOKUP($A31,Input!$A$33:$B$45,2,FALSE)="Fixed","Fixed",(C$22)))</f>
        <v>Fixed</v>
      </c>
      <c r="D31" s="14">
        <f t="shared" si="12"/>
        <v>0</v>
      </c>
      <c r="F31" s="96">
        <f>INDEX(Input!$C$33:$AL$45,MATCH($A31,Input!$A$33:$A$45,0),MATCH(F$13,Input!$C$32:$AL$32,0))</f>
        <v>0</v>
      </c>
      <c r="G31" s="23" t="str">
        <f>IF(VLOOKUP($A31,Input!$A$33:$B$45,2,FALSE)="Percentage",H$22,IF(VLOOKUP($A31,Input!$A$33:$B$45,2,FALSE)="Fixed","Fixed",(G$22)))</f>
        <v>Fixed</v>
      </c>
      <c r="H31" s="14">
        <f t="shared" si="13"/>
        <v>0</v>
      </c>
      <c r="J31" s="96">
        <f>INDEX(Input!$C$33:$AL$45,MATCH($A31,Input!$A$33:$A$45,0),MATCH(J$13,Input!$C$32:$AL$32,0))</f>
        <v>0</v>
      </c>
      <c r="K31" s="23" t="str">
        <f>IF(VLOOKUP($A31,Input!$A$33:$B$45,2,FALSE)="Percentage",L$22,IF(VLOOKUP($A31,Input!$A$33:$B$45,2,FALSE)="Fixed","Fixed",(K$22)))</f>
        <v>Fixed</v>
      </c>
      <c r="L31" s="14">
        <f t="shared" si="14"/>
        <v>0</v>
      </c>
      <c r="N31" s="96">
        <f>INDEX(Input!$C$33:$AL$45,MATCH($A31,Input!$A$33:$A$45,0),MATCH(N$13,Input!$C$32:$AL$32,0))</f>
        <v>0</v>
      </c>
      <c r="O31" s="23" t="str">
        <f>IF(VLOOKUP($A31,Input!$A$33:$B$45,2,FALSE)="Percentage",P$22,IF(VLOOKUP($A31,Input!$A$33:$B$45,2,FALSE)="Fixed","Fixed",(O$22)))</f>
        <v>Fixed</v>
      </c>
      <c r="P31" s="14">
        <f t="shared" si="15"/>
        <v>0</v>
      </c>
      <c r="R31" s="96">
        <f>INDEX(Input!$C$33:$AL$45,MATCH($A31,Input!$A$33:$A$45,0),MATCH(R$13,Input!$C$32:$AL$32,0))</f>
        <v>-1.24</v>
      </c>
      <c r="S31" s="23" t="str">
        <f>IF(VLOOKUP($A31,Input!$A$33:$B$45,2,FALSE)="Percentage",T$22,IF(VLOOKUP($A31,Input!$A$33:$B$45,2,FALSE)="Fixed","Fixed",(S$22)))</f>
        <v>Fixed</v>
      </c>
      <c r="T31" s="14">
        <f t="shared" si="16"/>
        <v>-1.24</v>
      </c>
      <c r="V31" s="96">
        <f>INDEX(Input!$C$33:$AL$45,MATCH($A31,Input!$A$33:$A$45,0),MATCH(V$13,Input!$C$32:$AL$32,0))</f>
        <v>-1.24</v>
      </c>
      <c r="W31" s="23" t="str">
        <f>IF(VLOOKUP($A31,Input!$A$33:$B$45,2,FALSE)="Percentage",X$22,IF(VLOOKUP($A31,Input!$A$33:$B$45,2,FALSE)="Fixed","Fixed",(W$22)))</f>
        <v>Fixed</v>
      </c>
      <c r="X31" s="14">
        <f t="shared" si="17"/>
        <v>-1.24</v>
      </c>
      <c r="Z31" s="96">
        <f>INDEX(Input!$C$33:$AL$45,MATCH($A31,Input!$A$33:$A$45,0),MATCH(Z$13,Input!$C$32:$AL$32,0))</f>
        <v>-1.24</v>
      </c>
      <c r="AA31" s="23" t="str">
        <f>IF(VLOOKUP($A31,Input!$A$33:$B$45,2,FALSE)="Percentage",AB$22,IF(VLOOKUP($A31,Input!$A$33:$B$45,2,FALSE)="Fixed","Fixed",(AA$22)))</f>
        <v>Fixed</v>
      </c>
      <c r="AB31" s="14">
        <f t="shared" si="18"/>
        <v>-1.24</v>
      </c>
      <c r="AD31" s="96">
        <f>INDEX(Input!$C$33:$AL$45,MATCH($A31,Input!$A$33:$A$45,0),MATCH(AD$13,Input!$C$32:$AL$32,0))</f>
        <v>-1.24</v>
      </c>
      <c r="AE31" s="23" t="str">
        <f>IF(VLOOKUP($A31,Input!$A$33:$B$45,2,FALSE)="Percentage",AF$22,IF(VLOOKUP($A31,Input!$A$33:$B$45,2,FALSE)="Fixed","Fixed",(AE$22)))</f>
        <v>Fixed</v>
      </c>
      <c r="AF31" s="14">
        <f t="shared" si="19"/>
        <v>-1.24</v>
      </c>
      <c r="AH31" s="96">
        <f>INDEX(Input!$C$33:$AL$45,MATCH($A31,Input!$A$33:$A$45,0),MATCH(AH$13,Input!$C$32:$AL$32,0))</f>
        <v>-1.24</v>
      </c>
      <c r="AI31" s="23" t="str">
        <f>IF(VLOOKUP($A31,Input!$A$33:$B$45,2,FALSE)="Percentage",AJ$22,IF(VLOOKUP($A31,Input!$A$33:$B$45,2,FALSE)="Fixed","Fixed",(AI$22)))</f>
        <v>Fixed</v>
      </c>
      <c r="AJ31" s="14">
        <f t="shared" si="20"/>
        <v>-1.24</v>
      </c>
      <c r="AL31" s="96">
        <f>INDEX(Input!$C$33:$AL$45,MATCH($A31,Input!$A$33:$A$45,0),MATCH(AL$13,Input!$C$32:$AL$32,0))</f>
        <v>-1.24</v>
      </c>
      <c r="AM31" s="23" t="str">
        <f>IF(VLOOKUP($A31,Input!$A$33:$B$45,2,FALSE)="Percentage",AN$22,IF(VLOOKUP($A31,Input!$A$33:$B$45,2,FALSE)="Fixed","Fixed",(AM$22)))</f>
        <v>Fixed</v>
      </c>
      <c r="AN31" s="14">
        <f t="shared" si="21"/>
        <v>-1.24</v>
      </c>
      <c r="AP31" s="96">
        <f>INDEX(Input!$C$33:$AL$45,MATCH($A31,Input!$A$33:$A$45,0),MATCH(AP$13,Input!$C$32:$AL$32,0))</f>
        <v>-1.24</v>
      </c>
      <c r="AQ31" s="23" t="str">
        <f>IF(VLOOKUP($A31,Input!$A$33:$B$45,2,FALSE)="Percentage",AR$22,IF(VLOOKUP($A31,Input!$A$33:$B$45,2,FALSE)="Fixed","Fixed",(AQ$22)))</f>
        <v>Fixed</v>
      </c>
      <c r="AR31" s="14">
        <f t="shared" si="22"/>
        <v>-1.24</v>
      </c>
      <c r="AT31" s="96">
        <f>INDEX(Input!$C$33:$AL$45,MATCH($A31,Input!$A$33:$A$45,0),MATCH(AT$13,Input!$C$32:$AL$32,0))</f>
        <v>-1.24</v>
      </c>
      <c r="AU31" s="23" t="str">
        <f>IF(VLOOKUP($A31,Input!$A$33:$B$45,2,FALSE)="Percentage",AV$22,IF(VLOOKUP($A31,Input!$A$33:$B$45,2,FALSE)="Fixed","Fixed",(AU$22)))</f>
        <v>Fixed</v>
      </c>
      <c r="AV31" s="14">
        <f t="shared" si="23"/>
        <v>-1.24</v>
      </c>
    </row>
    <row r="32" spans="1:48" x14ac:dyDescent="0.3">
      <c r="A32" t="str">
        <f>Input!A40</f>
        <v>IRMA</v>
      </c>
      <c r="B32" s="96">
        <f>INDEX(Input!$C$33:$AL$45,MATCH($A32,Input!$A$33:$A$45,0),MATCH(B$13,Input!$C$32:$AL$32,0))</f>
        <v>0</v>
      </c>
      <c r="C32" s="23">
        <f>IF(VLOOKUP($A32,Input!$A$33:$B$45,2,FALSE)="Percentage",D$22,IF(VLOOKUP($A32,Input!$A$33:$B$45,2,FALSE)="Fixed","Fixed",(C$22)))</f>
        <v>8</v>
      </c>
      <c r="D32" s="14">
        <f t="shared" si="12"/>
        <v>0</v>
      </c>
      <c r="F32" s="96">
        <f>INDEX(Input!$C$33:$AL$45,MATCH($A32,Input!$A$33:$A$45,0),MATCH(F$13,Input!$C$32:$AL$32,0))</f>
        <v>0</v>
      </c>
      <c r="G32" s="23">
        <f>IF(VLOOKUP($A32,Input!$A$33:$B$45,2,FALSE)="Percentage",H$22,IF(VLOOKUP($A32,Input!$A$33:$B$45,2,FALSE)="Fixed","Fixed",(G$22)))</f>
        <v>8</v>
      </c>
      <c r="H32" s="14">
        <f t="shared" si="13"/>
        <v>0</v>
      </c>
      <c r="J32" s="96">
        <f>INDEX(Input!$C$33:$AL$45,MATCH($A32,Input!$A$33:$A$45,0),MATCH(J$13,Input!$C$32:$AL$32,0))</f>
        <v>0</v>
      </c>
      <c r="K32" s="23">
        <f>IF(VLOOKUP($A32,Input!$A$33:$B$45,2,FALSE)="Percentage",L$22,IF(VLOOKUP($A32,Input!$A$33:$B$45,2,FALSE)="Fixed","Fixed",(K$22)))</f>
        <v>8</v>
      </c>
      <c r="L32" s="14">
        <f t="shared" si="14"/>
        <v>0</v>
      </c>
      <c r="N32" s="96">
        <f>INDEX(Input!$C$33:$AL$45,MATCH($A32,Input!$A$33:$A$45,0),MATCH(N$13,Input!$C$32:$AL$32,0))</f>
        <v>0</v>
      </c>
      <c r="O32" s="23">
        <f>IF(VLOOKUP($A32,Input!$A$33:$B$45,2,FALSE)="Percentage",P$22,IF(VLOOKUP($A32,Input!$A$33:$B$45,2,FALSE)="Fixed","Fixed",(O$22)))</f>
        <v>8</v>
      </c>
      <c r="P32" s="14">
        <f t="shared" si="15"/>
        <v>0</v>
      </c>
      <c r="R32" s="96">
        <f>INDEX(Input!$C$33:$AL$45,MATCH($A32,Input!$A$33:$A$45,0),MATCH(R$13,Input!$C$32:$AL$32,0))</f>
        <v>0</v>
      </c>
      <c r="S32" s="23">
        <f>IF(VLOOKUP($A32,Input!$A$33:$B$45,2,FALSE)="Percentage",T$22,IF(VLOOKUP($A32,Input!$A$33:$B$45,2,FALSE)="Fixed","Fixed",(S$22)))</f>
        <v>8</v>
      </c>
      <c r="T32" s="14">
        <f t="shared" si="16"/>
        <v>0</v>
      </c>
      <c r="V32" s="96">
        <f>INDEX(Input!$C$33:$AL$45,MATCH($A32,Input!$A$33:$A$45,0),MATCH(V$13,Input!$C$32:$AL$32,0))</f>
        <v>0</v>
      </c>
      <c r="W32" s="23">
        <f>IF(VLOOKUP($A32,Input!$A$33:$B$45,2,FALSE)="Percentage",X$22,IF(VLOOKUP($A32,Input!$A$33:$B$45,2,FALSE)="Fixed","Fixed",(W$22)))</f>
        <v>8</v>
      </c>
      <c r="X32" s="14">
        <f t="shared" si="17"/>
        <v>0</v>
      </c>
      <c r="Z32" s="96">
        <f>INDEX(Input!$C$33:$AL$45,MATCH($A32,Input!$A$33:$A$45,0),MATCH(Z$13,Input!$C$32:$AL$32,0))</f>
        <v>0</v>
      </c>
      <c r="AA32" s="23">
        <f>IF(VLOOKUP($A32,Input!$A$33:$B$45,2,FALSE)="Percentage",AB$22,IF(VLOOKUP($A32,Input!$A$33:$B$45,2,FALSE)="Fixed","Fixed",(AA$22)))</f>
        <v>8</v>
      </c>
      <c r="AB32" s="14">
        <f t="shared" si="18"/>
        <v>0</v>
      </c>
      <c r="AD32" s="96">
        <f>INDEX(Input!$C$33:$AL$45,MATCH($A32,Input!$A$33:$A$45,0),MATCH(AD$13,Input!$C$32:$AL$32,0))</f>
        <v>0</v>
      </c>
      <c r="AE32" s="23">
        <f>IF(VLOOKUP($A32,Input!$A$33:$B$45,2,FALSE)="Percentage",AF$22,IF(VLOOKUP($A32,Input!$A$33:$B$45,2,FALSE)="Fixed","Fixed",(AE$22)))</f>
        <v>8</v>
      </c>
      <c r="AF32" s="14">
        <f t="shared" si="19"/>
        <v>0</v>
      </c>
      <c r="AH32" s="96">
        <f>INDEX(Input!$C$33:$AL$45,MATCH($A32,Input!$A$33:$A$45,0),MATCH(AH$13,Input!$C$32:$AL$32,0))</f>
        <v>0</v>
      </c>
      <c r="AI32" s="23">
        <f>IF(VLOOKUP($A32,Input!$A$33:$B$45,2,FALSE)="Percentage",AJ$22,IF(VLOOKUP($A32,Input!$A$33:$B$45,2,FALSE)="Fixed","Fixed",(AI$22)))</f>
        <v>8</v>
      </c>
      <c r="AJ32" s="14">
        <f t="shared" si="20"/>
        <v>0</v>
      </c>
      <c r="AL32" s="96">
        <f>INDEX(Input!$C$33:$AL$45,MATCH($A32,Input!$A$33:$A$45,0),MATCH(AL$13,Input!$C$32:$AL$32,0))</f>
        <v>0</v>
      </c>
      <c r="AM32" s="23">
        <f>IF(VLOOKUP($A32,Input!$A$33:$B$45,2,FALSE)="Percentage",AN$22,IF(VLOOKUP($A32,Input!$A$33:$B$45,2,FALSE)="Fixed","Fixed",(AM$22)))</f>
        <v>8</v>
      </c>
      <c r="AN32" s="14">
        <f t="shared" si="21"/>
        <v>0</v>
      </c>
      <c r="AP32" s="96">
        <f>INDEX(Input!$C$33:$AL$45,MATCH($A32,Input!$A$33:$A$45,0),MATCH(AP$13,Input!$C$32:$AL$32,0))</f>
        <v>0</v>
      </c>
      <c r="AQ32" s="23">
        <f>IF(VLOOKUP($A32,Input!$A$33:$B$45,2,FALSE)="Percentage",AR$22,IF(VLOOKUP($A32,Input!$A$33:$B$45,2,FALSE)="Fixed","Fixed",(AQ$22)))</f>
        <v>8</v>
      </c>
      <c r="AR32" s="14">
        <f t="shared" si="22"/>
        <v>0</v>
      </c>
      <c r="AT32" s="96">
        <f>INDEX(Input!$C$33:$AL$45,MATCH($A32,Input!$A$33:$A$45,0),MATCH(AT$13,Input!$C$32:$AL$32,0))</f>
        <v>0</v>
      </c>
      <c r="AU32" s="23">
        <f>IF(VLOOKUP($A32,Input!$A$33:$B$45,2,FALSE)="Percentage",AV$22,IF(VLOOKUP($A32,Input!$A$33:$B$45,2,FALSE)="Fixed","Fixed",(AU$22)))</f>
        <v>8</v>
      </c>
      <c r="AV32" s="14">
        <f t="shared" si="23"/>
        <v>0</v>
      </c>
    </row>
    <row r="33" spans="1:48" x14ac:dyDescent="0.3">
      <c r="A33" t="str">
        <f>Input!A41</f>
        <v>General Balancing Account</v>
      </c>
      <c r="B33" s="96">
        <f>INDEX(Input!$C$33:$AL$45,MATCH($A33,Input!$A$33:$A$45,0),MATCH(B$13,Input!$C$32:$AL$32,0))</f>
        <v>0</v>
      </c>
      <c r="C33" s="23">
        <f>IF(VLOOKUP($A33,Input!$A$33:$B$45,2,FALSE)="Percentage",D$22,IF(VLOOKUP($A33,Input!$A$33:$B$45,2,FALSE)="Fixed","Fixed",(C$22)))</f>
        <v>8</v>
      </c>
      <c r="D33" s="14">
        <f t="shared" si="12"/>
        <v>0</v>
      </c>
      <c r="F33" s="96">
        <f>INDEX(Input!$C$33:$AL$45,MATCH($A33,Input!$A$33:$A$45,0),MATCH(F$13,Input!$C$32:$AL$32,0))</f>
        <v>0</v>
      </c>
      <c r="G33" s="23">
        <f>IF(VLOOKUP($A33,Input!$A$33:$B$45,2,FALSE)="Percentage",H$22,IF(VLOOKUP($A33,Input!$A$33:$B$45,2,FALSE)="Fixed","Fixed",(G$22)))</f>
        <v>8</v>
      </c>
      <c r="H33" s="14">
        <f t="shared" si="13"/>
        <v>0</v>
      </c>
      <c r="J33" s="96">
        <f>INDEX(Input!$C$33:$AL$45,MATCH($A33,Input!$A$33:$A$45,0),MATCH(J$13,Input!$C$32:$AL$32,0))</f>
        <v>0</v>
      </c>
      <c r="K33" s="23">
        <f>IF(VLOOKUP($A33,Input!$A$33:$B$45,2,FALSE)="Percentage",L$22,IF(VLOOKUP($A33,Input!$A$33:$B$45,2,FALSE)="Fixed","Fixed",(K$22)))</f>
        <v>8</v>
      </c>
      <c r="L33" s="14">
        <f t="shared" si="14"/>
        <v>0</v>
      </c>
      <c r="N33" s="96">
        <f>INDEX(Input!$C$33:$AL$45,MATCH($A33,Input!$A$33:$A$45,0),MATCH(N$13,Input!$C$32:$AL$32,0))</f>
        <v>0</v>
      </c>
      <c r="O33" s="23">
        <f>IF(VLOOKUP($A33,Input!$A$33:$B$45,2,FALSE)="Percentage",P$22,IF(VLOOKUP($A33,Input!$A$33:$B$45,2,FALSE)="Fixed","Fixed",(O$22)))</f>
        <v>8</v>
      </c>
      <c r="P33" s="14">
        <f t="shared" si="15"/>
        <v>0</v>
      </c>
      <c r="R33" s="96">
        <f>INDEX(Input!$C$33:$AL$45,MATCH($A33,Input!$A$33:$A$45,0),MATCH(R$13,Input!$C$32:$AL$32,0))</f>
        <v>0</v>
      </c>
      <c r="S33" s="23">
        <f>IF(VLOOKUP($A33,Input!$A$33:$B$45,2,FALSE)="Percentage",T$22,IF(VLOOKUP($A33,Input!$A$33:$B$45,2,FALSE)="Fixed","Fixed",(S$22)))</f>
        <v>8</v>
      </c>
      <c r="T33" s="14">
        <f t="shared" si="16"/>
        <v>0</v>
      </c>
      <c r="V33" s="96">
        <f>INDEX(Input!$C$33:$AL$45,MATCH($A33,Input!$A$33:$A$45,0),MATCH(V$13,Input!$C$32:$AL$32,0))</f>
        <v>0</v>
      </c>
      <c r="W33" s="23">
        <f>IF(VLOOKUP($A33,Input!$A$33:$B$45,2,FALSE)="Percentage",X$22,IF(VLOOKUP($A33,Input!$A$33:$B$45,2,FALSE)="Fixed","Fixed",(W$22)))</f>
        <v>8</v>
      </c>
      <c r="X33" s="14">
        <f t="shared" si="17"/>
        <v>0</v>
      </c>
      <c r="Z33" s="96">
        <f>INDEX(Input!$C$33:$AL$45,MATCH($A33,Input!$A$33:$A$45,0),MATCH(Z$13,Input!$C$32:$AL$32,0))</f>
        <v>0</v>
      </c>
      <c r="AA33" s="23">
        <f>IF(VLOOKUP($A33,Input!$A$33:$B$45,2,FALSE)="Percentage",AB$22,IF(VLOOKUP($A33,Input!$A$33:$B$45,2,FALSE)="Fixed","Fixed",(AA$22)))</f>
        <v>8</v>
      </c>
      <c r="AB33" s="14">
        <f t="shared" si="18"/>
        <v>0</v>
      </c>
      <c r="AD33" s="96">
        <f>INDEX(Input!$C$33:$AL$45,MATCH($A33,Input!$A$33:$A$45,0),MATCH(AD$13,Input!$C$32:$AL$32,0))</f>
        <v>0</v>
      </c>
      <c r="AE33" s="23">
        <f>IF(VLOOKUP($A33,Input!$A$33:$B$45,2,FALSE)="Percentage",AF$22,IF(VLOOKUP($A33,Input!$A$33:$B$45,2,FALSE)="Fixed","Fixed",(AE$22)))</f>
        <v>8</v>
      </c>
      <c r="AF33" s="14">
        <f t="shared" si="19"/>
        <v>0</v>
      </c>
      <c r="AH33" s="96">
        <f>INDEX(Input!$C$33:$AL$45,MATCH($A33,Input!$A$33:$A$45,0),MATCH(AH$13,Input!$C$32:$AL$32,0))</f>
        <v>0</v>
      </c>
      <c r="AI33" s="23">
        <f>IF(VLOOKUP($A33,Input!$A$33:$B$45,2,FALSE)="Percentage",AJ$22,IF(VLOOKUP($A33,Input!$A$33:$B$45,2,FALSE)="Fixed","Fixed",(AI$22)))</f>
        <v>8</v>
      </c>
      <c r="AJ33" s="14">
        <f t="shared" si="20"/>
        <v>0</v>
      </c>
      <c r="AL33" s="96">
        <f>INDEX(Input!$C$33:$AL$45,MATCH($A33,Input!$A$33:$A$45,0),MATCH(AL$13,Input!$C$32:$AL$32,0))</f>
        <v>0</v>
      </c>
      <c r="AM33" s="23">
        <f>IF(VLOOKUP($A33,Input!$A$33:$B$45,2,FALSE)="Percentage",AN$22,IF(VLOOKUP($A33,Input!$A$33:$B$45,2,FALSE)="Fixed","Fixed",(AM$22)))</f>
        <v>8</v>
      </c>
      <c r="AN33" s="14">
        <f t="shared" si="21"/>
        <v>0</v>
      </c>
      <c r="AP33" s="96">
        <f>INDEX(Input!$C$33:$AL$45,MATCH($A33,Input!$A$33:$A$45,0),MATCH(AP$13,Input!$C$32:$AL$32,0))</f>
        <v>0</v>
      </c>
      <c r="AQ33" s="23">
        <f>IF(VLOOKUP($A33,Input!$A$33:$B$45,2,FALSE)="Percentage",AR$22,IF(VLOOKUP($A33,Input!$A$33:$B$45,2,FALSE)="Fixed","Fixed",(AQ$22)))</f>
        <v>8</v>
      </c>
      <c r="AR33" s="14">
        <f t="shared" si="22"/>
        <v>0</v>
      </c>
      <c r="AT33" s="96">
        <f>INDEX(Input!$C$33:$AL$45,MATCH($A33,Input!$A$33:$A$45,0),MATCH(AT$13,Input!$C$32:$AL$32,0))</f>
        <v>0</v>
      </c>
      <c r="AU33" s="23">
        <f>IF(VLOOKUP($A33,Input!$A$33:$B$45,2,FALSE)="Percentage",AV$22,IF(VLOOKUP($A33,Input!$A$33:$B$45,2,FALSE)="Fixed","Fixed",(AU$22)))</f>
        <v>8</v>
      </c>
      <c r="AV33" s="14">
        <f t="shared" si="23"/>
        <v>0</v>
      </c>
    </row>
    <row r="34" spans="1:48" x14ac:dyDescent="0.3">
      <c r="A34" t="str">
        <f>Input!A42</f>
        <v>Lead Service Line</v>
      </c>
      <c r="B34" s="96">
        <f>INDEX(Input!$C$33:$AL$45,MATCH($A34,Input!$A$33:$A$45,0),MATCH(B$13,Input!$C$32:$AL$32,0))</f>
        <v>0</v>
      </c>
      <c r="C34" s="23">
        <f>IF(VLOOKUP($A34,Input!$A$33:$B$45,2,FALSE)="Percentage",D$22,IF(VLOOKUP($A34,Input!$A$33:$B$45,2,FALSE)="Fixed","Fixed",(C$22)))</f>
        <v>8</v>
      </c>
      <c r="D34" s="14">
        <f t="shared" si="12"/>
        <v>0</v>
      </c>
      <c r="F34" s="96">
        <f>INDEX(Input!$C$33:$AL$45,MATCH($A34,Input!$A$33:$A$45,0),MATCH(F$13,Input!$C$32:$AL$32,0))</f>
        <v>0</v>
      </c>
      <c r="G34" s="23">
        <f>IF(VLOOKUP($A34,Input!$A$33:$B$45,2,FALSE)="Percentage",H$22,IF(VLOOKUP($A34,Input!$A$33:$B$45,2,FALSE)="Fixed","Fixed",(G$22)))</f>
        <v>8</v>
      </c>
      <c r="H34" s="14">
        <f t="shared" si="13"/>
        <v>0</v>
      </c>
      <c r="J34" s="96">
        <f>INDEX(Input!$C$33:$AL$45,MATCH($A34,Input!$A$33:$A$45,0),MATCH(J$13,Input!$C$32:$AL$32,0))</f>
        <v>0</v>
      </c>
      <c r="K34" s="23">
        <f>IF(VLOOKUP($A34,Input!$A$33:$B$45,2,FALSE)="Percentage",L$22,IF(VLOOKUP($A34,Input!$A$33:$B$45,2,FALSE)="Fixed","Fixed",(K$22)))</f>
        <v>8</v>
      </c>
      <c r="L34" s="14">
        <f t="shared" si="14"/>
        <v>0</v>
      </c>
      <c r="N34" s="96">
        <f>INDEX(Input!$C$33:$AL$45,MATCH($A34,Input!$A$33:$A$45,0),MATCH(N$13,Input!$C$32:$AL$32,0))</f>
        <v>0</v>
      </c>
      <c r="O34" s="23">
        <f>IF(VLOOKUP($A34,Input!$A$33:$B$45,2,FALSE)="Percentage",P$22,IF(VLOOKUP($A34,Input!$A$33:$B$45,2,FALSE)="Fixed","Fixed",(O$22)))</f>
        <v>8</v>
      </c>
      <c r="P34" s="14">
        <f t="shared" si="15"/>
        <v>0</v>
      </c>
      <c r="R34" s="96">
        <f>INDEX(Input!$C$33:$AL$45,MATCH($A34,Input!$A$33:$A$45,0),MATCH(R$13,Input!$C$32:$AL$32,0))</f>
        <v>0</v>
      </c>
      <c r="S34" s="23">
        <f>IF(VLOOKUP($A34,Input!$A$33:$B$45,2,FALSE)="Percentage",T$22,IF(VLOOKUP($A34,Input!$A$33:$B$45,2,FALSE)="Fixed","Fixed",(S$22)))</f>
        <v>8</v>
      </c>
      <c r="T34" s="14">
        <f t="shared" si="16"/>
        <v>0</v>
      </c>
      <c r="V34" s="96">
        <f>INDEX(Input!$C$33:$AL$45,MATCH($A34,Input!$A$33:$A$45,0),MATCH(V$13,Input!$C$32:$AL$32,0))</f>
        <v>0</v>
      </c>
      <c r="W34" s="23">
        <f>IF(VLOOKUP($A34,Input!$A$33:$B$45,2,FALSE)="Percentage",X$22,IF(VLOOKUP($A34,Input!$A$33:$B$45,2,FALSE)="Fixed","Fixed",(W$22)))</f>
        <v>8</v>
      </c>
      <c r="X34" s="14">
        <f t="shared" si="17"/>
        <v>0</v>
      </c>
      <c r="Z34" s="96">
        <f>INDEX(Input!$C$33:$AL$45,MATCH($A34,Input!$A$33:$A$45,0),MATCH(Z$13,Input!$C$32:$AL$32,0))</f>
        <v>0</v>
      </c>
      <c r="AA34" s="23">
        <f>IF(VLOOKUP($A34,Input!$A$33:$B$45,2,FALSE)="Percentage",AB$22,IF(VLOOKUP($A34,Input!$A$33:$B$45,2,FALSE)="Fixed","Fixed",(AA$22)))</f>
        <v>8</v>
      </c>
      <c r="AB34" s="14">
        <f t="shared" si="18"/>
        <v>0</v>
      </c>
      <c r="AD34" s="96">
        <f>INDEX(Input!$C$33:$AL$45,MATCH($A34,Input!$A$33:$A$45,0),MATCH(AD$13,Input!$C$32:$AL$32,0))</f>
        <v>0</v>
      </c>
      <c r="AE34" s="23">
        <f>IF(VLOOKUP($A34,Input!$A$33:$B$45,2,FALSE)="Percentage",AF$22,IF(VLOOKUP($A34,Input!$A$33:$B$45,2,FALSE)="Fixed","Fixed",(AE$22)))</f>
        <v>8</v>
      </c>
      <c r="AF34" s="14">
        <f t="shared" si="19"/>
        <v>0</v>
      </c>
      <c r="AH34" s="96">
        <f>INDEX(Input!$C$33:$AL$45,MATCH($A34,Input!$A$33:$A$45,0),MATCH(AH$13,Input!$C$32:$AL$32,0))</f>
        <v>0</v>
      </c>
      <c r="AI34" s="23">
        <f>IF(VLOOKUP($A34,Input!$A$33:$B$45,2,FALSE)="Percentage",AJ$22,IF(VLOOKUP($A34,Input!$A$33:$B$45,2,FALSE)="Fixed","Fixed",(AI$22)))</f>
        <v>8</v>
      </c>
      <c r="AJ34" s="14">
        <f t="shared" si="20"/>
        <v>0</v>
      </c>
      <c r="AL34" s="96">
        <f>INDEX(Input!$C$33:$AL$45,MATCH($A34,Input!$A$33:$A$45,0),MATCH(AL$13,Input!$C$32:$AL$32,0))</f>
        <v>0</v>
      </c>
      <c r="AM34" s="23">
        <f>IF(VLOOKUP($A34,Input!$A$33:$B$45,2,FALSE)="Percentage",AN$22,IF(VLOOKUP($A34,Input!$A$33:$B$45,2,FALSE)="Fixed","Fixed",(AM$22)))</f>
        <v>8</v>
      </c>
      <c r="AN34" s="14">
        <f t="shared" si="21"/>
        <v>0</v>
      </c>
      <c r="AP34" s="96">
        <f>INDEX(Input!$C$33:$AL$45,MATCH($A34,Input!$A$33:$A$45,0),MATCH(AP$13,Input!$C$32:$AL$32,0))</f>
        <v>0</v>
      </c>
      <c r="AQ34" s="23">
        <f>IF(VLOOKUP($A34,Input!$A$33:$B$45,2,FALSE)="Percentage",AR$22,IF(VLOOKUP($A34,Input!$A$33:$B$45,2,FALSE)="Fixed","Fixed",(AQ$22)))</f>
        <v>8</v>
      </c>
      <c r="AR34" s="14">
        <f t="shared" si="22"/>
        <v>0</v>
      </c>
      <c r="AT34" s="96">
        <f>INDEX(Input!$C$33:$AL$45,MATCH($A34,Input!$A$33:$A$45,0),MATCH(AT$13,Input!$C$32:$AL$32,0))</f>
        <v>0</v>
      </c>
      <c r="AU34" s="23">
        <f>IF(VLOOKUP($A34,Input!$A$33:$B$45,2,FALSE)="Percentage",AV$22,IF(VLOOKUP($A34,Input!$A$33:$B$45,2,FALSE)="Fixed","Fixed",(AU$22)))</f>
        <v>8</v>
      </c>
      <c r="AV34" s="14">
        <f t="shared" si="23"/>
        <v>0</v>
      </c>
    </row>
    <row r="35" spans="1:48" x14ac:dyDescent="0.3">
      <c r="A35" t="str">
        <f>Input!A43</f>
        <v>M-WRAM</v>
      </c>
      <c r="B35" s="96">
        <f>INDEX(Input!$C$33:$AL$45,MATCH($A35,Input!$A$33:$A$45,0),MATCH(B$13,Input!$C$32:$AL$32,0))</f>
        <v>0</v>
      </c>
      <c r="C35" s="23">
        <f>IF(VLOOKUP($A35,Input!$A$33:$B$45,2,FALSE)="Percentage",D$22,IF(VLOOKUP($A35,Input!$A$33:$B$45,2,FALSE)="Fixed","Fixed",(C$22)))</f>
        <v>8</v>
      </c>
      <c r="D35" s="14">
        <f t="shared" si="12"/>
        <v>0</v>
      </c>
      <c r="F35" s="96">
        <f>INDEX(Input!$C$33:$AL$45,MATCH($A35,Input!$A$33:$A$45,0),MATCH(F$13,Input!$C$32:$AL$32,0))</f>
        <v>0</v>
      </c>
      <c r="G35" s="23">
        <f>IF(VLOOKUP($A35,Input!$A$33:$B$45,2,FALSE)="Percentage",H$22,IF(VLOOKUP($A35,Input!$A$33:$B$45,2,FALSE)="Fixed","Fixed",(G$22)))</f>
        <v>8</v>
      </c>
      <c r="H35" s="14">
        <f t="shared" si="13"/>
        <v>0</v>
      </c>
      <c r="J35" s="96">
        <f>INDEX(Input!$C$33:$AL$45,MATCH($A35,Input!$A$33:$A$45,0),MATCH(J$13,Input!$C$32:$AL$32,0))</f>
        <v>0</v>
      </c>
      <c r="K35" s="23">
        <f>IF(VLOOKUP($A35,Input!$A$33:$B$45,2,FALSE)="Percentage",L$22,IF(VLOOKUP($A35,Input!$A$33:$B$45,2,FALSE)="Fixed","Fixed",(K$22)))</f>
        <v>8</v>
      </c>
      <c r="L35" s="14">
        <f t="shared" si="14"/>
        <v>0</v>
      </c>
      <c r="N35" s="96">
        <f>INDEX(Input!$C$33:$AL$45,MATCH($A35,Input!$A$33:$A$45,0),MATCH(N$13,Input!$C$32:$AL$32,0))</f>
        <v>0</v>
      </c>
      <c r="O35" s="23">
        <f>IF(VLOOKUP($A35,Input!$A$33:$B$45,2,FALSE)="Percentage",P$22,IF(VLOOKUP($A35,Input!$A$33:$B$45,2,FALSE)="Fixed","Fixed",(O$22)))</f>
        <v>8</v>
      </c>
      <c r="P35" s="14">
        <f t="shared" si="15"/>
        <v>0</v>
      </c>
      <c r="R35" s="96">
        <f>INDEX(Input!$C$33:$AL$45,MATCH($A35,Input!$A$33:$A$45,0),MATCH(R$13,Input!$C$32:$AL$32,0))</f>
        <v>0</v>
      </c>
      <c r="S35" s="23">
        <f>IF(VLOOKUP($A35,Input!$A$33:$B$45,2,FALSE)="Percentage",T$22,IF(VLOOKUP($A35,Input!$A$33:$B$45,2,FALSE)="Fixed","Fixed",(S$22)))</f>
        <v>8</v>
      </c>
      <c r="T35" s="14">
        <f t="shared" si="16"/>
        <v>0</v>
      </c>
      <c r="V35" s="96">
        <f>INDEX(Input!$C$33:$AL$45,MATCH($A35,Input!$A$33:$A$45,0),MATCH(V$13,Input!$C$32:$AL$32,0))</f>
        <v>0</v>
      </c>
      <c r="W35" s="23">
        <f>IF(VLOOKUP($A35,Input!$A$33:$B$45,2,FALSE)="Percentage",X$22,IF(VLOOKUP($A35,Input!$A$33:$B$45,2,FALSE)="Fixed","Fixed",(W$22)))</f>
        <v>8</v>
      </c>
      <c r="X35" s="14">
        <f t="shared" si="17"/>
        <v>0</v>
      </c>
      <c r="Z35" s="96">
        <f>INDEX(Input!$C$33:$AL$45,MATCH($A35,Input!$A$33:$A$45,0),MATCH(Z$13,Input!$C$32:$AL$32,0))</f>
        <v>0</v>
      </c>
      <c r="AA35" s="23">
        <f>IF(VLOOKUP($A35,Input!$A$33:$B$45,2,FALSE)="Percentage",AB$22,IF(VLOOKUP($A35,Input!$A$33:$B$45,2,FALSE)="Fixed","Fixed",(AA$22)))</f>
        <v>8</v>
      </c>
      <c r="AB35" s="14">
        <f t="shared" si="18"/>
        <v>0</v>
      </c>
      <c r="AD35" s="96">
        <f>INDEX(Input!$C$33:$AL$45,MATCH($A35,Input!$A$33:$A$45,0),MATCH(AD$13,Input!$C$32:$AL$32,0))</f>
        <v>0</v>
      </c>
      <c r="AE35" s="23">
        <f>IF(VLOOKUP($A35,Input!$A$33:$B$45,2,FALSE)="Percentage",AF$22,IF(VLOOKUP($A35,Input!$A$33:$B$45,2,FALSE)="Fixed","Fixed",(AE$22)))</f>
        <v>8</v>
      </c>
      <c r="AF35" s="14">
        <f t="shared" si="19"/>
        <v>0</v>
      </c>
      <c r="AH35" s="96">
        <f>INDEX(Input!$C$33:$AL$45,MATCH($A35,Input!$A$33:$A$45,0),MATCH(AH$13,Input!$C$32:$AL$32,0))</f>
        <v>0</v>
      </c>
      <c r="AI35" s="23">
        <f>IF(VLOOKUP($A35,Input!$A$33:$B$45,2,FALSE)="Percentage",AJ$22,IF(VLOOKUP($A35,Input!$A$33:$B$45,2,FALSE)="Fixed","Fixed",(AI$22)))</f>
        <v>8</v>
      </c>
      <c r="AJ35" s="14">
        <f t="shared" si="20"/>
        <v>0</v>
      </c>
      <c r="AL35" s="96">
        <f>INDEX(Input!$C$33:$AL$45,MATCH($A35,Input!$A$33:$A$45,0),MATCH(AL$13,Input!$C$32:$AL$32,0))</f>
        <v>0</v>
      </c>
      <c r="AM35" s="23">
        <f>IF(VLOOKUP($A35,Input!$A$33:$B$45,2,FALSE)="Percentage",AN$22,IF(VLOOKUP($A35,Input!$A$33:$B$45,2,FALSE)="Fixed","Fixed",(AM$22)))</f>
        <v>8</v>
      </c>
      <c r="AN35" s="14">
        <f t="shared" si="21"/>
        <v>0</v>
      </c>
      <c r="AP35" s="96">
        <f>INDEX(Input!$C$33:$AL$45,MATCH($A35,Input!$A$33:$A$45,0),MATCH(AP$13,Input!$C$32:$AL$32,0))</f>
        <v>0</v>
      </c>
      <c r="AQ35" s="23">
        <f>IF(VLOOKUP($A35,Input!$A$33:$B$45,2,FALSE)="Percentage",AR$22,IF(VLOOKUP($A35,Input!$A$33:$B$45,2,FALSE)="Fixed","Fixed",(AQ$22)))</f>
        <v>8</v>
      </c>
      <c r="AR35" s="14">
        <f t="shared" si="22"/>
        <v>0</v>
      </c>
      <c r="AT35" s="96">
        <f>INDEX(Input!$C$33:$AL$45,MATCH($A35,Input!$A$33:$A$45,0),MATCH(AT$13,Input!$C$32:$AL$32,0))</f>
        <v>0</v>
      </c>
      <c r="AU35" s="23">
        <f>IF(VLOOKUP($A35,Input!$A$33:$B$45,2,FALSE)="Percentage",AV$22,IF(VLOOKUP($A35,Input!$A$33:$B$45,2,FALSE)="Fixed","Fixed",(AU$22)))</f>
        <v>8</v>
      </c>
      <c r="AV35" s="14">
        <f t="shared" si="23"/>
        <v>0</v>
      </c>
    </row>
    <row r="36" spans="1:48" x14ac:dyDescent="0.3">
      <c r="A36" t="str">
        <f>Input!A44</f>
        <v>ICBA</v>
      </c>
      <c r="B36" s="96">
        <f>INDEX(Input!$C$33:$AL$45,MATCH($A36,Input!$A$33:$A$45,0),MATCH(B$13,Input!$C$32:$AL$32,0))</f>
        <v>0</v>
      </c>
      <c r="C36" s="23" t="str">
        <f>IF(VLOOKUP($A36,Input!$A$33:$B$45,2,FALSE)="Percentage",D$22,IF(VLOOKUP($A36,Input!$A$33:$B$45,2,FALSE)="Fixed","Fixed",(C$22)))</f>
        <v>Fixed</v>
      </c>
      <c r="D36" s="14">
        <f t="shared" si="12"/>
        <v>0</v>
      </c>
      <c r="F36" s="96">
        <f>INDEX(Input!$C$33:$AL$45,MATCH($A36,Input!$A$33:$A$45,0),MATCH(F$13,Input!$C$32:$AL$32,0))</f>
        <v>0</v>
      </c>
      <c r="G36" s="23" t="str">
        <f>IF(VLOOKUP($A36,Input!$A$33:$B$45,2,FALSE)="Percentage",H$22,IF(VLOOKUP($A36,Input!$A$33:$B$45,2,FALSE)="Fixed","Fixed",(G$22)))</f>
        <v>Fixed</v>
      </c>
      <c r="H36" s="14">
        <f t="shared" si="13"/>
        <v>0</v>
      </c>
      <c r="J36" s="96">
        <f>INDEX(Input!$C$33:$AL$45,MATCH($A36,Input!$A$33:$A$45,0),MATCH(J$13,Input!$C$32:$AL$32,0))</f>
        <v>0</v>
      </c>
      <c r="K36" s="23" t="str">
        <f>IF(VLOOKUP($A36,Input!$A$33:$B$45,2,FALSE)="Percentage",L$22,IF(VLOOKUP($A36,Input!$A$33:$B$45,2,FALSE)="Fixed","Fixed",(K$22)))</f>
        <v>Fixed</v>
      </c>
      <c r="L36" s="14">
        <f t="shared" si="14"/>
        <v>0</v>
      </c>
      <c r="N36" s="96">
        <f>INDEX(Input!$C$33:$AL$45,MATCH($A36,Input!$A$33:$A$45,0),MATCH(N$13,Input!$C$32:$AL$32,0))</f>
        <v>0</v>
      </c>
      <c r="O36" s="23" t="str">
        <f>IF(VLOOKUP($A36,Input!$A$33:$B$45,2,FALSE)="Percentage",P$22,IF(VLOOKUP($A36,Input!$A$33:$B$45,2,FALSE)="Fixed","Fixed",(O$22)))</f>
        <v>Fixed</v>
      </c>
      <c r="P36" s="14">
        <f t="shared" si="15"/>
        <v>0</v>
      </c>
      <c r="R36" s="96">
        <f>INDEX(Input!$C$33:$AL$45,MATCH($A36,Input!$A$33:$A$45,0),MATCH(R$13,Input!$C$32:$AL$32,0))</f>
        <v>0</v>
      </c>
      <c r="S36" s="23" t="str">
        <f>IF(VLOOKUP($A36,Input!$A$33:$B$45,2,FALSE)="Percentage",T$22,IF(VLOOKUP($A36,Input!$A$33:$B$45,2,FALSE)="Fixed","Fixed",(S$22)))</f>
        <v>Fixed</v>
      </c>
      <c r="T36" s="14">
        <f t="shared" si="16"/>
        <v>0</v>
      </c>
      <c r="V36" s="96">
        <f>INDEX(Input!$C$33:$AL$45,MATCH($A36,Input!$A$33:$A$45,0),MATCH(V$13,Input!$C$32:$AL$32,0))</f>
        <v>0</v>
      </c>
      <c r="W36" s="23" t="str">
        <f>IF(VLOOKUP($A36,Input!$A$33:$B$45,2,FALSE)="Percentage",X$22,IF(VLOOKUP($A36,Input!$A$33:$B$45,2,FALSE)="Fixed","Fixed",(W$22)))</f>
        <v>Fixed</v>
      </c>
      <c r="X36" s="14">
        <f t="shared" si="17"/>
        <v>0</v>
      </c>
      <c r="Z36" s="96">
        <f>INDEX(Input!$C$33:$AL$45,MATCH($A36,Input!$A$33:$A$45,0),MATCH(Z$13,Input!$C$32:$AL$32,0))</f>
        <v>0</v>
      </c>
      <c r="AA36" s="23" t="str">
        <f>IF(VLOOKUP($A36,Input!$A$33:$B$45,2,FALSE)="Percentage",AB$22,IF(VLOOKUP($A36,Input!$A$33:$B$45,2,FALSE)="Fixed","Fixed",(AA$22)))</f>
        <v>Fixed</v>
      </c>
      <c r="AB36" s="14">
        <f t="shared" si="18"/>
        <v>0</v>
      </c>
      <c r="AD36" s="96">
        <f>INDEX(Input!$C$33:$AL$45,MATCH($A36,Input!$A$33:$A$45,0),MATCH(AD$13,Input!$C$32:$AL$32,0))</f>
        <v>0</v>
      </c>
      <c r="AE36" s="23" t="str">
        <f>IF(VLOOKUP($A36,Input!$A$33:$B$45,2,FALSE)="Percentage",AF$22,IF(VLOOKUP($A36,Input!$A$33:$B$45,2,FALSE)="Fixed","Fixed",(AE$22)))</f>
        <v>Fixed</v>
      </c>
      <c r="AF36" s="14">
        <f t="shared" si="19"/>
        <v>0</v>
      </c>
      <c r="AH36" s="96">
        <f>INDEX(Input!$C$33:$AL$45,MATCH($A36,Input!$A$33:$A$45,0),MATCH(AH$13,Input!$C$32:$AL$32,0))</f>
        <v>0</v>
      </c>
      <c r="AI36" s="23" t="str">
        <f>IF(VLOOKUP($A36,Input!$A$33:$B$45,2,FALSE)="Percentage",AJ$22,IF(VLOOKUP($A36,Input!$A$33:$B$45,2,FALSE)="Fixed","Fixed",(AI$22)))</f>
        <v>Fixed</v>
      </c>
      <c r="AJ36" s="14">
        <f t="shared" si="20"/>
        <v>0</v>
      </c>
      <c r="AL36" s="96">
        <f>INDEX(Input!$C$33:$AL$45,MATCH($A36,Input!$A$33:$A$45,0),MATCH(AL$13,Input!$C$32:$AL$32,0))</f>
        <v>0</v>
      </c>
      <c r="AM36" s="23" t="str">
        <f>IF(VLOOKUP($A36,Input!$A$33:$B$45,2,FALSE)="Percentage",AN$22,IF(VLOOKUP($A36,Input!$A$33:$B$45,2,FALSE)="Fixed","Fixed",(AM$22)))</f>
        <v>Fixed</v>
      </c>
      <c r="AN36" s="14">
        <f t="shared" si="21"/>
        <v>0</v>
      </c>
      <c r="AP36" s="96">
        <f>INDEX(Input!$C$33:$AL$45,MATCH($A36,Input!$A$33:$A$45,0),MATCH(AP$13,Input!$C$32:$AL$32,0))</f>
        <v>0</v>
      </c>
      <c r="AQ36" s="23" t="str">
        <f>IF(VLOOKUP($A36,Input!$A$33:$B$45,2,FALSE)="Percentage",AR$22,IF(VLOOKUP($A36,Input!$A$33:$B$45,2,FALSE)="Fixed","Fixed",(AQ$22)))</f>
        <v>Fixed</v>
      </c>
      <c r="AR36" s="14">
        <f t="shared" si="22"/>
        <v>0</v>
      </c>
      <c r="AT36" s="96">
        <f>INDEX(Input!$C$33:$AL$45,MATCH($A36,Input!$A$33:$A$45,0),MATCH(AT$13,Input!$C$32:$AL$32,0))</f>
        <v>0</v>
      </c>
      <c r="AU36" s="23" t="str">
        <f>IF(VLOOKUP($A36,Input!$A$33:$B$45,2,FALSE)="Percentage",AV$22,IF(VLOOKUP($A36,Input!$A$33:$B$45,2,FALSE)="Fixed","Fixed",(AU$22)))</f>
        <v>Fixed</v>
      </c>
      <c r="AV36" s="14">
        <f t="shared" si="23"/>
        <v>0</v>
      </c>
    </row>
    <row r="37" spans="1:48" x14ac:dyDescent="0.3">
      <c r="A37" t="str">
        <f>Input!A45</f>
        <v>Reserved</v>
      </c>
      <c r="B37" s="96">
        <f>INDEX(Input!$C$33:$AL$45,MATCH($A37,Input!$A$33:$A$45,0),MATCH(B$13,Input!$C$32:$AL$32,0))</f>
        <v>0</v>
      </c>
      <c r="C37" s="23">
        <f>IF(VLOOKUP($A37,Input!$A$33:$B$45,2,FALSE)="Percentage",D$22,IF(VLOOKUP($A37,Input!$A$33:$B$45,2,FALSE)="Fixed","Fixed",(C$22)))</f>
        <v>8</v>
      </c>
      <c r="D37" s="14">
        <f t="shared" si="12"/>
        <v>0</v>
      </c>
      <c r="F37" s="96">
        <f>INDEX(Input!$C$33:$AL$45,MATCH($A37,Input!$A$33:$A$45,0),MATCH(F$13,Input!$C$32:$AL$32,0))</f>
        <v>0</v>
      </c>
      <c r="G37" s="23">
        <f>IF(VLOOKUP($A37,Input!$A$33:$B$45,2,FALSE)="Percentage",H$22,IF(VLOOKUP($A37,Input!$A$33:$B$45,2,FALSE)="Fixed","Fixed",(G$22)))</f>
        <v>8</v>
      </c>
      <c r="H37" s="14">
        <f t="shared" si="13"/>
        <v>0</v>
      </c>
      <c r="J37" s="96">
        <f>INDEX(Input!$C$33:$AL$45,MATCH($A37,Input!$A$33:$A$45,0),MATCH(J$13,Input!$C$32:$AL$32,0))</f>
        <v>0</v>
      </c>
      <c r="K37" s="23">
        <f>IF(VLOOKUP($A37,Input!$A$33:$B$45,2,FALSE)="Percentage",L$22,IF(VLOOKUP($A37,Input!$A$33:$B$45,2,FALSE)="Fixed","Fixed",(K$22)))</f>
        <v>8</v>
      </c>
      <c r="L37" s="14">
        <f t="shared" si="14"/>
        <v>0</v>
      </c>
      <c r="N37" s="96">
        <f>INDEX(Input!$C$33:$AL$45,MATCH($A37,Input!$A$33:$A$45,0),MATCH(N$13,Input!$C$32:$AL$32,0))</f>
        <v>0</v>
      </c>
      <c r="O37" s="23">
        <f>IF(VLOOKUP($A37,Input!$A$33:$B$45,2,FALSE)="Percentage",P$22,IF(VLOOKUP($A37,Input!$A$33:$B$45,2,FALSE)="Fixed","Fixed",(O$22)))</f>
        <v>8</v>
      </c>
      <c r="P37" s="14">
        <f t="shared" si="15"/>
        <v>0</v>
      </c>
      <c r="R37" s="96">
        <f>INDEX(Input!$C$33:$AL$45,MATCH($A37,Input!$A$33:$A$45,0),MATCH(R$13,Input!$C$32:$AL$32,0))</f>
        <v>0</v>
      </c>
      <c r="S37" s="23">
        <f>IF(VLOOKUP($A37,Input!$A$33:$B$45,2,FALSE)="Percentage",T$22,IF(VLOOKUP($A37,Input!$A$33:$B$45,2,FALSE)="Fixed","Fixed",(S$22)))</f>
        <v>8</v>
      </c>
      <c r="T37" s="14">
        <f t="shared" si="16"/>
        <v>0</v>
      </c>
      <c r="V37" s="96">
        <f>INDEX(Input!$C$33:$AL$45,MATCH($A37,Input!$A$33:$A$45,0),MATCH(V$13,Input!$C$32:$AL$32,0))</f>
        <v>0</v>
      </c>
      <c r="W37" s="23">
        <f>IF(VLOOKUP($A37,Input!$A$33:$B$45,2,FALSE)="Percentage",X$22,IF(VLOOKUP($A37,Input!$A$33:$B$45,2,FALSE)="Fixed","Fixed",(W$22)))</f>
        <v>8</v>
      </c>
      <c r="X37" s="14">
        <f t="shared" si="17"/>
        <v>0</v>
      </c>
      <c r="Z37" s="96">
        <f>INDEX(Input!$C$33:$AL$45,MATCH($A37,Input!$A$33:$A$45,0),MATCH(Z$13,Input!$C$32:$AL$32,0))</f>
        <v>0</v>
      </c>
      <c r="AA37" s="23">
        <f>IF(VLOOKUP($A37,Input!$A$33:$B$45,2,FALSE)="Percentage",AB$22,IF(VLOOKUP($A37,Input!$A$33:$B$45,2,FALSE)="Fixed","Fixed",(AA$22)))</f>
        <v>8</v>
      </c>
      <c r="AB37" s="14">
        <f t="shared" si="18"/>
        <v>0</v>
      </c>
      <c r="AD37" s="96">
        <f>INDEX(Input!$C$33:$AL$45,MATCH($A37,Input!$A$33:$A$45,0),MATCH(AD$13,Input!$C$32:$AL$32,0))</f>
        <v>0</v>
      </c>
      <c r="AE37" s="23">
        <f>IF(VLOOKUP($A37,Input!$A$33:$B$45,2,FALSE)="Percentage",AF$22,IF(VLOOKUP($A37,Input!$A$33:$B$45,2,FALSE)="Fixed","Fixed",(AE$22)))</f>
        <v>8</v>
      </c>
      <c r="AF37" s="14">
        <f t="shared" si="19"/>
        <v>0</v>
      </c>
      <c r="AH37" s="96">
        <f>INDEX(Input!$C$33:$AL$45,MATCH($A37,Input!$A$33:$A$45,0),MATCH(AH$13,Input!$C$32:$AL$32,0))</f>
        <v>0</v>
      </c>
      <c r="AI37" s="23">
        <f>IF(VLOOKUP($A37,Input!$A$33:$B$45,2,FALSE)="Percentage",AJ$22,IF(VLOOKUP($A37,Input!$A$33:$B$45,2,FALSE)="Fixed","Fixed",(AI$22)))</f>
        <v>8</v>
      </c>
      <c r="AJ37" s="14">
        <f t="shared" si="20"/>
        <v>0</v>
      </c>
      <c r="AL37" s="96">
        <f>INDEX(Input!$C$33:$AL$45,MATCH($A37,Input!$A$33:$A$45,0),MATCH(AL$13,Input!$C$32:$AL$32,0))</f>
        <v>0</v>
      </c>
      <c r="AM37" s="23">
        <f>IF(VLOOKUP($A37,Input!$A$33:$B$45,2,FALSE)="Percentage",AN$22,IF(VLOOKUP($A37,Input!$A$33:$B$45,2,FALSE)="Fixed","Fixed",(AM$22)))</f>
        <v>8</v>
      </c>
      <c r="AN37" s="14">
        <f t="shared" si="21"/>
        <v>0</v>
      </c>
      <c r="AP37" s="96">
        <f>INDEX(Input!$C$33:$AL$45,MATCH($A37,Input!$A$33:$A$45,0),MATCH(AP$13,Input!$C$32:$AL$32,0))</f>
        <v>0</v>
      </c>
      <c r="AQ37" s="23">
        <f>IF(VLOOKUP($A37,Input!$A$33:$B$45,2,FALSE)="Percentage",AR$22,IF(VLOOKUP($A37,Input!$A$33:$B$45,2,FALSE)="Fixed","Fixed",(AQ$22)))</f>
        <v>8</v>
      </c>
      <c r="AR37" s="14">
        <f t="shared" si="22"/>
        <v>0</v>
      </c>
      <c r="AT37" s="96">
        <f>INDEX(Input!$C$33:$AL$45,MATCH($A37,Input!$A$33:$A$45,0),MATCH(AT$13,Input!$C$32:$AL$32,0))</f>
        <v>0</v>
      </c>
      <c r="AU37" s="23">
        <f>IF(VLOOKUP($A37,Input!$A$33:$B$45,2,FALSE)="Percentage",AV$22,IF(VLOOKUP($A37,Input!$A$33:$B$45,2,FALSE)="Fixed","Fixed",(AU$22)))</f>
        <v>8</v>
      </c>
      <c r="AV37" s="14">
        <f t="shared" si="23"/>
        <v>0</v>
      </c>
    </row>
    <row r="38" spans="1:48" x14ac:dyDescent="0.3">
      <c r="A38" t="s">
        <v>25</v>
      </c>
      <c r="B38" s="13"/>
      <c r="D38" s="19">
        <f>SUM(D25:D37)</f>
        <v>6.93</v>
      </c>
      <c r="F38" s="13"/>
      <c r="H38" s="19">
        <f>SUM(H25:H37)</f>
        <v>6.93</v>
      </c>
      <c r="J38" s="13"/>
      <c r="L38" s="19">
        <f>SUM(L25:L37)</f>
        <v>6.93</v>
      </c>
      <c r="N38" s="13"/>
      <c r="P38" s="19">
        <f>SUM(P25:P37)</f>
        <v>6.93</v>
      </c>
      <c r="R38" s="13"/>
      <c r="T38" s="19">
        <f>SUM(T25:T37)</f>
        <v>8.0599999999999987</v>
      </c>
      <c r="V38" s="13"/>
      <c r="X38" s="19">
        <f>SUM(X25:X37)</f>
        <v>8.0599999999999987</v>
      </c>
      <c r="Z38" s="13"/>
      <c r="AB38" s="19">
        <f>SUM(AB25:AB37)</f>
        <v>8.0599999999999987</v>
      </c>
      <c r="AD38" s="13"/>
      <c r="AF38" s="19">
        <f>SUM(AF25:AF37)</f>
        <v>6.63</v>
      </c>
      <c r="AH38" s="13"/>
      <c r="AJ38" s="19">
        <f>SUM(AJ25:AJ37)</f>
        <v>6.63</v>
      </c>
      <c r="AL38" s="13"/>
      <c r="AN38" s="19">
        <f>SUM(AN25:AN37)</f>
        <v>6.63</v>
      </c>
      <c r="AP38" s="13"/>
      <c r="AR38" s="19">
        <f>SUM(AR25:AR37)</f>
        <v>1.6099999999999997</v>
      </c>
      <c r="AS38" s="43"/>
      <c r="AT38" s="13"/>
      <c r="AV38" s="19">
        <f>SUM(AV25:AV37)</f>
        <v>1.6099999999999997</v>
      </c>
    </row>
    <row r="39" spans="1:48" x14ac:dyDescent="0.3">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3">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3">
      <c r="A41" t="str">
        <f>+Input!A65</f>
        <v>CPUC Fee</v>
      </c>
      <c r="B41" s="22" cm="1">
        <f t="array" ref="B41">SUMPRODUCT(($A41=Input!$A$65:$A$70)*(B$13=Input!$B$64:$BI$64)*(Input!$B$65:$BI$70))</f>
        <v>8.0000000000000002E-3</v>
      </c>
      <c r="C41" s="6">
        <f>D38+D22</f>
        <v>65.2</v>
      </c>
      <c r="D41" s="14">
        <f>ROUND(B41*C41,2)</f>
        <v>0.52</v>
      </c>
      <c r="F41" s="22" cm="1">
        <f t="array" ref="F41">SUMPRODUCT(($A41=Input!$A$65:$A$70)*(F$13=Input!$B$64:$BI$64)*(Input!$B$65:$BI$70))</f>
        <v>8.0000000000000002E-3</v>
      </c>
      <c r="G41" s="6">
        <f>H38+H22</f>
        <v>65.2</v>
      </c>
      <c r="H41" s="14">
        <f>ROUND(F41*G41,2)</f>
        <v>0.52</v>
      </c>
      <c r="J41" s="22" cm="1">
        <f t="array" ref="J41">SUMPRODUCT(($A41=Input!$A$65:$A$70)*(J$13=Input!$B$64:$BI$64)*(Input!$B$65:$BI$70))</f>
        <v>8.0000000000000002E-3</v>
      </c>
      <c r="K41" s="6">
        <f>L38+L22</f>
        <v>65.2</v>
      </c>
      <c r="L41" s="14">
        <f>ROUND(J41*K41,2)</f>
        <v>0.52</v>
      </c>
      <c r="N41" s="22" cm="1">
        <f t="array" ref="N41">SUMPRODUCT(($A41=Input!$A$65:$A$70)*(N$13=Input!$B$64:$BI$64)*(Input!$B$65:$BI$70))</f>
        <v>8.0000000000000002E-3</v>
      </c>
      <c r="O41" s="6">
        <f>P38+P22</f>
        <v>65.2</v>
      </c>
      <c r="P41" s="14">
        <f>ROUND(N41*O41,2)</f>
        <v>0.52</v>
      </c>
      <c r="R41" s="22" cm="1">
        <f t="array" ref="R41">SUMPRODUCT(($A41=Input!$A$65:$A$70)*(R$13=Input!$B$64:$BI$64)*(Input!$B$65:$BI$70))</f>
        <v>8.0000000000000002E-3</v>
      </c>
      <c r="S41" s="6">
        <f>T38+T22</f>
        <v>68.66</v>
      </c>
      <c r="T41" s="14">
        <f>ROUND(R41*S41,2)</f>
        <v>0.55000000000000004</v>
      </c>
      <c r="V41" s="22" cm="1">
        <f t="array" ref="V41">SUMPRODUCT(($A41=Input!$A$65:$A$70)*(V$13=Input!$B$64:$BI$64)*(Input!$B$65:$BI$70))</f>
        <v>8.0000000000000002E-3</v>
      </c>
      <c r="W41" s="6">
        <f>X38+X22</f>
        <v>68.66</v>
      </c>
      <c r="X41" s="14">
        <f>ROUND(V41*W41,2)</f>
        <v>0.55000000000000004</v>
      </c>
      <c r="Z41" s="22" cm="1">
        <f t="array" ref="Z41">SUMPRODUCT(($A41=Input!$A$65:$A$70)*(Z$13=Input!$B$64:$BI$64)*(Input!$B$65:$BI$70))</f>
        <v>8.0000000000000002E-3</v>
      </c>
      <c r="AA41" s="6">
        <f>AB38+AB22</f>
        <v>68.66</v>
      </c>
      <c r="AB41" s="14">
        <f>ROUND(Z41*AA41,2)</f>
        <v>0.55000000000000004</v>
      </c>
      <c r="AD41" s="22" cm="1">
        <f t="array" ref="AD41">SUMPRODUCT(($A41=Input!$A$65:$A$70)*(AD$13=Input!$B$64:$BI$64)*(Input!$B$65:$BI$70))</f>
        <v>8.0000000000000002E-3</v>
      </c>
      <c r="AE41" s="6">
        <f>AF38+AF22</f>
        <v>66.559999999999988</v>
      </c>
      <c r="AF41" s="14">
        <f>ROUND(AD41*AE41,2)</f>
        <v>0.53</v>
      </c>
      <c r="AH41" s="22" cm="1">
        <f t="array" ref="AH41">SUMPRODUCT(($A41=Input!$A$65:$A$70)*(AH$13=Input!$B$64:$BI$64)*(Input!$B$65:$BI$70))</f>
        <v>8.0000000000000002E-3</v>
      </c>
      <c r="AI41" s="6">
        <f>AJ38+AJ22</f>
        <v>66.559999999999988</v>
      </c>
      <c r="AJ41" s="14">
        <f>ROUND(AH41*AI41,2)</f>
        <v>0.53</v>
      </c>
      <c r="AL41" s="22" cm="1">
        <f t="array" ref="AL41">SUMPRODUCT(($A41=Input!$A$65:$A$70)*(AL$13=Input!$B$64:$BI$64)*(Input!$B$65:$BI$70))</f>
        <v>8.0000000000000002E-3</v>
      </c>
      <c r="AM41" s="6">
        <f>AN38+AN22</f>
        <v>66.559999999999988</v>
      </c>
      <c r="AN41" s="14">
        <f>ROUND(AL41*AM41,2)</f>
        <v>0.53</v>
      </c>
      <c r="AP41" s="22" cm="1">
        <f t="array" ref="AP41">SUMPRODUCT(($A41=Input!$A$65:$A$70)*(AP$13=Input!$B$64:$BI$64)*(Input!$B$65:$BI$70))</f>
        <v>8.0000000000000002E-3</v>
      </c>
      <c r="AQ41" s="6">
        <f>AR38+AR22</f>
        <v>61.539999999999992</v>
      </c>
      <c r="AR41" s="14">
        <f>ROUND(AP41*AQ41,2)</f>
        <v>0.49</v>
      </c>
      <c r="AS41" s="6"/>
      <c r="AT41" s="22" cm="1">
        <f t="array" ref="AT41">SUMPRODUCT(($A41=Input!$A$65:$A$70)*(AT$13=Input!$B$64:$BI$64)*(Input!$B$65:$BI$70))</f>
        <v>8.0000000000000002E-3</v>
      </c>
      <c r="AU41" s="6">
        <f>AV38+AV22</f>
        <v>61.539999999999992</v>
      </c>
      <c r="AV41" s="14">
        <f>ROUND(AT41*AU41,2)</f>
        <v>0.49</v>
      </c>
    </row>
    <row r="42" spans="1:48" ht="14.7" hidden="1" customHeight="1" x14ac:dyDescent="0.3">
      <c r="A42" t="str">
        <f>+Input!A66</f>
        <v>Reserved</v>
      </c>
      <c r="B42" s="22" cm="1">
        <f t="array" ref="B42">SUMPRODUCT(($A42=Input!$A$65:$A$70)*(B$13=Input!$B$64:$BI$64)*(Input!$B$65:$BI$70))</f>
        <v>0</v>
      </c>
      <c r="C42" s="6">
        <f>C41</f>
        <v>65.2</v>
      </c>
      <c r="D42" s="14">
        <f t="shared" ref="D42:D46" si="24">ROUND(B42*C42,2)</f>
        <v>0</v>
      </c>
      <c r="F42" s="22" cm="1">
        <f t="array" ref="F42">SUMPRODUCT(($A42=Input!$A$65:$A$70)*(F$13=Input!$B$64:$BI$64)*(Input!$B$65:$BI$70))</f>
        <v>0</v>
      </c>
      <c r="G42" s="6">
        <f>G41</f>
        <v>65.2</v>
      </c>
      <c r="H42" s="14">
        <f t="shared" ref="H42:H46" si="25">ROUND(F42*G42,2)</f>
        <v>0</v>
      </c>
      <c r="J42" s="22" cm="1">
        <f t="array" ref="J42">SUMPRODUCT(($A42=Input!$A$65:$A$70)*(J$13=Input!$B$64:$BI$64)*(Input!$B$65:$BI$70))</f>
        <v>0</v>
      </c>
      <c r="K42" s="6">
        <f>K41</f>
        <v>65.2</v>
      </c>
      <c r="L42" s="14">
        <f t="shared" ref="L42:L46" si="26">ROUND(J42*K42,2)</f>
        <v>0</v>
      </c>
      <c r="N42" s="22" cm="1">
        <f t="array" ref="N42">SUMPRODUCT(($A42=Input!$A$65:$A$70)*(N$13=Input!$B$64:$BI$64)*(Input!$B$65:$BI$70))</f>
        <v>0</v>
      </c>
      <c r="O42" s="6">
        <f>O41</f>
        <v>65.2</v>
      </c>
      <c r="P42" s="14">
        <f t="shared" ref="P42:P46" si="27">ROUND(N42*O42,2)</f>
        <v>0</v>
      </c>
      <c r="R42" s="22" cm="1">
        <f t="array" ref="R42">SUMPRODUCT(($A42=Input!$A$65:$A$70)*(R$13=Input!$B$64:$BI$64)*(Input!$B$65:$BI$70))</f>
        <v>0</v>
      </c>
      <c r="S42" s="6">
        <f>S41</f>
        <v>68.66</v>
      </c>
      <c r="T42" s="14">
        <f t="shared" ref="T42:T46" si="28">ROUND(R42*S42,2)</f>
        <v>0</v>
      </c>
      <c r="V42" s="22" cm="1">
        <f t="array" ref="V42">SUMPRODUCT(($A42=Input!$A$65:$A$70)*(V$13=Input!$B$64:$BI$64)*(Input!$B$65:$BI$70))</f>
        <v>0</v>
      </c>
      <c r="W42" s="6">
        <f>W41</f>
        <v>68.66</v>
      </c>
      <c r="X42" s="14">
        <f t="shared" ref="X42:X46" si="29">ROUND(V42*W42,2)</f>
        <v>0</v>
      </c>
      <c r="Z42" s="22" cm="1">
        <f t="array" ref="Z42">SUMPRODUCT(($A42=Input!$A$65:$A$70)*(Z$13=Input!$B$64:$BI$64)*(Input!$B$65:$BI$70))</f>
        <v>0</v>
      </c>
      <c r="AA42" s="6">
        <f>AA41</f>
        <v>68.66</v>
      </c>
      <c r="AB42" s="14">
        <f t="shared" ref="AB42:AB46" si="30">ROUND(Z42*AA42,2)</f>
        <v>0</v>
      </c>
      <c r="AD42" s="22" cm="1">
        <f t="array" ref="AD42">SUMPRODUCT(($A42=Input!$A$65:$A$70)*(AD$13=Input!$B$64:$BI$64)*(Input!$B$65:$BI$70))</f>
        <v>0</v>
      </c>
      <c r="AE42" s="6">
        <f>AE41</f>
        <v>66.559999999999988</v>
      </c>
      <c r="AF42" s="14">
        <f t="shared" ref="AF42:AF46" si="31">ROUND(AD42*AE42,2)</f>
        <v>0</v>
      </c>
      <c r="AH42" s="22" cm="1">
        <f t="array" ref="AH42">SUMPRODUCT(($A42=Input!$A$65:$A$70)*(AH$13=Input!$B$64:$BI$64)*(Input!$B$65:$BI$70))</f>
        <v>0</v>
      </c>
      <c r="AI42" s="6">
        <f>AI41</f>
        <v>66.559999999999988</v>
      </c>
      <c r="AJ42" s="14">
        <f t="shared" ref="AJ42:AJ46" si="32">ROUND(AH42*AI42,2)</f>
        <v>0</v>
      </c>
      <c r="AL42" s="22" cm="1">
        <f t="array" ref="AL42">SUMPRODUCT(($A42=Input!$A$65:$A$70)*(AL$13=Input!$B$64:$BI$64)*(Input!$B$65:$BI$70))</f>
        <v>0</v>
      </c>
      <c r="AM42" s="6">
        <f>AM41</f>
        <v>66.559999999999988</v>
      </c>
      <c r="AN42" s="14">
        <f t="shared" ref="AN42:AN46" si="33">ROUND(AL42*AM42,2)</f>
        <v>0</v>
      </c>
      <c r="AP42" s="22" cm="1">
        <f t="array" ref="AP42">SUMPRODUCT(($A42=Input!$A$65:$A$70)*(AP$13=Input!$B$64:$BI$64)*(Input!$B$65:$BI$70))</f>
        <v>0</v>
      </c>
      <c r="AQ42" s="6">
        <f>AQ41</f>
        <v>61.539999999999992</v>
      </c>
      <c r="AR42" s="14">
        <f t="shared" ref="AR42:AR46" si="34">ROUND(AP42*AQ42,2)</f>
        <v>0</v>
      </c>
      <c r="AT42" s="22" cm="1">
        <f t="array" ref="AT42">SUMPRODUCT(($A42=Input!$A$65:$A$70)*(AT$13=Input!$B$64:$BI$64)*(Input!$B$65:$BI$70))</f>
        <v>0</v>
      </c>
      <c r="AU42" s="6">
        <f>AU41</f>
        <v>61.539999999999992</v>
      </c>
      <c r="AV42" s="14">
        <f t="shared" ref="AV42:AV46" si="35">ROUND(AT42*AU42,2)</f>
        <v>0</v>
      </c>
    </row>
    <row r="43" spans="1:48" ht="14.7" hidden="1" customHeight="1" x14ac:dyDescent="0.3">
      <c r="A43" t="str">
        <f>+Input!A67</f>
        <v>Reserved</v>
      </c>
      <c r="B43" s="22" cm="1">
        <f t="array" ref="B43">SUMPRODUCT(($A43=Input!$A$65:$A$70)*(B$13=Input!$B$64:$BI$64)*(Input!$B$65:$BI$70))</f>
        <v>0</v>
      </c>
      <c r="C43" s="6">
        <f t="shared" ref="C43:C46" si="36">C42</f>
        <v>65.2</v>
      </c>
      <c r="D43" s="14">
        <f t="shared" si="24"/>
        <v>0</v>
      </c>
      <c r="F43" s="22" cm="1">
        <f t="array" ref="F43">SUMPRODUCT(($A43=Input!$A$65:$A$70)*(F$13=Input!$B$64:$BI$64)*(Input!$B$65:$BI$70))</f>
        <v>0</v>
      </c>
      <c r="G43" s="6">
        <f t="shared" ref="G43:G46" si="37">G42</f>
        <v>65.2</v>
      </c>
      <c r="H43" s="14">
        <f t="shared" si="25"/>
        <v>0</v>
      </c>
      <c r="J43" s="22" cm="1">
        <f t="array" ref="J43">SUMPRODUCT(($A43=Input!$A$65:$A$70)*(J$13=Input!$B$64:$BI$64)*(Input!$B$65:$BI$70))</f>
        <v>0</v>
      </c>
      <c r="K43" s="6">
        <f t="shared" ref="K43:K46" si="38">K42</f>
        <v>65.2</v>
      </c>
      <c r="L43" s="14">
        <f t="shared" si="26"/>
        <v>0</v>
      </c>
      <c r="N43" s="22" cm="1">
        <f t="array" ref="N43">SUMPRODUCT(($A43=Input!$A$65:$A$70)*(N$13=Input!$B$64:$BI$64)*(Input!$B$65:$BI$70))</f>
        <v>0</v>
      </c>
      <c r="O43" s="6">
        <f t="shared" ref="O43:O46" si="39">O42</f>
        <v>65.2</v>
      </c>
      <c r="P43" s="14">
        <f t="shared" si="27"/>
        <v>0</v>
      </c>
      <c r="R43" s="22" cm="1">
        <f t="array" ref="R43">SUMPRODUCT(($A43=Input!$A$65:$A$70)*(R$13=Input!$B$64:$BI$64)*(Input!$B$65:$BI$70))</f>
        <v>0</v>
      </c>
      <c r="S43" s="6">
        <f t="shared" ref="S43:S46" si="40">S42</f>
        <v>68.66</v>
      </c>
      <c r="T43" s="14">
        <f t="shared" si="28"/>
        <v>0</v>
      </c>
      <c r="V43" s="22" cm="1">
        <f t="array" ref="V43">SUMPRODUCT(($A43=Input!$A$65:$A$70)*(V$13=Input!$B$64:$BI$64)*(Input!$B$65:$BI$70))</f>
        <v>0</v>
      </c>
      <c r="W43" s="6">
        <f t="shared" ref="W43:W46" si="41">W42</f>
        <v>68.66</v>
      </c>
      <c r="X43" s="14">
        <f t="shared" si="29"/>
        <v>0</v>
      </c>
      <c r="Z43" s="22" cm="1">
        <f t="array" ref="Z43">SUMPRODUCT(($A43=Input!$A$65:$A$70)*(Z$13=Input!$B$64:$BI$64)*(Input!$B$65:$BI$70))</f>
        <v>0</v>
      </c>
      <c r="AA43" s="6">
        <f t="shared" ref="AA43:AA46" si="42">AA42</f>
        <v>68.66</v>
      </c>
      <c r="AB43" s="14">
        <f t="shared" si="30"/>
        <v>0</v>
      </c>
      <c r="AD43" s="22" cm="1">
        <f t="array" ref="AD43">SUMPRODUCT(($A43=Input!$A$65:$A$70)*(AD$13=Input!$B$64:$BI$64)*(Input!$B$65:$BI$70))</f>
        <v>0</v>
      </c>
      <c r="AE43" s="6">
        <f t="shared" ref="AE43:AE46" si="43">AE42</f>
        <v>66.559999999999988</v>
      </c>
      <c r="AF43" s="14">
        <f t="shared" si="31"/>
        <v>0</v>
      </c>
      <c r="AH43" s="22" cm="1">
        <f t="array" ref="AH43">SUMPRODUCT(($A43=Input!$A$65:$A$70)*(AH$13=Input!$B$64:$BI$64)*(Input!$B$65:$BI$70))</f>
        <v>0</v>
      </c>
      <c r="AI43" s="6">
        <f t="shared" ref="AI43:AI46" si="44">AI42</f>
        <v>66.559999999999988</v>
      </c>
      <c r="AJ43" s="14">
        <f t="shared" si="32"/>
        <v>0</v>
      </c>
      <c r="AL43" s="22" cm="1">
        <f t="array" ref="AL43">SUMPRODUCT(($A43=Input!$A$65:$A$70)*(AL$13=Input!$B$64:$BI$64)*(Input!$B$65:$BI$70))</f>
        <v>0</v>
      </c>
      <c r="AM43" s="6">
        <f t="shared" ref="AM43:AM46" si="45">AM42</f>
        <v>66.559999999999988</v>
      </c>
      <c r="AN43" s="14">
        <f t="shared" si="33"/>
        <v>0</v>
      </c>
      <c r="AP43" s="22" cm="1">
        <f t="array" ref="AP43">SUMPRODUCT(($A43=Input!$A$65:$A$70)*(AP$13=Input!$B$64:$BI$64)*(Input!$B$65:$BI$70))</f>
        <v>0</v>
      </c>
      <c r="AQ43" s="6">
        <f t="shared" ref="AQ43:AQ46" si="46">AQ42</f>
        <v>61.539999999999992</v>
      </c>
      <c r="AR43" s="14">
        <f t="shared" si="34"/>
        <v>0</v>
      </c>
      <c r="AT43" s="22" cm="1">
        <f t="array" ref="AT43">SUMPRODUCT(($A43=Input!$A$65:$A$70)*(AT$13=Input!$B$64:$BI$64)*(Input!$B$65:$BI$70))</f>
        <v>0</v>
      </c>
      <c r="AU43" s="6">
        <f t="shared" ref="AU43:AU46" si="47">AU42</f>
        <v>61.539999999999992</v>
      </c>
      <c r="AV43" s="14">
        <f t="shared" si="35"/>
        <v>0</v>
      </c>
    </row>
    <row r="44" spans="1:48" ht="14.7" hidden="1" customHeight="1" x14ac:dyDescent="0.3">
      <c r="A44" t="str">
        <f>+Input!A68</f>
        <v>Reserved</v>
      </c>
      <c r="B44" s="22" cm="1">
        <f t="array" ref="B44">SUMPRODUCT(($A44=Input!$A$65:$A$70)*(B$13=Input!$B$64:$BI$64)*(Input!$B$65:$BI$70))</f>
        <v>0</v>
      </c>
      <c r="C44" s="6">
        <f t="shared" si="36"/>
        <v>65.2</v>
      </c>
      <c r="D44" s="14">
        <f t="shared" si="24"/>
        <v>0</v>
      </c>
      <c r="F44" s="22" cm="1">
        <f t="array" ref="F44">SUMPRODUCT(($A44=Input!$A$65:$A$70)*(F$13=Input!$B$64:$BI$64)*(Input!$B$65:$BI$70))</f>
        <v>0</v>
      </c>
      <c r="G44" s="6">
        <f t="shared" si="37"/>
        <v>65.2</v>
      </c>
      <c r="H44" s="14">
        <f t="shared" si="25"/>
        <v>0</v>
      </c>
      <c r="J44" s="22" cm="1">
        <f t="array" ref="J44">SUMPRODUCT(($A44=Input!$A$65:$A$70)*(J$13=Input!$B$64:$BI$64)*(Input!$B$65:$BI$70))</f>
        <v>0</v>
      </c>
      <c r="K44" s="6">
        <f t="shared" si="38"/>
        <v>65.2</v>
      </c>
      <c r="L44" s="14">
        <f t="shared" si="26"/>
        <v>0</v>
      </c>
      <c r="N44" s="22" cm="1">
        <f t="array" ref="N44">SUMPRODUCT(($A44=Input!$A$65:$A$70)*(N$13=Input!$B$64:$BI$64)*(Input!$B$65:$BI$70))</f>
        <v>0</v>
      </c>
      <c r="O44" s="6">
        <f t="shared" si="39"/>
        <v>65.2</v>
      </c>
      <c r="P44" s="14">
        <f t="shared" si="27"/>
        <v>0</v>
      </c>
      <c r="R44" s="22" cm="1">
        <f t="array" ref="R44">SUMPRODUCT(($A44=Input!$A$65:$A$70)*(R$13=Input!$B$64:$BI$64)*(Input!$B$65:$BI$70))</f>
        <v>0</v>
      </c>
      <c r="S44" s="6">
        <f t="shared" si="40"/>
        <v>68.66</v>
      </c>
      <c r="T44" s="14">
        <f t="shared" si="28"/>
        <v>0</v>
      </c>
      <c r="V44" s="22" cm="1">
        <f t="array" ref="V44">SUMPRODUCT(($A44=Input!$A$65:$A$70)*(V$13=Input!$B$64:$BI$64)*(Input!$B$65:$BI$70))</f>
        <v>0</v>
      </c>
      <c r="W44" s="6">
        <f t="shared" si="41"/>
        <v>68.66</v>
      </c>
      <c r="X44" s="14">
        <f t="shared" si="29"/>
        <v>0</v>
      </c>
      <c r="Z44" s="22" cm="1">
        <f t="array" ref="Z44">SUMPRODUCT(($A44=Input!$A$65:$A$70)*(Z$13=Input!$B$64:$BI$64)*(Input!$B$65:$BI$70))</f>
        <v>0</v>
      </c>
      <c r="AA44" s="6">
        <f t="shared" si="42"/>
        <v>68.66</v>
      </c>
      <c r="AB44" s="14">
        <f t="shared" si="30"/>
        <v>0</v>
      </c>
      <c r="AD44" s="22" cm="1">
        <f t="array" ref="AD44">SUMPRODUCT(($A44=Input!$A$65:$A$70)*(AD$13=Input!$B$64:$BI$64)*(Input!$B$65:$BI$70))</f>
        <v>0</v>
      </c>
      <c r="AE44" s="6">
        <f t="shared" si="43"/>
        <v>66.559999999999988</v>
      </c>
      <c r="AF44" s="14">
        <f t="shared" si="31"/>
        <v>0</v>
      </c>
      <c r="AH44" s="22" cm="1">
        <f t="array" ref="AH44">SUMPRODUCT(($A44=Input!$A$65:$A$70)*(AH$13=Input!$B$64:$BI$64)*(Input!$B$65:$BI$70))</f>
        <v>0</v>
      </c>
      <c r="AI44" s="6">
        <f t="shared" si="44"/>
        <v>66.559999999999988</v>
      </c>
      <c r="AJ44" s="14">
        <f t="shared" si="32"/>
        <v>0</v>
      </c>
      <c r="AL44" s="22" cm="1">
        <f t="array" ref="AL44">SUMPRODUCT(($A44=Input!$A$65:$A$70)*(AL$13=Input!$B$64:$BI$64)*(Input!$B$65:$BI$70))</f>
        <v>0</v>
      </c>
      <c r="AM44" s="6">
        <f t="shared" si="45"/>
        <v>66.559999999999988</v>
      </c>
      <c r="AN44" s="14">
        <f t="shared" si="33"/>
        <v>0</v>
      </c>
      <c r="AP44" s="22" cm="1">
        <f t="array" ref="AP44">SUMPRODUCT(($A44=Input!$A$65:$A$70)*(AP$13=Input!$B$64:$BI$64)*(Input!$B$65:$BI$70))</f>
        <v>0</v>
      </c>
      <c r="AQ44" s="6">
        <f t="shared" si="46"/>
        <v>61.539999999999992</v>
      </c>
      <c r="AR44" s="14">
        <f t="shared" si="34"/>
        <v>0</v>
      </c>
      <c r="AT44" s="22" cm="1">
        <f t="array" ref="AT44">SUMPRODUCT(($A44=Input!$A$65:$A$70)*(AT$13=Input!$B$64:$BI$64)*(Input!$B$65:$BI$70))</f>
        <v>0</v>
      </c>
      <c r="AU44" s="6">
        <f t="shared" si="47"/>
        <v>61.539999999999992</v>
      </c>
      <c r="AV44" s="14">
        <f t="shared" si="35"/>
        <v>0</v>
      </c>
    </row>
    <row r="45" spans="1:48" ht="14.7" hidden="1" customHeight="1" x14ac:dyDescent="0.3">
      <c r="A45" t="str">
        <f>+Input!A69</f>
        <v>Reserved</v>
      </c>
      <c r="B45" s="22" cm="1">
        <f t="array" ref="B45">SUMPRODUCT(($A45=Input!$A$65:$A$70)*(B$13=Input!$B$64:$BI$64)*(Input!$B$65:$BI$70))</f>
        <v>0</v>
      </c>
      <c r="C45" s="6">
        <f t="shared" si="36"/>
        <v>65.2</v>
      </c>
      <c r="D45" s="14">
        <f t="shared" si="24"/>
        <v>0</v>
      </c>
      <c r="F45" s="22" cm="1">
        <f t="array" ref="F45">SUMPRODUCT(($A45=Input!$A$65:$A$70)*(F$13=Input!$B$64:$BI$64)*(Input!$B$65:$BI$70))</f>
        <v>0</v>
      </c>
      <c r="G45" s="6">
        <f t="shared" si="37"/>
        <v>65.2</v>
      </c>
      <c r="H45" s="14">
        <f t="shared" si="25"/>
        <v>0</v>
      </c>
      <c r="J45" s="22" cm="1">
        <f t="array" ref="J45">SUMPRODUCT(($A45=Input!$A$65:$A$70)*(J$13=Input!$B$64:$BI$64)*(Input!$B$65:$BI$70))</f>
        <v>0</v>
      </c>
      <c r="K45" s="6">
        <f t="shared" si="38"/>
        <v>65.2</v>
      </c>
      <c r="L45" s="14">
        <f t="shared" si="26"/>
        <v>0</v>
      </c>
      <c r="N45" s="22" cm="1">
        <f t="array" ref="N45">SUMPRODUCT(($A45=Input!$A$65:$A$70)*(N$13=Input!$B$64:$BI$64)*(Input!$B$65:$BI$70))</f>
        <v>0</v>
      </c>
      <c r="O45" s="6">
        <f t="shared" si="39"/>
        <v>65.2</v>
      </c>
      <c r="P45" s="14">
        <f t="shared" si="27"/>
        <v>0</v>
      </c>
      <c r="R45" s="22" cm="1">
        <f t="array" ref="R45">SUMPRODUCT(($A45=Input!$A$65:$A$70)*(R$13=Input!$B$64:$BI$64)*(Input!$B$65:$BI$70))</f>
        <v>0</v>
      </c>
      <c r="S45" s="6">
        <f t="shared" si="40"/>
        <v>68.66</v>
      </c>
      <c r="T45" s="14">
        <f t="shared" si="28"/>
        <v>0</v>
      </c>
      <c r="V45" s="22" cm="1">
        <f t="array" ref="V45">SUMPRODUCT(($A45=Input!$A$65:$A$70)*(V$13=Input!$B$64:$BI$64)*(Input!$B$65:$BI$70))</f>
        <v>0</v>
      </c>
      <c r="W45" s="6">
        <f t="shared" si="41"/>
        <v>68.66</v>
      </c>
      <c r="X45" s="14">
        <f t="shared" si="29"/>
        <v>0</v>
      </c>
      <c r="Z45" s="22" cm="1">
        <f t="array" ref="Z45">SUMPRODUCT(($A45=Input!$A$65:$A$70)*(Z$13=Input!$B$64:$BI$64)*(Input!$B$65:$BI$70))</f>
        <v>0</v>
      </c>
      <c r="AA45" s="6">
        <f t="shared" si="42"/>
        <v>68.66</v>
      </c>
      <c r="AB45" s="14">
        <f t="shared" si="30"/>
        <v>0</v>
      </c>
      <c r="AD45" s="22" cm="1">
        <f t="array" ref="AD45">SUMPRODUCT(($A45=Input!$A$65:$A$70)*(AD$13=Input!$B$64:$BI$64)*(Input!$B$65:$BI$70))</f>
        <v>0</v>
      </c>
      <c r="AE45" s="6">
        <f t="shared" si="43"/>
        <v>66.559999999999988</v>
      </c>
      <c r="AF45" s="14">
        <f t="shared" si="31"/>
        <v>0</v>
      </c>
      <c r="AH45" s="22" cm="1">
        <f t="array" ref="AH45">SUMPRODUCT(($A45=Input!$A$65:$A$70)*(AH$13=Input!$B$64:$BI$64)*(Input!$B$65:$BI$70))</f>
        <v>0</v>
      </c>
      <c r="AI45" s="6">
        <f t="shared" si="44"/>
        <v>66.559999999999988</v>
      </c>
      <c r="AJ45" s="14">
        <f t="shared" si="32"/>
        <v>0</v>
      </c>
      <c r="AL45" s="22" cm="1">
        <f t="array" ref="AL45">SUMPRODUCT(($A45=Input!$A$65:$A$70)*(AL$13=Input!$B$64:$BI$64)*(Input!$B$65:$BI$70))</f>
        <v>0</v>
      </c>
      <c r="AM45" s="6">
        <f t="shared" si="45"/>
        <v>66.559999999999988</v>
      </c>
      <c r="AN45" s="14">
        <f t="shared" si="33"/>
        <v>0</v>
      </c>
      <c r="AP45" s="22" cm="1">
        <f t="array" ref="AP45">SUMPRODUCT(($A45=Input!$A$65:$A$70)*(AP$13=Input!$B$64:$BI$64)*(Input!$B$65:$BI$70))</f>
        <v>0</v>
      </c>
      <c r="AQ45" s="6">
        <f t="shared" si="46"/>
        <v>61.539999999999992</v>
      </c>
      <c r="AR45" s="14">
        <f t="shared" si="34"/>
        <v>0</v>
      </c>
      <c r="AT45" s="22" cm="1">
        <f t="array" ref="AT45">SUMPRODUCT(($A45=Input!$A$65:$A$70)*(AT$13=Input!$B$64:$BI$64)*(Input!$B$65:$BI$70))</f>
        <v>0</v>
      </c>
      <c r="AU45" s="6">
        <f t="shared" si="47"/>
        <v>61.539999999999992</v>
      </c>
      <c r="AV45" s="14">
        <f t="shared" si="35"/>
        <v>0</v>
      </c>
    </row>
    <row r="46" spans="1:48" ht="14.7" hidden="1" customHeight="1" x14ac:dyDescent="0.3">
      <c r="A46" t="str">
        <f>+Input!A70</f>
        <v>Reserved</v>
      </c>
      <c r="B46" s="22" cm="1">
        <f t="array" ref="B46">SUMPRODUCT(($A46=Input!$A$65:$A$70)*(B$13=Input!$B$64:$BI$64)*(Input!$B$65:$BI$70))</f>
        <v>0</v>
      </c>
      <c r="C46" s="6">
        <f t="shared" si="36"/>
        <v>65.2</v>
      </c>
      <c r="D46" s="14">
        <f t="shared" si="24"/>
        <v>0</v>
      </c>
      <c r="F46" s="22" cm="1">
        <f t="array" ref="F46">SUMPRODUCT(($A46=Input!$A$65:$A$70)*(F$13=Input!$B$64:$BI$64)*(Input!$B$65:$BI$70))</f>
        <v>0</v>
      </c>
      <c r="G46" s="6">
        <f t="shared" si="37"/>
        <v>65.2</v>
      </c>
      <c r="H46" s="14">
        <f t="shared" si="25"/>
        <v>0</v>
      </c>
      <c r="J46" s="22" cm="1">
        <f t="array" ref="J46">SUMPRODUCT(($A46=Input!$A$65:$A$70)*(J$13=Input!$B$64:$BI$64)*(Input!$B$65:$BI$70))</f>
        <v>0</v>
      </c>
      <c r="K46" s="6">
        <f t="shared" si="38"/>
        <v>65.2</v>
      </c>
      <c r="L46" s="14">
        <f t="shared" si="26"/>
        <v>0</v>
      </c>
      <c r="N46" s="22" cm="1">
        <f t="array" ref="N46">SUMPRODUCT(($A46=Input!$A$65:$A$70)*(N$13=Input!$B$64:$BI$64)*(Input!$B$65:$BI$70))</f>
        <v>0</v>
      </c>
      <c r="O46" s="6">
        <f t="shared" si="39"/>
        <v>65.2</v>
      </c>
      <c r="P46" s="14">
        <f t="shared" si="27"/>
        <v>0</v>
      </c>
      <c r="R46" s="22" cm="1">
        <f t="array" ref="R46">SUMPRODUCT(($A46=Input!$A$65:$A$70)*(R$13=Input!$B$64:$BI$64)*(Input!$B$65:$BI$70))</f>
        <v>0</v>
      </c>
      <c r="S46" s="6">
        <f t="shared" si="40"/>
        <v>68.66</v>
      </c>
      <c r="T46" s="14">
        <f t="shared" si="28"/>
        <v>0</v>
      </c>
      <c r="V46" s="22" cm="1">
        <f t="array" ref="V46">SUMPRODUCT(($A46=Input!$A$65:$A$70)*(V$13=Input!$B$64:$BI$64)*(Input!$B$65:$BI$70))</f>
        <v>0</v>
      </c>
      <c r="W46" s="6">
        <f t="shared" si="41"/>
        <v>68.66</v>
      </c>
      <c r="X46" s="14">
        <f t="shared" si="29"/>
        <v>0</v>
      </c>
      <c r="Z46" s="22" cm="1">
        <f t="array" ref="Z46">SUMPRODUCT(($A46=Input!$A$65:$A$70)*(Z$13=Input!$B$64:$BI$64)*(Input!$B$65:$BI$70))</f>
        <v>0</v>
      </c>
      <c r="AA46" s="6">
        <f t="shared" si="42"/>
        <v>68.66</v>
      </c>
      <c r="AB46" s="14">
        <f t="shared" si="30"/>
        <v>0</v>
      </c>
      <c r="AD46" s="22" cm="1">
        <f t="array" ref="AD46">SUMPRODUCT(($A46=Input!$A$65:$A$70)*(AD$13=Input!$B$64:$BI$64)*(Input!$B$65:$BI$70))</f>
        <v>0</v>
      </c>
      <c r="AE46" s="6">
        <f t="shared" si="43"/>
        <v>66.559999999999988</v>
      </c>
      <c r="AF46" s="14">
        <f t="shared" si="31"/>
        <v>0</v>
      </c>
      <c r="AH46" s="22" cm="1">
        <f t="array" ref="AH46">SUMPRODUCT(($A46=Input!$A$65:$A$70)*(AH$13=Input!$B$64:$BI$64)*(Input!$B$65:$BI$70))</f>
        <v>0</v>
      </c>
      <c r="AI46" s="6">
        <f t="shared" si="44"/>
        <v>66.559999999999988</v>
      </c>
      <c r="AJ46" s="14">
        <f t="shared" si="32"/>
        <v>0</v>
      </c>
      <c r="AL46" s="22" cm="1">
        <f t="array" ref="AL46">SUMPRODUCT(($A46=Input!$A$65:$A$70)*(AL$13=Input!$B$64:$BI$64)*(Input!$B$65:$BI$70))</f>
        <v>0</v>
      </c>
      <c r="AM46" s="6">
        <f t="shared" si="45"/>
        <v>66.559999999999988</v>
      </c>
      <c r="AN46" s="14">
        <f t="shared" si="33"/>
        <v>0</v>
      </c>
      <c r="AP46" s="22" cm="1">
        <f t="array" ref="AP46">SUMPRODUCT(($A46=Input!$A$65:$A$70)*(AP$13=Input!$B$64:$BI$64)*(Input!$B$65:$BI$70))</f>
        <v>0</v>
      </c>
      <c r="AQ46" s="6">
        <f t="shared" si="46"/>
        <v>61.539999999999992</v>
      </c>
      <c r="AR46" s="14">
        <f t="shared" si="34"/>
        <v>0</v>
      </c>
      <c r="AT46" s="22" cm="1">
        <f t="array" ref="AT46">SUMPRODUCT(($A46=Input!$A$65:$A$70)*(AT$13=Input!$B$64:$BI$64)*(Input!$B$65:$BI$70))</f>
        <v>0</v>
      </c>
      <c r="AU46" s="6">
        <f t="shared" si="47"/>
        <v>61.539999999999992</v>
      </c>
      <c r="AV46" s="14">
        <f t="shared" si="35"/>
        <v>0</v>
      </c>
    </row>
    <row r="47" spans="1:48" x14ac:dyDescent="0.3">
      <c r="A47" t="s">
        <v>25</v>
      </c>
      <c r="B47" s="13"/>
      <c r="D47" s="19">
        <f>SUM(D41:D46)</f>
        <v>0.52</v>
      </c>
      <c r="F47" s="13"/>
      <c r="H47" s="19">
        <f>SUM(H41:H46)</f>
        <v>0.52</v>
      </c>
      <c r="J47" s="13"/>
      <c r="L47" s="19">
        <f>SUM(L41:L46)</f>
        <v>0.52</v>
      </c>
      <c r="N47" s="13"/>
      <c r="P47" s="19">
        <f>SUM(P41:P46)</f>
        <v>0.52</v>
      </c>
      <c r="R47" s="13"/>
      <c r="T47" s="19">
        <f>SUM(T41:T46)</f>
        <v>0.55000000000000004</v>
      </c>
      <c r="V47" s="13"/>
      <c r="X47" s="19">
        <f>SUM(X41:X46)</f>
        <v>0.55000000000000004</v>
      </c>
      <c r="Z47" s="13"/>
      <c r="AB47" s="19">
        <f>SUM(AB41:AB46)</f>
        <v>0.55000000000000004</v>
      </c>
      <c r="AD47" s="13"/>
      <c r="AF47" s="19">
        <f>SUM(AF41:AF46)</f>
        <v>0.53</v>
      </c>
      <c r="AH47" s="13"/>
      <c r="AJ47" s="19">
        <f>SUM(AJ41:AJ46)</f>
        <v>0.53</v>
      </c>
      <c r="AL47" s="13"/>
      <c r="AN47" s="19">
        <f>SUM(AN41:AN46)</f>
        <v>0.53</v>
      </c>
      <c r="AP47" s="13"/>
      <c r="AR47" s="19">
        <f>SUM(AR41:AR46)</f>
        <v>0.49</v>
      </c>
      <c r="AT47" s="13"/>
      <c r="AV47" s="19">
        <f>SUM(AV41:AV46)</f>
        <v>0.49</v>
      </c>
    </row>
    <row r="48" spans="1:48" x14ac:dyDescent="0.3">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 thickBot="1" x14ac:dyDescent="0.35">
      <c r="A49" t="s">
        <v>26</v>
      </c>
      <c r="B49" s="20"/>
      <c r="C49" s="21"/>
      <c r="D49" s="24">
        <f>D22+D38+D47</f>
        <v>65.72</v>
      </c>
      <c r="F49" s="20"/>
      <c r="G49" s="21"/>
      <c r="H49" s="24">
        <f>H22+H38+H41</f>
        <v>65.72</v>
      </c>
      <c r="J49" s="20"/>
      <c r="K49" s="21"/>
      <c r="L49" s="24">
        <f>L22+L38+L41</f>
        <v>65.72</v>
      </c>
      <c r="N49" s="20"/>
      <c r="O49" s="21"/>
      <c r="P49" s="24">
        <f>P22+P38+P41</f>
        <v>65.72</v>
      </c>
      <c r="R49" s="20"/>
      <c r="S49" s="21"/>
      <c r="T49" s="24">
        <f>T22+T38+T41</f>
        <v>69.209999999999994</v>
      </c>
      <c r="V49" s="20"/>
      <c r="W49" s="21"/>
      <c r="X49" s="24">
        <f>X22+X38+X41</f>
        <v>69.209999999999994</v>
      </c>
      <c r="Z49" s="20"/>
      <c r="AA49" s="21"/>
      <c r="AB49" s="24">
        <f>AB22+AB38+AB41</f>
        <v>69.209999999999994</v>
      </c>
      <c r="AD49" s="20"/>
      <c r="AE49" s="21"/>
      <c r="AF49" s="24">
        <f>AF22+AF38+AF41</f>
        <v>67.089999999999989</v>
      </c>
      <c r="AH49" s="20"/>
      <c r="AI49" s="21"/>
      <c r="AJ49" s="24">
        <f>AJ22+AJ38+AJ41</f>
        <v>67.089999999999989</v>
      </c>
      <c r="AL49" s="20"/>
      <c r="AM49" s="21"/>
      <c r="AN49" s="24">
        <f>AN22+AN38+AN41</f>
        <v>67.089999999999989</v>
      </c>
      <c r="AP49" s="20"/>
      <c r="AQ49" s="21"/>
      <c r="AR49" s="24">
        <f>AR22+AR38+AR41</f>
        <v>62.029999999999994</v>
      </c>
      <c r="AS49" s="98"/>
      <c r="AT49" s="20"/>
      <c r="AU49" s="21"/>
      <c r="AV49" s="24">
        <f>AV22+AV38+AV41</f>
        <v>62.029999999999994</v>
      </c>
    </row>
    <row r="52" spans="1:48" ht="15" thickBot="1" x14ac:dyDescent="0.35"/>
    <row r="53" spans="1:48" x14ac:dyDescent="0.3">
      <c r="A53" s="8" t="s">
        <v>55</v>
      </c>
      <c r="B53" s="9">
        <f>Input!$B$8</f>
        <v>2023</v>
      </c>
    </row>
    <row r="54" spans="1:48" x14ac:dyDescent="0.3">
      <c r="A54" s="10" t="s">
        <v>5</v>
      </c>
      <c r="B54" s="11" t="str">
        <f>B6</f>
        <v>5/8 x 3/4"</v>
      </c>
    </row>
    <row r="55" spans="1:48" x14ac:dyDescent="0.3">
      <c r="A55" s="10" t="s">
        <v>27</v>
      </c>
      <c r="B55" s="11">
        <f>Input!D8</f>
        <v>8</v>
      </c>
    </row>
    <row r="56" spans="1:48" x14ac:dyDescent="0.3">
      <c r="A56" s="10" t="s">
        <v>7</v>
      </c>
      <c r="B56" s="11" t="s">
        <v>10</v>
      </c>
    </row>
    <row r="57" spans="1:48" x14ac:dyDescent="0.3">
      <c r="A57" s="10" t="s">
        <v>60</v>
      </c>
      <c r="B57" s="11" t="s">
        <v>12</v>
      </c>
    </row>
    <row r="58" spans="1:48" x14ac:dyDescent="0.3">
      <c r="A58" s="10" t="s">
        <v>35</v>
      </c>
      <c r="B58" s="11" t="str">
        <f>VLOOKUP(B59,Input!$A$74:$C$80,2,FALSE)</f>
        <v>Monthly</v>
      </c>
    </row>
    <row r="59" spans="1:48" ht="15" thickBot="1" x14ac:dyDescent="0.35">
      <c r="A59" s="12" t="s">
        <v>14</v>
      </c>
      <c r="B59" s="25" t="str">
        <f>Input!$A$74</f>
        <v>East Los Angeles</v>
      </c>
    </row>
    <row r="60" spans="1:48" ht="15" thickBot="1" x14ac:dyDescent="0.35">
      <c r="A60" s="1"/>
      <c r="B60" s="2"/>
    </row>
    <row r="61" spans="1:48" ht="15" thickBot="1" x14ac:dyDescent="0.35">
      <c r="A61" s="1"/>
      <c r="B61" s="161" t="str">
        <f>CONCATENATE("January"," ",$B$5)</f>
        <v>January 2023</v>
      </c>
      <c r="C61" s="162"/>
      <c r="D61" s="163"/>
      <c r="F61" s="161" t="str">
        <f>CONCATENATE("February"," ",$B$5)</f>
        <v>February 2023</v>
      </c>
      <c r="G61" s="162"/>
      <c r="H61" s="163"/>
      <c r="J61" s="161" t="str">
        <f>CONCATENATE("March"," ",$B$5)</f>
        <v>March 2023</v>
      </c>
      <c r="K61" s="162"/>
      <c r="L61" s="163"/>
      <c r="N61" s="161" t="str">
        <f>CONCATENATE("April"," ",$B$5)</f>
        <v>April 2023</v>
      </c>
      <c r="O61" s="162"/>
      <c r="P61" s="163"/>
      <c r="R61" s="161" t="str">
        <f>CONCATENATE("May"," ",$B$5)</f>
        <v>May 2023</v>
      </c>
      <c r="S61" s="162"/>
      <c r="T61" s="163"/>
      <c r="V61" s="161" t="str">
        <f>CONCATENATE("June"," ",$B$5)</f>
        <v>June 2023</v>
      </c>
      <c r="W61" s="162"/>
      <c r="X61" s="163"/>
      <c r="Z61" s="161" t="str">
        <f>CONCATENATE("July"," ",$B$5)</f>
        <v>July 2023</v>
      </c>
      <c r="AA61" s="162"/>
      <c r="AB61" s="163"/>
      <c r="AD61" s="161" t="str">
        <f>CONCATENATE("August"," ",$B$5)</f>
        <v>August 2023</v>
      </c>
      <c r="AE61" s="162"/>
      <c r="AF61" s="163"/>
      <c r="AH61" s="161" t="str">
        <f>CONCATENATE("September"," ",$B$5)</f>
        <v>September 2023</v>
      </c>
      <c r="AI61" s="162"/>
      <c r="AJ61" s="163"/>
      <c r="AL61" s="161" t="str">
        <f>CONCATENATE("October"," ",$B$5)</f>
        <v>October 2023</v>
      </c>
      <c r="AM61" s="162"/>
      <c r="AN61" s="163"/>
      <c r="AP61" s="161" t="str">
        <f>CONCATENATE("November"," ",$B$5)</f>
        <v>November 2023</v>
      </c>
      <c r="AQ61" s="162"/>
      <c r="AR61" s="163"/>
      <c r="AS61" s="94"/>
      <c r="AT61" s="161" t="str">
        <f>CONCATENATE("December"," ",$B$5)</f>
        <v>December 2023</v>
      </c>
      <c r="AU61" s="162"/>
      <c r="AV61" s="163"/>
    </row>
    <row r="62" spans="1:48" x14ac:dyDescent="0.3">
      <c r="A62" s="1" t="s">
        <v>4</v>
      </c>
      <c r="B62" s="13"/>
      <c r="D62" s="14">
        <f>INDEX(Input!$B$29:$AK$29,MATCH('Residential Bills_Yr 1_avg'!$B$54,Input!$A$29:$A$29,0),MATCH('Residential Bills_Yr 1_avg'!B$61,Input!$B$28:$AK$28,0))</f>
        <v>23.53</v>
      </c>
      <c r="F62" s="13"/>
      <c r="H62" s="14">
        <f>INDEX(Input!$B$29:$AK$29,MATCH('Residential Bills_Yr 1_avg'!$B$54,Input!$A$29:$A$29,0),MATCH('Residential Bills_Yr 1_avg'!F$61,Input!$B$28:$AK$28,0))</f>
        <v>23.53</v>
      </c>
      <c r="J62" s="13"/>
      <c r="L62" s="14">
        <f>INDEX(Input!$B$29:$AK$29,MATCH('Residential Bills_Yr 1_avg'!$B$54,Input!$A$29:$A$29,0),MATCH('Residential Bills_Yr 1_avg'!J$61,Input!$B$28:$AK$28,0))</f>
        <v>23.53</v>
      </c>
      <c r="N62" s="13"/>
      <c r="P62" s="14">
        <f>INDEX(Input!$B$29:$AK$29,MATCH('Residential Bills_Yr 1_avg'!$B$54,Input!$A$29:$A$29,0),MATCH('Residential Bills_Yr 1_avg'!N$61,Input!$B$28:$AK$28,0))</f>
        <v>23.53</v>
      </c>
      <c r="R62" s="13"/>
      <c r="T62" s="14">
        <f>INDEX(Input!$B$29:$AK$29,MATCH('Residential Bills_Yr 1_avg'!$B$54,Input!$A$29:$A$29,0),MATCH('Residential Bills_Yr 1_avg'!R$61,Input!$B$28:$AK$28,0))</f>
        <v>24.47</v>
      </c>
      <c r="V62" s="13"/>
      <c r="X62" s="14">
        <f>INDEX(Input!$B$29:$AK$29,MATCH('Residential Bills_Yr 1_avg'!$B$54,Input!$A$29:$A$29,0),MATCH('Residential Bills_Yr 1_avg'!V$61,Input!$B$28:$AK$28,0))</f>
        <v>24.47</v>
      </c>
      <c r="Z62" s="13"/>
      <c r="AB62" s="14">
        <f>INDEX(Input!$B$29:$AK$29,MATCH('Residential Bills_Yr 1_avg'!$B$54,Input!$A$29:$A$29,0),MATCH('Residential Bills_Yr 1_avg'!Z$61,Input!$B$28:$AK$28,0))</f>
        <v>24.47</v>
      </c>
      <c r="AD62" s="13"/>
      <c r="AF62" s="14">
        <f>INDEX(Input!$B$29:$AK$29,MATCH('Residential Bills_Yr 1_avg'!$B$54,Input!$A$29:$A$29,0),MATCH('Residential Bills_Yr 1_avg'!AD$61,Input!$B$28:$AK$28,0))</f>
        <v>23.99</v>
      </c>
      <c r="AH62" s="13"/>
      <c r="AJ62" s="14">
        <f>INDEX(Input!$B$29:$AK$29,MATCH('Residential Bills_Yr 1_avg'!$B$54,Input!$A$29:$A$29,0),MATCH('Residential Bills_Yr 1_avg'!AH$61,Input!$B$28:$AK$28,0))</f>
        <v>23.99</v>
      </c>
      <c r="AL62" s="13"/>
      <c r="AN62" s="14">
        <f>INDEX(Input!$B$29:$AK$29,MATCH('Residential Bills_Yr 1_avg'!$B$54,Input!$A$29:$A$29,0),MATCH('Residential Bills_Yr 1_avg'!AL$61,Input!$B$28:$AK$28,0))</f>
        <v>23.99</v>
      </c>
      <c r="AP62" s="13"/>
      <c r="AR62" s="14">
        <f>INDEX(Input!$B$29:$AK$29,MATCH('Residential Bills_Yr 1_avg'!$B$54,Input!$A$29:$A$29,0),MATCH('Residential Bills_Yr 1_avg'!AP$61,Input!$B$28:$AK$28,0))</f>
        <v>23.99</v>
      </c>
      <c r="AS62" s="6"/>
      <c r="AT62" s="13"/>
      <c r="AV62" s="14">
        <f>INDEX(Input!$B$29:$AK$29,MATCH('Residential Bills_Yr 1_avg'!$B$54,Input!$A$29:$A$29,0),MATCH('Residential Bills_Yr 1_avg'!AT$61,Input!$B$28:$AK$28,0))</f>
        <v>23.99</v>
      </c>
    </row>
    <row r="63" spans="1:48" x14ac:dyDescent="0.3">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3">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3">
      <c r="A65" t="str">
        <f>A17</f>
        <v>Tier 1</v>
      </c>
      <c r="B65" s="18">
        <f>INDEX(Input!$B$22:$AK$26,MATCH('Residential Bills_Yr 1_avg'!$A65,Input!$A$22:$A$26,0),MATCH('Residential Bills_Yr 1_avg'!B$61,Input!$B$21:$AK$21,0))</f>
        <v>4.3430999999999997</v>
      </c>
      <c r="C65" s="2">
        <f>IF($B$55&gt;Input!F82,Input!F82,'Residential Bills_Yr 1_avg'!$B$55)</f>
        <v>8</v>
      </c>
      <c r="D65" s="14">
        <f>ROUND(IFERROR(B65*C65," "),2)</f>
        <v>34.74</v>
      </c>
      <c r="F65" s="18">
        <f>INDEX(Input!$B$22:$AK$26,MATCH('Residential Bills_Yr 1_avg'!$A65,Input!$A$22:$A$26,0),MATCH('Residential Bills_Yr 1_avg'!F$61,Input!$B$21:$AK$21,0))</f>
        <v>4.3430999999999997</v>
      </c>
      <c r="G65" s="2">
        <f>IF($B$55&gt;Input!G82,Input!G82,'Residential Bills_Yr 1_avg'!$B$55)</f>
        <v>8</v>
      </c>
      <c r="H65" s="14">
        <f>ROUND(IFERROR(F65*G65," "),2)</f>
        <v>34.74</v>
      </c>
      <c r="J65" s="18">
        <f>INDEX(Input!$B$22:$AK$26,MATCH('Residential Bills_Yr 1_avg'!$A65,Input!$A$22:$A$26,0),MATCH('Residential Bills_Yr 1_avg'!J$61,Input!$B$21:$AK$21,0))</f>
        <v>4.3430999999999997</v>
      </c>
      <c r="K65" s="2">
        <f>IF($B$55&gt;Input!H82,Input!H82,'Residential Bills_Yr 1_avg'!$B$55)</f>
        <v>8</v>
      </c>
      <c r="L65" s="14">
        <f>ROUND(IFERROR(J65*K65," "),2)</f>
        <v>34.74</v>
      </c>
      <c r="N65" s="18">
        <f>INDEX(Input!$B$22:$AK$26,MATCH('Residential Bills_Yr 1_avg'!$A65,Input!$A$22:$A$26,0),MATCH('Residential Bills_Yr 1_avg'!N$61,Input!$B$21:$AK$21,0))</f>
        <v>4.3430999999999997</v>
      </c>
      <c r="O65" s="2">
        <f>IF($B$55&gt;Input!I82,Input!I82,'Residential Bills_Yr 1_avg'!$B$55)</f>
        <v>8</v>
      </c>
      <c r="P65" s="14">
        <f>ROUND(IFERROR(N65*O65," "),2)</f>
        <v>34.74</v>
      </c>
      <c r="R65" s="18">
        <f>INDEX(Input!$B$22:$AK$26,MATCH('Residential Bills_Yr 1_avg'!$A65,Input!$A$22:$A$26,0),MATCH('Residential Bills_Yr 1_avg'!R$61,Input!$B$21:$AK$21,0))</f>
        <v>4.5167999999999999</v>
      </c>
      <c r="S65" s="2">
        <f>IF($B$55&gt;Input!J82,Input!J82,'Residential Bills_Yr 1_avg'!$B$55)</f>
        <v>8</v>
      </c>
      <c r="T65" s="14">
        <f>ROUND(IFERROR(R65*S65," "),2)</f>
        <v>36.130000000000003</v>
      </c>
      <c r="V65" s="18">
        <f>INDEX(Input!$B$22:$AK$26,MATCH('Residential Bills_Yr 1_avg'!$A65,Input!$A$22:$A$26,0),MATCH('Residential Bills_Yr 1_avg'!V$61,Input!$B$21:$AK$21,0))</f>
        <v>4.5167999999999999</v>
      </c>
      <c r="W65" s="2">
        <f>IF($B$55&gt;Input!K82,Input!K82,'Residential Bills_Yr 1_avg'!$B$55)</f>
        <v>8</v>
      </c>
      <c r="X65" s="14">
        <f>ROUND(IFERROR(V65*W65," "),2)</f>
        <v>36.130000000000003</v>
      </c>
      <c r="Z65" s="18">
        <f>INDEX(Input!$B$22:$AK$26,MATCH('Residential Bills_Yr 1_avg'!$A65,Input!$A$22:$A$26,0),MATCH('Residential Bills_Yr 1_avg'!Z$61,Input!$B$21:$AK$21,0))</f>
        <v>4.5167999999999999</v>
      </c>
      <c r="AA65" s="2">
        <f>IF($B$55&gt;Input!L82,Input!L82,'Residential Bills_Yr 1_avg'!$B$55)</f>
        <v>8</v>
      </c>
      <c r="AB65" s="14">
        <f>ROUND(IFERROR(Z65*AA65," "),2)</f>
        <v>36.130000000000003</v>
      </c>
      <c r="AD65" s="18">
        <f>INDEX(Input!$B$22:$AK$26,MATCH('Residential Bills_Yr 1_avg'!$A65,Input!$A$22:$A$26,0),MATCH('Residential Bills_Yr 1_avg'!AD$61,Input!$B$21:$AK$21,0))</f>
        <v>4.4923999999999999</v>
      </c>
      <c r="AE65" s="2">
        <f>IF($B$55&gt;Input!M82,Input!M82,'Residential Bills_Yr 1_avg'!$B$55)</f>
        <v>8</v>
      </c>
      <c r="AF65" s="14">
        <f>ROUND(IFERROR(AD65*AE65," "),2)</f>
        <v>35.94</v>
      </c>
      <c r="AH65" s="18">
        <f>INDEX(Input!$B$22:$AK$26,MATCH('Residential Bills_Yr 1_avg'!$A65,Input!$A$22:$A$26,0),MATCH('Residential Bills_Yr 1_avg'!AH$61,Input!$B$21:$AK$21,0))</f>
        <v>4.4923999999999999</v>
      </c>
      <c r="AI65" s="2">
        <f>IF($B$55&gt;Input!N82,Input!N82,'Residential Bills_Yr 1_avg'!$B$55)</f>
        <v>8</v>
      </c>
      <c r="AJ65" s="14">
        <f>ROUND(IFERROR(AH65*AI65," "),2)</f>
        <v>35.94</v>
      </c>
      <c r="AL65" s="18">
        <f>INDEX(Input!$B$22:$AK$26,MATCH('Residential Bills_Yr 1_avg'!$A65,Input!$A$22:$A$26,0),MATCH('Residential Bills_Yr 1_avg'!AL$61,Input!$B$21:$AK$21,0))</f>
        <v>4.4923999999999999</v>
      </c>
      <c r="AM65" s="2">
        <f>IF($B$55&gt;Input!O82,Input!O82,'Residential Bills_Yr 1_avg'!$B$55)</f>
        <v>8</v>
      </c>
      <c r="AN65" s="14">
        <f>ROUND(IFERROR(AL65*AM65," "),2)</f>
        <v>35.94</v>
      </c>
      <c r="AP65" s="18">
        <f>INDEX(Input!$B$22:$AK$26,MATCH('Residential Bills_Yr 1_avg'!$A65,Input!$A$22:$A$26,0),MATCH('Residential Bills_Yr 1_avg'!AP$61,Input!$B$21:$AK$21,0))</f>
        <v>4.4923999999999999</v>
      </c>
      <c r="AQ65" s="2">
        <f>IF($B$55&gt;Input!P82,Input!P82,'Residential Bills_Yr 1_avg'!$B$55)</f>
        <v>8</v>
      </c>
      <c r="AR65" s="14">
        <f>ROUND(IFERROR(AP65*AQ65," "),2)</f>
        <v>35.94</v>
      </c>
      <c r="AS65" s="6"/>
      <c r="AT65" s="18">
        <f>INDEX(Input!$B$22:$AK$26,MATCH('Residential Bills_Yr 1_avg'!$A65,Input!$A$22:$A$26,0),MATCH('Residential Bills_Yr 1_avg'!AT$61,Input!$B$21:$AK$21,0))</f>
        <v>4.4923999999999999</v>
      </c>
      <c r="AU65" s="2">
        <f>IF($B$55&gt;Input!Q82,Input!Q82,'Residential Bills_Yr 1_avg'!$B$55)</f>
        <v>8</v>
      </c>
      <c r="AV65" s="14">
        <f>ROUND(IFERROR(AT65*AU65," "),2)</f>
        <v>35.94</v>
      </c>
    </row>
    <row r="66" spans="1:48" x14ac:dyDescent="0.3">
      <c r="A66" t="str">
        <f>A18</f>
        <v>Tier 2</v>
      </c>
      <c r="B66" s="18">
        <f>INDEX(Input!$B$22:$AK$26,MATCH('Residential Bills_Yr 1_avg'!$A66,Input!$A$22:$A$26,0),MATCH('Residential Bills_Yr 1_avg'!B$61,Input!$B$21:$AK$21,0))</f>
        <v>5.4302000000000001</v>
      </c>
      <c r="C66" s="2">
        <f>IF(($B$55-C65)&gt;Input!F83,Input!F83,($B$55-C65))</f>
        <v>0</v>
      </c>
      <c r="D66" s="14">
        <f>ROUND(IFERROR(B66*C66," "),2)</f>
        <v>0</v>
      </c>
      <c r="F66" s="18">
        <f>INDEX(Input!$B$22:$AK$26,MATCH('Residential Bills_Yr 1_avg'!$A66,Input!$A$22:$A$26,0),MATCH('Residential Bills_Yr 1_avg'!F$61,Input!$B$21:$AK$21,0))</f>
        <v>5.4302000000000001</v>
      </c>
      <c r="G66" s="2">
        <f>IF(($B$55-G65)&gt;Input!G83,Input!G83,($B$55-G65))</f>
        <v>0</v>
      </c>
      <c r="H66" s="14">
        <f>ROUND(IFERROR(F66*G66," "),2)</f>
        <v>0</v>
      </c>
      <c r="J66" s="18">
        <f>INDEX(Input!$B$22:$AK$26,MATCH('Residential Bills_Yr 1_avg'!$A66,Input!$A$22:$A$26,0),MATCH('Residential Bills_Yr 1_avg'!J$61,Input!$B$21:$AK$21,0))</f>
        <v>5.4302000000000001</v>
      </c>
      <c r="K66" s="2">
        <f>IF(($B$55-K65)&gt;Input!H83,Input!H83,($B$55-K65))</f>
        <v>0</v>
      </c>
      <c r="L66" s="14">
        <f>ROUND(IFERROR(J66*K66," "),2)</f>
        <v>0</v>
      </c>
      <c r="N66" s="18">
        <f>INDEX(Input!$B$22:$AK$26,MATCH('Residential Bills_Yr 1_avg'!$A66,Input!$A$22:$A$26,0),MATCH('Residential Bills_Yr 1_avg'!N$61,Input!$B$21:$AK$21,0))</f>
        <v>5.4302000000000001</v>
      </c>
      <c r="O66" s="2">
        <f>IF(($B$55-O65)&gt;Input!I83,Input!I83,($B$55-O65))</f>
        <v>0</v>
      </c>
      <c r="P66" s="14">
        <f>ROUND(IFERROR(N66*O66," "),2)</f>
        <v>0</v>
      </c>
      <c r="R66" s="18">
        <f>INDEX(Input!$B$22:$AK$26,MATCH('Residential Bills_Yr 1_avg'!$A66,Input!$A$22:$A$26,0),MATCH('Residential Bills_Yr 1_avg'!R$61,Input!$B$21:$AK$21,0))</f>
        <v>5.6474000000000002</v>
      </c>
      <c r="S66" s="2">
        <f>IF(($B$55-S65)&gt;Input!J83,Input!J83,($B$55-S65))</f>
        <v>0</v>
      </c>
      <c r="T66" s="14">
        <f>ROUND(IFERROR(R66*S66," "),2)</f>
        <v>0</v>
      </c>
      <c r="V66" s="18">
        <f>INDEX(Input!$B$22:$AK$26,MATCH('Residential Bills_Yr 1_avg'!$A66,Input!$A$22:$A$26,0),MATCH('Residential Bills_Yr 1_avg'!V$61,Input!$B$21:$AK$21,0))</f>
        <v>5.6474000000000002</v>
      </c>
      <c r="W66" s="2">
        <f>IF(($B$55-W65)&gt;Input!K83,Input!K83,($B$55-S65))</f>
        <v>0</v>
      </c>
      <c r="X66" s="14">
        <f>ROUND(IFERROR(V66*W66," "),2)</f>
        <v>0</v>
      </c>
      <c r="Z66" s="18">
        <f>INDEX(Input!$B$22:$AK$26,MATCH('Residential Bills_Yr 1_avg'!$A66,Input!$A$22:$A$26,0),MATCH('Residential Bills_Yr 1_avg'!Z$61,Input!$B$21:$AK$21,0))</f>
        <v>5.6474000000000002</v>
      </c>
      <c r="AA66" s="2">
        <f>IF(($B$55-AA65)&gt;Input!L83,Input!L83,($B$55-AA65))</f>
        <v>0</v>
      </c>
      <c r="AB66" s="14">
        <f>ROUND(IFERROR(Z66*AA66," "),2)</f>
        <v>0</v>
      </c>
      <c r="AD66" s="18">
        <f>INDEX(Input!$B$22:$AK$26,MATCH('Residential Bills_Yr 1_avg'!$A66,Input!$A$22:$A$26,0),MATCH('Residential Bills_Yr 1_avg'!AD$61,Input!$B$21:$AK$21,0))</f>
        <v>5.6169000000000002</v>
      </c>
      <c r="AE66" s="2">
        <f>IF(($B$55-AE65)&gt;Input!M83,Input!M83,($B$55-AE65))</f>
        <v>0</v>
      </c>
      <c r="AF66" s="14">
        <f>ROUND(IFERROR(AD66*AE66," "),2)</f>
        <v>0</v>
      </c>
      <c r="AH66" s="18">
        <f>INDEX(Input!$B$22:$AK$26,MATCH('Residential Bills_Yr 1_avg'!$A66,Input!$A$22:$A$26,0),MATCH('Residential Bills_Yr 1_avg'!AH$61,Input!$B$21:$AK$21,0))</f>
        <v>5.6169000000000002</v>
      </c>
      <c r="AI66" s="2">
        <f>IF(($B$55-AI65)&gt;Input!N83,Input!N83,($B$55-AI65))</f>
        <v>0</v>
      </c>
      <c r="AJ66" s="14">
        <f>ROUND(IFERROR(AH66*AI66," "),2)</f>
        <v>0</v>
      </c>
      <c r="AL66" s="18">
        <f>INDEX(Input!$B$22:$AK$26,MATCH('Residential Bills_Yr 1_avg'!$A66,Input!$A$22:$A$26,0),MATCH('Residential Bills_Yr 1_avg'!AL$61,Input!$B$21:$AK$21,0))</f>
        <v>5.6169000000000002</v>
      </c>
      <c r="AM66" s="2">
        <f>IF(($B$55-AM65)&gt;Input!O83,Input!O83,($B$55-AM65))</f>
        <v>0</v>
      </c>
      <c r="AN66" s="14">
        <f>ROUND(IFERROR(AL66*AM66," "),2)</f>
        <v>0</v>
      </c>
      <c r="AP66" s="18">
        <f>INDEX(Input!$B$22:$AK$26,MATCH('Residential Bills_Yr 1_avg'!$A66,Input!$A$22:$A$26,0),MATCH('Residential Bills_Yr 1_avg'!AP$61,Input!$B$21:$AK$21,0))</f>
        <v>5.6169000000000002</v>
      </c>
      <c r="AQ66" s="2">
        <f>IF(($B$55-AQ65)&gt;Input!P83,Input!P83,($B$55-AQ65))</f>
        <v>0</v>
      </c>
      <c r="AR66" s="14">
        <f>ROUND(IFERROR(AP66*AQ66," "),2)</f>
        <v>0</v>
      </c>
      <c r="AS66" s="6"/>
      <c r="AT66" s="18">
        <f>INDEX(Input!$B$22:$AK$26,MATCH('Residential Bills_Yr 1_avg'!$A66,Input!$A$22:$A$26,0),MATCH('Residential Bills_Yr 1_avg'!AT$61,Input!$B$21:$AK$21,0))</f>
        <v>5.6169000000000002</v>
      </c>
      <c r="AU66" s="2">
        <f>IF(($B$55-AU65)&gt;Input!Q83,Input!Q83,($B$55-AU65))</f>
        <v>0</v>
      </c>
      <c r="AV66" s="14">
        <f>ROUND(IFERROR(AT66*AU66," "),2)</f>
        <v>0</v>
      </c>
    </row>
    <row r="67" spans="1:48" x14ac:dyDescent="0.3">
      <c r="A67" t="str">
        <f>A19</f>
        <v>Tier 3</v>
      </c>
      <c r="B67" s="18">
        <f>INDEX(Input!$B$22:$AK$26,MATCH('Residential Bills_Yr 1_avg'!$A67,Input!$A$22:$A$26,0),MATCH('Residential Bills_Yr 1_avg'!B$61,Input!$B$21:$AK$21,0))</f>
        <v>0</v>
      </c>
      <c r="C67" s="2">
        <f>IF(OR(Input!F80="Tier 4",Input!F80="Tier 5"),IF(('Residential Bills_Yr 1_avg'!$B$55-'Residential Bills_Yr 1_avg'!C65-'Residential Bills_Yr 1_avg'!C66)&gt;Input!F80,Input!F80,('Residential Bills_Yr 1_avg'!$B$55-'Residential Bills_Yr 1_avg'!C65-'Residential Bills_Yr 1_avg'!C66)),('Residential Bills_Yr 1_avg'!$B$55-'Residential Bills_Yr 1_avg'!C65-'Residential Bills_Yr 1_avg'!C66))</f>
        <v>0</v>
      </c>
      <c r="D67" s="14">
        <f>ROUND(IFERROR(B67*C67," "),2)</f>
        <v>0</v>
      </c>
      <c r="F67" s="18">
        <f>INDEX(Input!$B$22:$AK$26,MATCH('Residential Bills_Yr 1_avg'!$A67,Input!$A$22:$A$26,0),MATCH('Residential Bills_Yr 1_avg'!F$61,Input!$B$21:$AK$21,0))</f>
        <v>0</v>
      </c>
      <c r="G67" s="2">
        <f>IF(OR(Input!G80="Tier 4",Input!G80="Tier 5"),IF(('Residential Bills_Yr 1_avg'!$B$55-'Residential Bills_Yr 1_avg'!G65-'Residential Bills_Yr 1_avg'!G66)&gt;Input!G80,Input!G80,('Residential Bills_Yr 1_avg'!$B$55-'Residential Bills_Yr 1_avg'!G65-'Residential Bills_Yr 1_avg'!G66)),('Residential Bills_Yr 1_avg'!$B$55-'Residential Bills_Yr 1_avg'!G65-'Residential Bills_Yr 1_avg'!G66))</f>
        <v>0</v>
      </c>
      <c r="H67" s="14">
        <f>ROUND(IFERROR(F67*G67," "),2)</f>
        <v>0</v>
      </c>
      <c r="J67" s="18">
        <f>INDEX(Input!$B$22:$AK$26,MATCH('Residential Bills_Yr 1_avg'!$A67,Input!$A$22:$A$26,0),MATCH('Residential Bills_Yr 1_avg'!J$61,Input!$B$21:$AK$21,0))</f>
        <v>0</v>
      </c>
      <c r="K67" s="2">
        <f>IF(OR(Input!H80="Tier 4",Input!H80="Tier 5"),IF(('Residential Bills_Yr 1_avg'!$B$55-'Residential Bills_Yr 1_avg'!K65-'Residential Bills_Yr 1_avg'!K66)&gt;Input!H80,Input!H80,('Residential Bills_Yr 1_avg'!$B$55-'Residential Bills_Yr 1_avg'!K65-'Residential Bills_Yr 1_avg'!K66)),('Residential Bills_Yr 1_avg'!$B$55-'Residential Bills_Yr 1_avg'!K65-'Residential Bills_Yr 1_avg'!K66))</f>
        <v>0</v>
      </c>
      <c r="L67" s="14">
        <f>ROUND(IFERROR(J67*K67," "),2)</f>
        <v>0</v>
      </c>
      <c r="N67" s="18">
        <f>INDEX(Input!$B$22:$AK$26,MATCH('Residential Bills_Yr 1_avg'!$A67,Input!$A$22:$A$26,0),MATCH('Residential Bills_Yr 1_avg'!N$61,Input!$B$21:$AK$21,0))</f>
        <v>0</v>
      </c>
      <c r="O67" s="2">
        <f>IF(OR(Input!I80="Tier 4",Input!I80="Tier 5"),IF(('Residential Bills_Yr 1_avg'!$B$55-'Residential Bills_Yr 1_avg'!O65-'Residential Bills_Yr 1_avg'!O66)&gt;Input!I80,Input!I80,('Residential Bills_Yr 1_avg'!$B$55-'Residential Bills_Yr 1_avg'!O65-'Residential Bills_Yr 1_avg'!O66)),('Residential Bills_Yr 1_avg'!$B$55-'Residential Bills_Yr 1_avg'!O65-'Residential Bills_Yr 1_avg'!O66))</f>
        <v>0</v>
      </c>
      <c r="P67" s="14">
        <f>ROUND(IFERROR(N67*O67," "),2)</f>
        <v>0</v>
      </c>
      <c r="R67" s="18">
        <f>INDEX(Input!$B$22:$AK$26,MATCH('Residential Bills_Yr 1_avg'!$A67,Input!$A$22:$A$26,0),MATCH('Residential Bills_Yr 1_avg'!R$61,Input!$B$21:$AK$21,0))</f>
        <v>0</v>
      </c>
      <c r="S67" s="2">
        <f>IF(OR(Input!J80="Tier 4",Input!J80="Tier 5"),IF(('Residential Bills_Yr 1_avg'!$B$55-'Residential Bills_Yr 1_avg'!S65-'Residential Bills_Yr 1_avg'!S66)&gt;Input!J80,Input!J80,('Residential Bills_Yr 1_avg'!$B$55-'Residential Bills_Yr 1_avg'!S65-'Residential Bills_Yr 1_avg'!S66)),('Residential Bills_Yr 1_avg'!$B$55-'Residential Bills_Yr 1_avg'!S65-'Residential Bills_Yr 1_avg'!S66))</f>
        <v>0</v>
      </c>
      <c r="T67" s="14">
        <f>ROUND(IFERROR(R67*S67," "),2)</f>
        <v>0</v>
      </c>
      <c r="V67" s="18">
        <f>INDEX(Input!$B$22:$AK$26,MATCH('Residential Bills_Yr 1_avg'!$A67,Input!$A$22:$A$26,0),MATCH('Residential Bills_Yr 1_avg'!V$61,Input!$B$21:$AK$21,0))</f>
        <v>0</v>
      </c>
      <c r="W67" s="2">
        <f>IF(OR(Input!K80="Tier 4",Input!K80="Tier 5"),IF(('Residential Bills_Yr 1_avg'!$B$55-'Residential Bills_Yr 1_avg'!W65-'Residential Bills_Yr 1_avg'!W66)&gt;Input!K80,Input!K80,('Residential Bills_Yr 1_avg'!$B$55-'Residential Bills_Yr 1_avg'!W65-'Residential Bills_Yr 1_avg'!W66)),('Residential Bills_Yr 1_avg'!$B$55-'Residential Bills_Yr 1_avg'!W65-'Residential Bills_Yr 1_avg'!W66))</f>
        <v>0</v>
      </c>
      <c r="X67" s="14">
        <f>ROUND(IFERROR(V67*W67," "),2)</f>
        <v>0</v>
      </c>
      <c r="Z67" s="18">
        <f>INDEX(Input!$B$22:$AK$26,MATCH('Residential Bills_Yr 1_avg'!$A67,Input!$A$22:$A$26,0),MATCH('Residential Bills_Yr 1_avg'!Z$61,Input!$B$21:$AK$21,0))</f>
        <v>0</v>
      </c>
      <c r="AA67" s="2">
        <f>IF(OR(Input!L80="Tier 4",Input!L80="Tier 5"),IF(('Residential Bills_Yr 1_avg'!$B$55-'Residential Bills_Yr 1_avg'!AA65-'Residential Bills_Yr 1_avg'!AA66)&gt;Input!L80,Input!L80,('Residential Bills_Yr 1_avg'!$B$55-'Residential Bills_Yr 1_avg'!AA65-'Residential Bills_Yr 1_avg'!AA66)),('Residential Bills_Yr 1_avg'!$B$55-'Residential Bills_Yr 1_avg'!AA65-'Residential Bills_Yr 1_avg'!AA66))</f>
        <v>0</v>
      </c>
      <c r="AB67" s="14">
        <f>ROUND(IFERROR(Z67*AA67," "),2)</f>
        <v>0</v>
      </c>
      <c r="AD67" s="18">
        <f>INDEX(Input!$B$22:$AK$26,MATCH('Residential Bills_Yr 1_avg'!$A67,Input!$A$22:$A$26,0),MATCH('Residential Bills_Yr 1_avg'!AD$61,Input!$B$21:$AK$21,0))</f>
        <v>0</v>
      </c>
      <c r="AE67" s="2">
        <f>IF(OR(Input!M80="Tier 4",Input!M80="Tier 5"),IF(('Residential Bills_Yr 1_avg'!$B$55-'Residential Bills_Yr 1_avg'!AE65-'Residential Bills_Yr 1_avg'!AE66)&gt;Input!M80,Input!M80,('Residential Bills_Yr 1_avg'!$B$55-'Residential Bills_Yr 1_avg'!AE65-'Residential Bills_Yr 1_avg'!AE66)),('Residential Bills_Yr 1_avg'!$B$55-'Residential Bills_Yr 1_avg'!AE65-'Residential Bills_Yr 1_avg'!AE66))</f>
        <v>0</v>
      </c>
      <c r="AF67" s="14">
        <f>ROUND(IFERROR(AD67*AE67," "),2)</f>
        <v>0</v>
      </c>
      <c r="AH67" s="18">
        <f>INDEX(Input!$B$22:$AK$26,MATCH('Residential Bills_Yr 1_avg'!$A67,Input!$A$22:$A$26,0),MATCH('Residential Bills_Yr 1_avg'!AH$61,Input!$B$21:$AK$21,0))</f>
        <v>0</v>
      </c>
      <c r="AI67" s="2">
        <f>IF(OR(Input!N80="Tier 4",Input!N80="Tier 5"),IF(('Residential Bills_Yr 1_avg'!$B$55-'Residential Bills_Yr 1_avg'!AI65-'Residential Bills_Yr 1_avg'!AI66)&gt;Input!N80,Input!N80,('Residential Bills_Yr 1_avg'!$B$55-'Residential Bills_Yr 1_avg'!AI65-'Residential Bills_Yr 1_avg'!AI66)),('Residential Bills_Yr 1_avg'!$B$55-'Residential Bills_Yr 1_avg'!AI65-'Residential Bills_Yr 1_avg'!AI66))</f>
        <v>0</v>
      </c>
      <c r="AJ67" s="14">
        <f>ROUND(IFERROR(AH67*AI67," "),2)</f>
        <v>0</v>
      </c>
      <c r="AL67" s="18">
        <f>INDEX(Input!$B$22:$AK$26,MATCH('Residential Bills_Yr 1_avg'!$A67,Input!$A$22:$A$26,0),MATCH('Residential Bills_Yr 1_avg'!AL$61,Input!$B$21:$AK$21,0))</f>
        <v>0</v>
      </c>
      <c r="AM67" s="2">
        <f>IF(OR(Input!O80="Tier 4",Input!O80="Tier 5"),IF(('Residential Bills_Yr 1_avg'!$B$55-'Residential Bills_Yr 1_avg'!AM65-'Residential Bills_Yr 1_avg'!AM66)&gt;Input!O80,Input!O80,('Residential Bills_Yr 1_avg'!$B$55-'Residential Bills_Yr 1_avg'!AM65-'Residential Bills_Yr 1_avg'!AM66)),('Residential Bills_Yr 1_avg'!$B$55-'Residential Bills_Yr 1_avg'!AM65-'Residential Bills_Yr 1_avg'!AM66))</f>
        <v>0</v>
      </c>
      <c r="AN67" s="14">
        <f>ROUND(IFERROR(AL67*AM67," "),2)</f>
        <v>0</v>
      </c>
      <c r="AP67" s="18">
        <f>INDEX(Input!$B$22:$AK$26,MATCH('Residential Bills_Yr 1_avg'!$A67,Input!$A$22:$A$26,0),MATCH('Residential Bills_Yr 1_avg'!AP$61,Input!$B$21:$AK$21,0))</f>
        <v>0</v>
      </c>
      <c r="AQ67" s="2">
        <f>IF(OR(Input!P80="Tier 4",Input!P80="Tier 5"),IF(('Residential Bills_Yr 1_avg'!$B$55-'Residential Bills_Yr 1_avg'!AQ65-'Residential Bills_Yr 1_avg'!AQ66)&gt;Input!P80,Input!P80,('Residential Bills_Yr 1_avg'!$B$55-'Residential Bills_Yr 1_avg'!AQ65-'Residential Bills_Yr 1_avg'!AQ66)),('Residential Bills_Yr 1_avg'!$B$55-'Residential Bills_Yr 1_avg'!AQ65-'Residential Bills_Yr 1_avg'!AQ66))</f>
        <v>0</v>
      </c>
      <c r="AR67" s="14">
        <f>ROUND(IFERROR(AP67*AQ67," "),2)</f>
        <v>0</v>
      </c>
      <c r="AS67" s="6"/>
      <c r="AT67" s="18">
        <f>INDEX(Input!$B$22:$AK$26,MATCH('Residential Bills_Yr 1_avg'!$A67,Input!$A$22:$A$26,0),MATCH('Residential Bills_Yr 1_avg'!AT$61,Input!$B$21:$AK$21,0))</f>
        <v>0</v>
      </c>
      <c r="AU67" s="2">
        <f>IF(OR(Input!Q80="Tier 4",Input!Q80="Tier 5"),IF(('Residential Bills_Yr 1_avg'!$B$55-'Residential Bills_Yr 1_avg'!AU65-'Residential Bills_Yr 1_avg'!AU66)&gt;Input!Q80,Input!Q80,('Residential Bills_Yr 1_avg'!$B$55-'Residential Bills_Yr 1_avg'!AU65-'Residential Bills_Yr 1_avg'!AU66)),('Residential Bills_Yr 1_avg'!$B$55-'Residential Bills_Yr 1_avg'!AU65-'Residential Bills_Yr 1_avg'!AU66))</f>
        <v>0</v>
      </c>
      <c r="AV67" s="14">
        <f>ROUND(IFERROR(AT67*AU67," "),2)</f>
        <v>0</v>
      </c>
    </row>
    <row r="68" spans="1:48" ht="14.7" hidden="1" customHeight="1" x14ac:dyDescent="0.3">
      <c r="A68" t="str">
        <f>A20</f>
        <v>Tier 4</v>
      </c>
      <c r="B68" s="18">
        <f>INDEX(Input!$B$22:$AK$26,MATCH('Residential Bills_Yr 1_avg'!$A68,Input!$A$22:$A$26,0),MATCH('Residential Bills_Yr 1_avg'!B$61,Input!$B$21:$AK$21,0))</f>
        <v>0</v>
      </c>
      <c r="C68" s="2" t="str">
        <f>IF(Input!F80="Tier 4",($B$55-C65-C66-C67),IF(Input!F80="Tier 5",IF(('Residential Bills_Yr 1_avg'!$B$55-'Residential Bills_Yr 1_avg'!C65-'Residential Bills_Yr 1_avg'!C66-'Residential Bills_Yr 1_avg'!C67)&gt;Input!F85,Input!F85,('Residential Bills_Yr 1_avg'!$B$55-'Residential Bills_Yr 1_avg'!C65-'Residential Bills_Yr 1_avg'!C66-'Residential Bills_Yr 1_avg'!C67))," "))</f>
        <v xml:space="preserve"> </v>
      </c>
      <c r="D68" s="14" t="str">
        <f t="shared" ref="D68:D69" si="48">IFERROR(B68*C68," ")</f>
        <v xml:space="preserve"> </v>
      </c>
      <c r="F68" s="18">
        <f>INDEX(Input!$B$22:$AK$26,MATCH('Residential Bills_Yr 1_avg'!$A68,Input!$A$22:$A$26,0),MATCH('Residential Bills_Yr 1_avg'!F$61,Input!$B$21:$AK$21,0))</f>
        <v>0</v>
      </c>
      <c r="G68" s="2" t="str">
        <f>IF(Input!G80="Tier 4",($B$55-G65-G66-G67),IF(Input!G80="Tier 5",IF(('Residential Bills_Yr 1_avg'!$B$55-'Residential Bills_Yr 1_avg'!G65-'Residential Bills_Yr 1_avg'!G66-'Residential Bills_Yr 1_avg'!G67)&gt;Input!G85,Input!G85,('Residential Bills_Yr 1_avg'!$B$55-'Residential Bills_Yr 1_avg'!G65-'Residential Bills_Yr 1_avg'!G66-'Residential Bills_Yr 1_avg'!G67))," "))</f>
        <v xml:space="preserve"> </v>
      </c>
      <c r="H68" s="14" t="str">
        <f t="shared" ref="H68:H69" si="49">IFERROR(F68*G68," ")</f>
        <v xml:space="preserve"> </v>
      </c>
      <c r="J68" s="18">
        <f>INDEX(Input!$B$22:$AK$26,MATCH('Residential Bills_Yr 1_avg'!$A68,Input!$A$22:$A$26,0),MATCH('Residential Bills_Yr 1_avg'!J$61,Input!$B$21:$AK$21,0))</f>
        <v>0</v>
      </c>
      <c r="K68" s="2" t="str">
        <f>IF(Input!H80="Tier 4",($B$55-K65-K66-K67),IF(Input!H80="Tier 5",IF(('Residential Bills_Yr 1_avg'!$B$55-'Residential Bills_Yr 1_avg'!K65-'Residential Bills_Yr 1_avg'!K66-'Residential Bills_Yr 1_avg'!K67)&gt;Input!H85,Input!H85,('Residential Bills_Yr 1_avg'!$B$55-'Residential Bills_Yr 1_avg'!K65-'Residential Bills_Yr 1_avg'!K66-'Residential Bills_Yr 1_avg'!K67))," "))</f>
        <v xml:space="preserve"> </v>
      </c>
      <c r="L68" s="14" t="str">
        <f t="shared" ref="L68:L69" si="50">IFERROR(J68*K68," ")</f>
        <v xml:space="preserve"> </v>
      </c>
      <c r="N68" s="18">
        <f>INDEX(Input!$B$22:$AK$26,MATCH('Residential Bills_Yr 1_avg'!$A68,Input!$A$22:$A$26,0),MATCH('Residential Bills_Yr 1_avg'!N$61,Input!$B$21:$AK$21,0))</f>
        <v>0</v>
      </c>
      <c r="O68" s="2" t="str">
        <f>IF(Input!I80="Tier 4",($B$55-O65-O66-O67),IF(Input!I80="Tier 5",IF(('Residential Bills_Yr 1_avg'!$B$55-'Residential Bills_Yr 1_avg'!O65-'Residential Bills_Yr 1_avg'!O66-'Residential Bills_Yr 1_avg'!O67)&gt;Input!I85,Input!I85,('Residential Bills_Yr 1_avg'!$B$55-'Residential Bills_Yr 1_avg'!O65-'Residential Bills_Yr 1_avg'!O66-'Residential Bills_Yr 1_avg'!O67))," "))</f>
        <v xml:space="preserve"> </v>
      </c>
      <c r="P68" s="14" t="str">
        <f t="shared" ref="P68:P69" si="51">IFERROR(N68*O68," ")</f>
        <v xml:space="preserve"> </v>
      </c>
      <c r="R68" s="18">
        <f>INDEX(Input!$B$22:$AK$26,MATCH('Residential Bills_Yr 1_avg'!$A68,Input!$A$22:$A$26,0),MATCH('Residential Bills_Yr 1_avg'!R$61,Input!$B$21:$AK$21,0))</f>
        <v>0</v>
      </c>
      <c r="S68" s="2" t="str">
        <f>IF(Input!J80="Tier 4",($B$55-S65-S66-S67),IF(Input!J80="Tier 5",IF(('Residential Bills_Yr 1_avg'!$B$55-'Residential Bills_Yr 1_avg'!S65-'Residential Bills_Yr 1_avg'!S66-'Residential Bills_Yr 1_avg'!S67)&gt;Input!J85,Input!J85,('Residential Bills_Yr 1_avg'!$B$55-'Residential Bills_Yr 1_avg'!S65-'Residential Bills_Yr 1_avg'!S66-'Residential Bills_Yr 1_avg'!S67))," "))</f>
        <v xml:space="preserve"> </v>
      </c>
      <c r="T68" s="14" t="str">
        <f t="shared" ref="T68:T69" si="52">IFERROR(R68*S68," ")</f>
        <v xml:space="preserve"> </v>
      </c>
      <c r="V68" s="18">
        <f>INDEX(Input!$B$22:$AK$26,MATCH('Residential Bills_Yr 1_avg'!$A68,Input!$A$22:$A$26,0),MATCH('Residential Bills_Yr 1_avg'!V$61,Input!$B$21:$AK$21,0))</f>
        <v>0</v>
      </c>
      <c r="W68" s="2" t="str">
        <f>IF(Input!K80="Tier 4",($B$55-W65-W66-W67),IF(Input!K80="Tier 5",IF(('Residential Bills_Yr 1_avg'!$B$55-'Residential Bills_Yr 1_avg'!W65-'Residential Bills_Yr 1_avg'!W66-'Residential Bills_Yr 1_avg'!W67)&gt;Input!K85,Input!K85,('Residential Bills_Yr 1_avg'!$B$55-'Residential Bills_Yr 1_avg'!W65-'Residential Bills_Yr 1_avg'!W66-'Residential Bills_Yr 1_avg'!W67))," "))</f>
        <v xml:space="preserve"> </v>
      </c>
      <c r="X68" s="14" t="str">
        <f t="shared" ref="X68:X69" si="53">IFERROR(V68*W68," ")</f>
        <v xml:space="preserve"> </v>
      </c>
      <c r="Z68" s="18">
        <f>INDEX(Input!$B$22:$AK$26,MATCH('Residential Bills_Yr 1_avg'!$A68,Input!$A$22:$A$26,0),MATCH('Residential Bills_Yr 1_avg'!Z$61,Input!$B$21:$AK$21,0))</f>
        <v>0</v>
      </c>
      <c r="AA68" s="2" t="str">
        <f>IF(Input!L80="Tier 4",($B$55-AA65-AA66-AA67),IF(Input!L80="Tier 5",IF(('Residential Bills_Yr 1_avg'!$B$55-'Residential Bills_Yr 1_avg'!AA65-'Residential Bills_Yr 1_avg'!AA66-'Residential Bills_Yr 1_avg'!AA67)&gt;Input!L85,Input!L85,('Residential Bills_Yr 1_avg'!$B$55-'Residential Bills_Yr 1_avg'!AA65-'Residential Bills_Yr 1_avg'!AA66-'Residential Bills_Yr 1_avg'!AA67))," "))</f>
        <v xml:space="preserve"> </v>
      </c>
      <c r="AB68" s="14" t="str">
        <f t="shared" ref="AB68:AB69" si="54">IFERROR(Z68*AA68," ")</f>
        <v xml:space="preserve"> </v>
      </c>
      <c r="AD68" s="18">
        <f>INDEX(Input!$B$22:$AK$26,MATCH('Residential Bills_Yr 1_avg'!$A68,Input!$A$22:$A$26,0),MATCH('Residential Bills_Yr 1_avg'!AD$61,Input!$B$21:$AK$21,0))</f>
        <v>0</v>
      </c>
      <c r="AE68" s="2" t="str">
        <f>IF(Input!M80="Tier 4",($B$55-AE65-AE66-AE67),IF(Input!M80="Tier 5",IF(('Residential Bills_Yr 1_avg'!$B$55-'Residential Bills_Yr 1_avg'!AE65-'Residential Bills_Yr 1_avg'!AE66-'Residential Bills_Yr 1_avg'!AE67)&gt;Input!M85,Input!M85,('Residential Bills_Yr 1_avg'!$B$55-'Residential Bills_Yr 1_avg'!AE65-'Residential Bills_Yr 1_avg'!AE66-'Residential Bills_Yr 1_avg'!AE67))," "))</f>
        <v xml:space="preserve"> </v>
      </c>
      <c r="AF68" s="14" t="str">
        <f t="shared" ref="AF68:AF69" si="55">IFERROR(AD68*AE68," ")</f>
        <v xml:space="preserve"> </v>
      </c>
      <c r="AH68" s="18">
        <f>INDEX(Input!$B$22:$AK$26,MATCH('Residential Bills_Yr 1_avg'!$A68,Input!$A$22:$A$26,0),MATCH('Residential Bills_Yr 1_avg'!AH$61,Input!$B$21:$AK$21,0))</f>
        <v>0</v>
      </c>
      <c r="AI68" s="2" t="str">
        <f>IF(Input!N80="Tier 4",($B$55-AI65-AI66-AI67),IF(Input!N80="Tier 5",IF(('Residential Bills_Yr 1_avg'!$B$55-'Residential Bills_Yr 1_avg'!AI65-'Residential Bills_Yr 1_avg'!AI66-'Residential Bills_Yr 1_avg'!AI67)&gt;Input!N85,Input!N85,('Residential Bills_Yr 1_avg'!$B$55-'Residential Bills_Yr 1_avg'!AI65-'Residential Bills_Yr 1_avg'!AI66-'Residential Bills_Yr 1_avg'!AI67))," "))</f>
        <v xml:space="preserve"> </v>
      </c>
      <c r="AJ68" s="14" t="str">
        <f t="shared" ref="AJ68:AJ69" si="56">IFERROR(AH68*AI68," ")</f>
        <v xml:space="preserve"> </v>
      </c>
      <c r="AL68" s="18">
        <f>INDEX(Input!$B$22:$AK$26,MATCH('Residential Bills_Yr 1_avg'!$A68,Input!$A$22:$A$26,0),MATCH('Residential Bills_Yr 1_avg'!AL$61,Input!$B$21:$AK$21,0))</f>
        <v>0</v>
      </c>
      <c r="AM68" s="2" t="str">
        <f>IF(Input!O80="Tier 4",($B$55-AM65-AM66-AM67),IF(Input!O80="Tier 5",IF(('Residential Bills_Yr 1_avg'!$B$55-'Residential Bills_Yr 1_avg'!AM65-'Residential Bills_Yr 1_avg'!AM66-'Residential Bills_Yr 1_avg'!AM67)&gt;Input!O85,Input!O85,('Residential Bills_Yr 1_avg'!$B$55-'Residential Bills_Yr 1_avg'!AM65-'Residential Bills_Yr 1_avg'!AM66-'Residential Bills_Yr 1_avg'!AM67))," "))</f>
        <v xml:space="preserve"> </v>
      </c>
      <c r="AN68" s="14" t="str">
        <f t="shared" ref="AN68:AN69" si="57">IFERROR(AL68*AM68," ")</f>
        <v xml:space="preserve"> </v>
      </c>
      <c r="AP68" s="18">
        <f>INDEX(Input!$B$22:$AK$26,MATCH('Residential Bills_Yr 1_avg'!$A68,Input!$A$22:$A$26,0),MATCH('Residential Bills_Yr 1_avg'!AP$61,Input!$B$21:$AK$21,0))</f>
        <v>0</v>
      </c>
      <c r="AQ68" s="2" t="str">
        <f>IF(Input!P80="Tier 4",($B$55-AQ65-AQ66-AQ67),IF(Input!P80="Tier 5",IF(('Residential Bills_Yr 1_avg'!$B$55-'Residential Bills_Yr 1_avg'!AQ65-'Residential Bills_Yr 1_avg'!AQ66-'Residential Bills_Yr 1_avg'!AQ67)&gt;Input!P85,Input!P85,('Residential Bills_Yr 1_avg'!$B$55-'Residential Bills_Yr 1_avg'!AQ65-'Residential Bills_Yr 1_avg'!AQ66-'Residential Bills_Yr 1_avg'!AQ67))," "))</f>
        <v xml:space="preserve"> </v>
      </c>
      <c r="AR68" s="14" t="str">
        <f t="shared" ref="AR68:AR69" si="58">IFERROR(AP68*AQ68," ")</f>
        <v xml:space="preserve"> </v>
      </c>
      <c r="AS68" s="6"/>
      <c r="AT68" s="18">
        <f>INDEX(Input!$B$22:$AK$26,MATCH('Residential Bills_Yr 1_avg'!$A68,Input!$A$22:$A$26,0),MATCH('Residential Bills_Yr 1_avg'!AT$61,Input!$B$21:$AK$21,0))</f>
        <v>0</v>
      </c>
      <c r="AU68" s="2" t="str">
        <f>IF(Input!Q80="Tier 4",($B$55-AU65-AU66-AU67),IF(Input!Q80="Tier 5",IF(('Residential Bills_Yr 1_avg'!$B$55-'Residential Bills_Yr 1_avg'!AU65-'Residential Bills_Yr 1_avg'!AU66-'Residential Bills_Yr 1_avg'!AU67)&gt;Input!Q85,Input!Q85,('Residential Bills_Yr 1_avg'!$B$55-'Residential Bills_Yr 1_avg'!AU65-'Residential Bills_Yr 1_avg'!AU66-'Residential Bills_Yr 1_avg'!AU67))," "))</f>
        <v xml:space="preserve"> </v>
      </c>
      <c r="AV68" s="14" t="str">
        <f t="shared" ref="AV68:AV69" si="59">IFERROR(AT68*AU68," ")</f>
        <v xml:space="preserve"> </v>
      </c>
    </row>
    <row r="69" spans="1:48" ht="14.7" hidden="1" customHeight="1" x14ac:dyDescent="0.3">
      <c r="A69" t="str">
        <f>A21</f>
        <v>Tier 5</v>
      </c>
      <c r="B69" s="18">
        <f>INDEX(Input!$B$22:$AK$26,MATCH('Residential Bills_Yr 1_avg'!$A69,Input!$A$22:$A$26,0),MATCH('Residential Bills_Yr 1_avg'!B$61,Input!$B$21:$AK$21,0))</f>
        <v>0</v>
      </c>
      <c r="C69" s="2" t="str">
        <f>IF(Input!F80="Tier 5",('Residential Bills_Yr 1_avg'!$B$55-'Residential Bills_Yr 1_avg'!C65-'Residential Bills_Yr 1_avg'!C66-'Residential Bills_Yr 1_avg'!C67-'Residential Bills_Yr 1_avg'!C68)," ")</f>
        <v xml:space="preserve"> </v>
      </c>
      <c r="D69" s="14" t="str">
        <f t="shared" si="48"/>
        <v xml:space="preserve"> </v>
      </c>
      <c r="F69" s="18">
        <f>INDEX(Input!$B$22:$AK$26,MATCH('Residential Bills_Yr 1_avg'!$A69,Input!$A$22:$A$26,0),MATCH('Residential Bills_Yr 1_avg'!F$61,Input!$B$21:$AK$21,0))</f>
        <v>0</v>
      </c>
      <c r="G69" s="2" t="str">
        <f>IF(Input!G80="Tier 5",('Residential Bills_Yr 1_avg'!$B$55-'Residential Bills_Yr 1_avg'!G65-'Residential Bills_Yr 1_avg'!G66-'Residential Bills_Yr 1_avg'!G67-'Residential Bills_Yr 1_avg'!G68)," ")</f>
        <v xml:space="preserve"> </v>
      </c>
      <c r="H69" s="14" t="str">
        <f t="shared" si="49"/>
        <v xml:space="preserve"> </v>
      </c>
      <c r="J69" s="18">
        <f>INDEX(Input!$B$22:$AK$26,MATCH('Residential Bills_Yr 1_avg'!$A69,Input!$A$22:$A$26,0),MATCH('Residential Bills_Yr 1_avg'!J$61,Input!$B$21:$AK$21,0))</f>
        <v>0</v>
      </c>
      <c r="K69" s="2" t="str">
        <f>IF(Input!H80="Tier 5",('Residential Bills_Yr 1_avg'!$B$55-'Residential Bills_Yr 1_avg'!K$17-'Residential Bills_Yr 1_avg'!K$18-'Residential Bills_Yr 1_avg'!K$19-'Residential Bills_Yr 1_avg'!K$20)," ")</f>
        <v xml:space="preserve"> </v>
      </c>
      <c r="L69" s="14" t="str">
        <f t="shared" si="50"/>
        <v xml:space="preserve"> </v>
      </c>
      <c r="N69" s="18">
        <f>INDEX(Input!$B$22:$AK$26,MATCH('Residential Bills_Yr 1_avg'!$A69,Input!$A$22:$A$26,0),MATCH('Residential Bills_Yr 1_avg'!N$61,Input!$B$21:$AK$21,0))</f>
        <v>0</v>
      </c>
      <c r="O69" s="2" t="str">
        <f>IF(Input!I80="Tier 5",('Residential Bills_Yr 1_avg'!$B$55-'Residential Bills_Yr 1_avg'!O$17-'Residential Bills_Yr 1_avg'!O$18-'Residential Bills_Yr 1_avg'!O$19-'Residential Bills_Yr 1_avg'!O$20)," ")</f>
        <v xml:space="preserve"> </v>
      </c>
      <c r="P69" s="14" t="str">
        <f t="shared" si="51"/>
        <v xml:space="preserve"> </v>
      </c>
      <c r="R69" s="18">
        <f>INDEX(Input!$B$22:$AK$26,MATCH('Residential Bills_Yr 1_avg'!$A69,Input!$A$22:$A$26,0),MATCH('Residential Bills_Yr 1_avg'!R$61,Input!$B$21:$AK$21,0))</f>
        <v>0</v>
      </c>
      <c r="S69" s="2" t="str">
        <f>IF(Input!J80="Tier 5",('Residential Bills_Yr 1_avg'!$B$55-'Residential Bills_Yr 1_avg'!S$17-'Residential Bills_Yr 1_avg'!S$18-'Residential Bills_Yr 1_avg'!S$19-'Residential Bills_Yr 1_avg'!S$20)," ")</f>
        <v xml:space="preserve"> </v>
      </c>
      <c r="T69" s="14" t="str">
        <f t="shared" si="52"/>
        <v xml:space="preserve"> </v>
      </c>
      <c r="V69" s="18">
        <f>INDEX(Input!$B$22:$AK$26,MATCH('Residential Bills_Yr 1_avg'!$A69,Input!$A$22:$A$26,0),MATCH('Residential Bills_Yr 1_avg'!V$61,Input!$B$21:$AK$21,0))</f>
        <v>0</v>
      </c>
      <c r="W69" s="2" t="str">
        <f>IF(Input!K80="Tier 5",('Residential Bills_Yr 1_avg'!$B$55-'Residential Bills_Yr 1_avg'!W$17-'Residential Bills_Yr 1_avg'!W$18-'Residential Bills_Yr 1_avg'!W$19-'Residential Bills_Yr 1_avg'!W$20)," ")</f>
        <v xml:space="preserve"> </v>
      </c>
      <c r="X69" s="14" t="str">
        <f t="shared" si="53"/>
        <v xml:space="preserve"> </v>
      </c>
      <c r="Z69" s="18">
        <f>INDEX(Input!$B$22:$AK$26,MATCH('Residential Bills_Yr 1_avg'!$A69,Input!$A$22:$A$26,0),MATCH('Residential Bills_Yr 1_avg'!Z$61,Input!$B$21:$AK$21,0))</f>
        <v>0</v>
      </c>
      <c r="AA69" s="2" t="str">
        <f>IF(Input!L80="Tier 5",('Residential Bills_Yr 1_avg'!$B$55-'Residential Bills_Yr 1_avg'!AA$17-'Residential Bills_Yr 1_avg'!AA$18-'Residential Bills_Yr 1_avg'!AA$19-'Residential Bills_Yr 1_avg'!AA$20)," ")</f>
        <v xml:space="preserve"> </v>
      </c>
      <c r="AB69" s="14" t="str">
        <f t="shared" si="54"/>
        <v xml:space="preserve"> </v>
      </c>
      <c r="AD69" s="18">
        <f>INDEX(Input!$B$22:$AK$26,MATCH('Residential Bills_Yr 1_avg'!$A69,Input!$A$22:$A$26,0),MATCH('Residential Bills_Yr 1_avg'!AD$61,Input!$B$21:$AK$21,0))</f>
        <v>0</v>
      </c>
      <c r="AE69" s="2" t="str">
        <f>IF(Input!M80="Tier 5",('Residential Bills_Yr 1_avg'!$B$55-'Residential Bills_Yr 1_avg'!AE$17-'Residential Bills_Yr 1_avg'!AE$18-'Residential Bills_Yr 1_avg'!AE$19-'Residential Bills_Yr 1_avg'!AE$20)," ")</f>
        <v xml:space="preserve"> </v>
      </c>
      <c r="AF69" s="14" t="str">
        <f t="shared" si="55"/>
        <v xml:space="preserve"> </v>
      </c>
      <c r="AH69" s="18">
        <f>INDEX(Input!$B$22:$AK$26,MATCH('Residential Bills_Yr 1_avg'!$A69,Input!$A$22:$A$26,0),MATCH('Residential Bills_Yr 1_avg'!AH$61,Input!$B$21:$AK$21,0))</f>
        <v>0</v>
      </c>
      <c r="AI69" s="2" t="str">
        <f>IF(Input!N80="Tier 5",('Residential Bills_Yr 1_avg'!$B$55-'Residential Bills_Yr 1_avg'!AI$17-'Residential Bills_Yr 1_avg'!AI$18-'Residential Bills_Yr 1_avg'!AI$19-'Residential Bills_Yr 1_avg'!AI$20)," ")</f>
        <v xml:space="preserve"> </v>
      </c>
      <c r="AJ69" s="14" t="str">
        <f t="shared" si="56"/>
        <v xml:space="preserve"> </v>
      </c>
      <c r="AL69" s="18">
        <f>INDEX(Input!$B$22:$AK$26,MATCH('Residential Bills_Yr 1_avg'!$A69,Input!$A$22:$A$26,0),MATCH('Residential Bills_Yr 1_avg'!AL$61,Input!$B$21:$AK$21,0))</f>
        <v>0</v>
      </c>
      <c r="AM69" s="2" t="str">
        <f>IF(Input!O80="Tier 5",('Residential Bills_Yr 1_avg'!$B$55-'Residential Bills_Yr 1_avg'!AM$17-'Residential Bills_Yr 1_avg'!AM$18-'Residential Bills_Yr 1_avg'!AM$19-'Residential Bills_Yr 1_avg'!AM$20)," ")</f>
        <v xml:space="preserve"> </v>
      </c>
      <c r="AN69" s="14" t="str">
        <f t="shared" si="57"/>
        <v xml:space="preserve"> </v>
      </c>
      <c r="AP69" s="18">
        <f>INDEX(Input!$B$22:$AK$26,MATCH('Residential Bills_Yr 1_avg'!$A69,Input!$A$22:$A$26,0),MATCH('Residential Bills_Yr 1_avg'!AP$61,Input!$B$21:$AK$21,0))</f>
        <v>0</v>
      </c>
      <c r="AQ69" s="2" t="str">
        <f>IF(Input!P80="Tier 5",('Residential Bills_Yr 1_avg'!$B$55-'Residential Bills_Yr 1_avg'!AQ$17-'Residential Bills_Yr 1_avg'!AQ$18-'Residential Bills_Yr 1_avg'!AQ$19-'Residential Bills_Yr 1_avg'!AQ$20)," ")</f>
        <v xml:space="preserve"> </v>
      </c>
      <c r="AR69" s="14" t="str">
        <f t="shared" si="58"/>
        <v xml:space="preserve"> </v>
      </c>
      <c r="AS69" s="6"/>
      <c r="AT69" s="18">
        <f>INDEX(Input!$B$22:$AK$26,MATCH('Residential Bills_Yr 1_avg'!$A69,Input!$A$22:$A$26,0),MATCH('Residential Bills_Yr 1_avg'!AT$61,Input!$B$21:$AK$21,0))</f>
        <v>0</v>
      </c>
      <c r="AU69" s="2" t="str">
        <f>IF(Input!Q80="Tier 5",('Residential Bills_Yr 1_avg'!$B$55-'Residential Bills_Yr 1_avg'!AU$17-'Residential Bills_Yr 1_avg'!AU$18-'Residential Bills_Yr 1_avg'!AU$19-'Residential Bills_Yr 1_avg'!AU$20)," ")</f>
        <v xml:space="preserve"> </v>
      </c>
      <c r="AV69" s="14" t="str">
        <f t="shared" si="59"/>
        <v xml:space="preserve"> </v>
      </c>
    </row>
    <row r="70" spans="1:48" x14ac:dyDescent="0.3">
      <c r="A70" t="s">
        <v>25</v>
      </c>
      <c r="B70" s="13"/>
      <c r="C70" s="2">
        <f>SUM(C65:C69)</f>
        <v>8</v>
      </c>
      <c r="D70" s="19">
        <f>SUM(D65:D69)+D62</f>
        <v>58.27</v>
      </c>
      <c r="F70" s="13"/>
      <c r="G70" s="2">
        <f>SUM(G65:G69)</f>
        <v>8</v>
      </c>
      <c r="H70" s="19">
        <f>SUM(H65:H69)+H62</f>
        <v>58.27</v>
      </c>
      <c r="J70" s="13"/>
      <c r="K70" s="2">
        <f>SUM(K65:K69)</f>
        <v>8</v>
      </c>
      <c r="L70" s="19">
        <f>SUM(L65:L69)+L62</f>
        <v>58.27</v>
      </c>
      <c r="N70" s="13"/>
      <c r="O70" s="2">
        <f>SUM(O65:O69)</f>
        <v>8</v>
      </c>
      <c r="P70" s="19">
        <f>SUM(P65:P69)+P62</f>
        <v>58.27</v>
      </c>
      <c r="R70" s="13"/>
      <c r="S70" s="2">
        <f>SUM(S65:S69)</f>
        <v>8</v>
      </c>
      <c r="T70" s="19">
        <f>SUM(T65:T69)+T62</f>
        <v>60.6</v>
      </c>
      <c r="V70" s="13"/>
      <c r="W70" s="2">
        <f>SUM(W65:W69)</f>
        <v>8</v>
      </c>
      <c r="X70" s="19">
        <f>SUM(X65:X69)+X62</f>
        <v>60.6</v>
      </c>
      <c r="Z70" s="13"/>
      <c r="AA70" s="2">
        <f>SUM(AA65:AA69)</f>
        <v>8</v>
      </c>
      <c r="AB70" s="19">
        <f>SUM(AB65:AB69)+AB62</f>
        <v>60.6</v>
      </c>
      <c r="AD70" s="13"/>
      <c r="AE70" s="2">
        <f>SUM(AE65:AE69)</f>
        <v>8</v>
      </c>
      <c r="AF70" s="19">
        <f>SUM(AF65:AF69)+AF62</f>
        <v>59.929999999999993</v>
      </c>
      <c r="AH70" s="13"/>
      <c r="AI70" s="2">
        <f>SUM(AI65:AI69)</f>
        <v>8</v>
      </c>
      <c r="AJ70" s="19">
        <f>SUM(AJ65:AJ69)+AJ62</f>
        <v>59.929999999999993</v>
      </c>
      <c r="AL70" s="13"/>
      <c r="AM70" s="2">
        <f>SUM(AM65:AM69)</f>
        <v>8</v>
      </c>
      <c r="AN70" s="19">
        <f>SUM(AN65:AN69)+AN62</f>
        <v>59.929999999999993</v>
      </c>
      <c r="AP70" s="13"/>
      <c r="AQ70" s="2">
        <f>SUM(AQ65:AQ69)</f>
        <v>8</v>
      </c>
      <c r="AR70" s="19">
        <f>SUM(AR65:AR69)+AR62</f>
        <v>59.929999999999993</v>
      </c>
      <c r="AS70" s="43"/>
      <c r="AT70" s="13"/>
      <c r="AU70" s="2">
        <f>SUM(AU65:AU69)</f>
        <v>8</v>
      </c>
      <c r="AV70" s="19">
        <f>SUM(AV65:AV69)+AV62</f>
        <v>59.929999999999993</v>
      </c>
    </row>
    <row r="71" spans="1:48" x14ac:dyDescent="0.3">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3">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3">
      <c r="A73" s="28" t="str">
        <f>Input!$A49</f>
        <v>CAP Discount</v>
      </c>
      <c r="B73" s="96">
        <f>INDEX(Input!$C$49:$AL$62,MATCH($A73,Input!$A$49:$A$62,0),MATCH(B$61,Input!$C$48:$AL$48,0))</f>
        <v>-11.765000000000001</v>
      </c>
      <c r="C73" s="23" t="str">
        <f>IF(VLOOKUP($A73,Input!$A$49:$B$62,2,FALSE)="Percentage",D$70,IF(VLOOKUP($A73,Input!$A$49:$B$62,2,FALSE)="Fixed","Fixed",(C$70)))</f>
        <v>Fixed</v>
      </c>
      <c r="D73" s="14">
        <f t="shared" ref="D73:D85" si="60">ROUND(IF(C73="Fixed",B73,(B73*C73)),2)</f>
        <v>-11.77</v>
      </c>
      <c r="F73" s="96">
        <f>INDEX(Input!$C$49:$AL$62,MATCH($A73,Input!$A$49:$A$62,0),MATCH(F$61,Input!$C$48:$AL$48,0))</f>
        <v>-11.765000000000001</v>
      </c>
      <c r="G73" s="23" t="str">
        <f>IF(VLOOKUP($A73,Input!$A$49:$B$62,2,FALSE)="Percentage",H$70,IF(VLOOKUP($A73,Input!$A$49:$B$62,2,FALSE)="Fixed","Fixed",(G$70)))</f>
        <v>Fixed</v>
      </c>
      <c r="H73" s="14">
        <f t="shared" ref="H73:H85" si="61">ROUND(IF(G73="Fixed",F73,(F73*G73)),2)</f>
        <v>-11.77</v>
      </c>
      <c r="J73" s="96">
        <f>INDEX(Input!$C$49:$AL$62,MATCH($A73,Input!$A$49:$A$62,0),MATCH(J$61,Input!$C$48:$AL$48,0))</f>
        <v>-11.765000000000001</v>
      </c>
      <c r="K73" s="23" t="str">
        <f>IF(VLOOKUP($A73,Input!$A$49:$B$62,2,FALSE)="Percentage",L$70,IF(VLOOKUP($A73,Input!$A$49:$B$62,2,FALSE)="Fixed","Fixed",(K$70)))</f>
        <v>Fixed</v>
      </c>
      <c r="L73" s="14">
        <f t="shared" ref="L73:L85" si="62">ROUND(IF(K73="Fixed",J73,(J73*K73)),2)</f>
        <v>-11.77</v>
      </c>
      <c r="N73" s="96">
        <f>INDEX(Input!$C$49:$AL$62,MATCH($A73,Input!$A$49:$A$62,0),MATCH(N$61,Input!$C$48:$AL$48,0))</f>
        <v>-11.765000000000001</v>
      </c>
      <c r="O73" s="23" t="str">
        <f>IF(VLOOKUP($A73,Input!$A$49:$B$62,2,FALSE)="Percentage",P$70,IF(VLOOKUP($A73,Input!$A$49:$B$62,2,FALSE)="Fixed","Fixed",(O$70)))</f>
        <v>Fixed</v>
      </c>
      <c r="P73" s="14">
        <f t="shared" ref="P73:P85" si="63">ROUND(IF(O73="Fixed",N73,(N73*O73)),2)</f>
        <v>-11.77</v>
      </c>
      <c r="R73" s="96">
        <f>INDEX(Input!$C$49:$AL$62,MATCH($A73,Input!$A$49:$A$62,0),MATCH(R$61,Input!$C$48:$AL$48,0))</f>
        <v>-12.234999999999999</v>
      </c>
      <c r="S73" s="23" t="str">
        <f>IF(VLOOKUP($A73,Input!$A$49:$B$62,2,FALSE)="Percentage",T$70,IF(VLOOKUP($A73,Input!$A$49:$B$62,2,FALSE)="Fixed","Fixed",(S$70)))</f>
        <v>Fixed</v>
      </c>
      <c r="T73" s="14">
        <f t="shared" ref="T73:T85" si="64">ROUND(IF(S73="Fixed",R73,(R73*S73)),2)</f>
        <v>-12.24</v>
      </c>
      <c r="V73" s="96">
        <f>INDEX(Input!$C$49:$AL$62,MATCH($A73,Input!$A$49:$A$62,0),MATCH(V$61,Input!$C$48:$AL$48,0))</f>
        <v>-12.234999999999999</v>
      </c>
      <c r="W73" s="23" t="str">
        <f>IF(VLOOKUP($A73,Input!$A$49:$B$62,2,FALSE)="Percentage",X$70,IF(VLOOKUP($A73,Input!$A$49:$B$62,2,FALSE)="Fixed","Fixed",(W$70)))</f>
        <v>Fixed</v>
      </c>
      <c r="X73" s="14">
        <f t="shared" ref="X73:X85" si="65">ROUND(IF(W73="Fixed",V73,(V73*W73)),2)</f>
        <v>-12.24</v>
      </c>
      <c r="Z73" s="96">
        <f>INDEX(Input!$C$49:$AL$62,MATCH($A73,Input!$A$49:$A$62,0),MATCH(Z$61,Input!$C$48:$AL$48,0))</f>
        <v>-12.234999999999999</v>
      </c>
      <c r="AA73" s="23" t="str">
        <f>IF(VLOOKUP($A73,Input!$A$49:$B$62,2,FALSE)="Percentage",AB$70,IF(VLOOKUP($A73,Input!$A$49:$B$62,2,FALSE)="Fixed","Fixed",(AA$70)))</f>
        <v>Fixed</v>
      </c>
      <c r="AB73" s="14">
        <f t="shared" ref="AB73:AB85" si="66">ROUND(IF(AA73="Fixed",Z73,(Z73*AA73)),2)</f>
        <v>-12.24</v>
      </c>
      <c r="AD73" s="96">
        <f>INDEX(Input!$C$49:$AL$62,MATCH($A73,Input!$A$49:$A$62,0),MATCH(AD$61,Input!$C$48:$AL$48,0))</f>
        <v>-11.994999999999999</v>
      </c>
      <c r="AE73" s="23" t="str">
        <f>IF(VLOOKUP($A73,Input!$A$49:$B$62,2,FALSE)="Percentage",AF$70,IF(VLOOKUP($A73,Input!$A$49:$B$62,2,FALSE)="Fixed","Fixed",(AE$70)))</f>
        <v>Fixed</v>
      </c>
      <c r="AF73" s="14">
        <f t="shared" ref="AF73:AF85" si="67">ROUND(IF(AE73="Fixed",AD73,(AD73*AE73)),2)</f>
        <v>-12</v>
      </c>
      <c r="AH73" s="96">
        <f>INDEX(Input!$C$49:$AL$62,MATCH($A73,Input!$A$49:$A$62,0),MATCH(AH$61,Input!$C$48:$AL$48,0))</f>
        <v>-11.994999999999999</v>
      </c>
      <c r="AI73" s="23" t="str">
        <f>IF(VLOOKUP($A73,Input!$A$49:$B$62,2,FALSE)="Percentage",AJ$70,IF(VLOOKUP($A73,Input!$A$49:$B$62,2,FALSE)="Fixed","Fixed",(AI$70)))</f>
        <v>Fixed</v>
      </c>
      <c r="AJ73" s="14">
        <f t="shared" ref="AJ73:AJ85" si="68">ROUND(IF(AI73="Fixed",AH73,(AH73*AI73)),2)</f>
        <v>-12</v>
      </c>
      <c r="AL73" s="96">
        <f>INDEX(Input!$C$49:$AL$62,MATCH($A73,Input!$A$49:$A$62,0),MATCH(AL$61,Input!$C$48:$AL$48,0))</f>
        <v>-11.994999999999999</v>
      </c>
      <c r="AM73" s="23" t="str">
        <f>IF(VLOOKUP($A73,Input!$A$49:$B$62,2,FALSE)="Percentage",AN$70,IF(VLOOKUP($A73,Input!$A$49:$B$62,2,FALSE)="Fixed","Fixed",(AM$70)))</f>
        <v>Fixed</v>
      </c>
      <c r="AN73" s="14">
        <f t="shared" ref="AN73:AN85" si="69">ROUND(IF(AM73="Fixed",AL73,(AL73*AM73)),2)</f>
        <v>-12</v>
      </c>
      <c r="AP73" s="96">
        <f>INDEX(Input!$C$49:$AL$62,MATCH($A73,Input!$A$49:$A$62,0),MATCH(AP$61,Input!$C$48:$AL$48,0))</f>
        <v>-11.994999999999999</v>
      </c>
      <c r="AQ73" s="23" t="str">
        <f>IF(VLOOKUP($A73,Input!$A$49:$B$62,2,FALSE)="Percentage",AR$70,IF(VLOOKUP($A73,Input!$A$49:$B$62,2,FALSE)="Fixed","Fixed",(AQ$70)))</f>
        <v>Fixed</v>
      </c>
      <c r="AR73" s="14">
        <f t="shared" ref="AR73:AR85" si="70">ROUND(IF(AQ73="Fixed",AP73,(AP73*AQ73)),2)</f>
        <v>-12</v>
      </c>
      <c r="AS73" s="6"/>
      <c r="AT73" s="96">
        <f>INDEX(Input!$C$49:$AL$62,MATCH($A73,Input!$A$49:$A$62,0),MATCH(AT$61,Input!$C$48:$AL$48,0))</f>
        <v>-11.994999999999999</v>
      </c>
      <c r="AU73" s="23" t="str">
        <f>IF(VLOOKUP($A73,Input!$A$49:$B$62,2,FALSE)="Percentage",AV$70,IF(VLOOKUP($A73,Input!$A$49:$B$62,2,FALSE)="Fixed","Fixed",(AU$70)))</f>
        <v>Fixed</v>
      </c>
      <c r="AV73" s="14">
        <f t="shared" ref="AV73:AV85" si="71">ROUND(IF(AU73="Fixed",AT73,(AT73*AU73)),2)</f>
        <v>-12</v>
      </c>
    </row>
    <row r="74" spans="1:48" x14ac:dyDescent="0.3">
      <c r="A74" s="28" t="str">
        <f>Input!$A50</f>
        <v>RSF Surcharge</v>
      </c>
      <c r="B74" s="96">
        <f>INDEX(Input!$C$49:$AL$62,MATCH($A74,Input!$A$49:$A$62,0),MATCH(B$61,Input!$C$48:$AL$48,0))</f>
        <v>0</v>
      </c>
      <c r="C74" s="23">
        <f>IF(VLOOKUP($A74,Input!$A$49:$B$62,2,FALSE)="Percentage",D$70,IF(VLOOKUP($A74,Input!$A$49:$B$62,2,FALSE)="Fixed","Fixed",(C$70)))</f>
        <v>58.27</v>
      </c>
      <c r="D74" s="14">
        <f t="shared" si="60"/>
        <v>0</v>
      </c>
      <c r="F74" s="96">
        <f>INDEX(Input!$C$49:$AL$62,MATCH($A74,Input!$A$49:$A$62,0),MATCH(F$61,Input!$C$48:$AL$48,0))</f>
        <v>0</v>
      </c>
      <c r="G74" s="23">
        <f>IF(VLOOKUP($A74,Input!$A$49:$B$62,2,FALSE)="Percentage",H$70,IF(VLOOKUP($A74,Input!$A$49:$B$62,2,FALSE)="Fixed","Fixed",(G$70)))</f>
        <v>58.27</v>
      </c>
      <c r="H74" s="14">
        <f t="shared" si="61"/>
        <v>0</v>
      </c>
      <c r="J74" s="96">
        <f>INDEX(Input!$C$49:$AL$62,MATCH($A74,Input!$A$49:$A$62,0),MATCH(J$61,Input!$C$48:$AL$48,0))</f>
        <v>0</v>
      </c>
      <c r="K74" s="23">
        <f>IF(VLOOKUP($A74,Input!$A$49:$B$62,2,FALSE)="Percentage",L$70,IF(VLOOKUP($A74,Input!$A$49:$B$62,2,FALSE)="Fixed","Fixed",(K$70)))</f>
        <v>58.27</v>
      </c>
      <c r="L74" s="14">
        <f t="shared" si="62"/>
        <v>0</v>
      </c>
      <c r="N74" s="96">
        <f>INDEX(Input!$C$49:$AL$62,MATCH($A74,Input!$A$49:$A$62,0),MATCH(N$61,Input!$C$48:$AL$48,0))</f>
        <v>0</v>
      </c>
      <c r="O74" s="23">
        <f>IF(VLOOKUP($A74,Input!$A$49:$B$62,2,FALSE)="Percentage",P$70,IF(VLOOKUP($A74,Input!$A$49:$B$62,2,FALSE)="Fixed","Fixed",(O$70)))</f>
        <v>58.27</v>
      </c>
      <c r="P74" s="14">
        <f t="shared" si="63"/>
        <v>0</v>
      </c>
      <c r="R74" s="96">
        <f>INDEX(Input!$C$49:$AL$62,MATCH($A74,Input!$A$49:$A$62,0),MATCH(R$61,Input!$C$48:$AL$48,0))</f>
        <v>0</v>
      </c>
      <c r="S74" s="23">
        <f>IF(VLOOKUP($A74,Input!$A$49:$B$62,2,FALSE)="Percentage",T$70,IF(VLOOKUP($A74,Input!$A$49:$B$62,2,FALSE)="Fixed","Fixed",(S$70)))</f>
        <v>60.6</v>
      </c>
      <c r="T74" s="14">
        <f t="shared" si="64"/>
        <v>0</v>
      </c>
      <c r="V74" s="96">
        <f>INDEX(Input!$C$49:$AL$62,MATCH($A74,Input!$A$49:$A$62,0),MATCH(V$61,Input!$C$48:$AL$48,0))</f>
        <v>0</v>
      </c>
      <c r="W74" s="23">
        <f>IF(VLOOKUP($A74,Input!$A$49:$B$62,2,FALSE)="Percentage",X$70,IF(VLOOKUP($A74,Input!$A$49:$B$62,2,FALSE)="Fixed","Fixed",(W$70)))</f>
        <v>60.6</v>
      </c>
      <c r="X74" s="14">
        <f t="shared" si="65"/>
        <v>0</v>
      </c>
      <c r="Z74" s="96">
        <f>INDEX(Input!$C$49:$AL$62,MATCH($A74,Input!$A$49:$A$62,0),MATCH(Z$61,Input!$C$48:$AL$48,0))</f>
        <v>0</v>
      </c>
      <c r="AA74" s="23">
        <f>IF(VLOOKUP($A74,Input!$A$49:$B$62,2,FALSE)="Percentage",AB$70,IF(VLOOKUP($A74,Input!$A$49:$B$62,2,FALSE)="Fixed","Fixed",(AA$70)))</f>
        <v>60.6</v>
      </c>
      <c r="AB74" s="14">
        <f t="shared" si="66"/>
        <v>0</v>
      </c>
      <c r="AD74" s="96">
        <f>INDEX(Input!$C$49:$AL$62,MATCH($A74,Input!$A$49:$A$62,0),MATCH(AD$61,Input!$C$48:$AL$48,0))</f>
        <v>0</v>
      </c>
      <c r="AE74" s="23">
        <f>IF(VLOOKUP($A74,Input!$A$49:$B$62,2,FALSE)="Percentage",AF$70,IF(VLOOKUP($A74,Input!$A$49:$B$62,2,FALSE)="Fixed","Fixed",(AE$70)))</f>
        <v>59.929999999999993</v>
      </c>
      <c r="AF74" s="14">
        <f t="shared" si="67"/>
        <v>0</v>
      </c>
      <c r="AH74" s="96">
        <f>INDEX(Input!$C$49:$AL$62,MATCH($A74,Input!$A$49:$A$62,0),MATCH(AH$61,Input!$C$48:$AL$48,0))</f>
        <v>0</v>
      </c>
      <c r="AI74" s="23">
        <f>IF(VLOOKUP($A74,Input!$A$49:$B$62,2,FALSE)="Percentage",AJ$70,IF(VLOOKUP($A74,Input!$A$49:$B$62,2,FALSE)="Fixed","Fixed",(AI$70)))</f>
        <v>59.929999999999993</v>
      </c>
      <c r="AJ74" s="14">
        <f t="shared" si="68"/>
        <v>0</v>
      </c>
      <c r="AL74" s="96">
        <f>INDEX(Input!$C$49:$AL$62,MATCH($A74,Input!$A$49:$A$62,0),MATCH(AL$61,Input!$C$48:$AL$48,0))</f>
        <v>0</v>
      </c>
      <c r="AM74" s="23">
        <f>IF(VLOOKUP($A74,Input!$A$49:$B$62,2,FALSE)="Percentage",AN$70,IF(VLOOKUP($A74,Input!$A$49:$B$62,2,FALSE)="Fixed","Fixed",(AM$70)))</f>
        <v>59.929999999999993</v>
      </c>
      <c r="AN74" s="14">
        <f t="shared" si="69"/>
        <v>0</v>
      </c>
      <c r="AP74" s="96">
        <f>INDEX(Input!$C$49:$AL$62,MATCH($A74,Input!$A$49:$A$62,0),MATCH(AP$61,Input!$C$48:$AL$48,0))</f>
        <v>0</v>
      </c>
      <c r="AQ74" s="23">
        <f>IF(VLOOKUP($A74,Input!$A$49:$B$62,2,FALSE)="Percentage",AR$70,IF(VLOOKUP($A74,Input!$A$49:$B$62,2,FALSE)="Fixed","Fixed",(AQ$70)))</f>
        <v>59.929999999999993</v>
      </c>
      <c r="AR74" s="14">
        <f t="shared" si="70"/>
        <v>0</v>
      </c>
      <c r="AS74" s="6"/>
      <c r="AT74" s="96">
        <f>INDEX(Input!$C$49:$AL$62,MATCH($A74,Input!$A$49:$A$62,0),MATCH(AT$61,Input!$C$48:$AL$48,0))</f>
        <v>0</v>
      </c>
      <c r="AU74" s="23">
        <f>IF(VLOOKUP($A74,Input!$A$49:$B$62,2,FALSE)="Percentage",AV$70,IF(VLOOKUP($A74,Input!$A$49:$B$62,2,FALSE)="Fixed","Fixed",(AU$70)))</f>
        <v>59.929999999999993</v>
      </c>
      <c r="AV74" s="14">
        <f t="shared" si="71"/>
        <v>0</v>
      </c>
    </row>
    <row r="75" spans="1:48" x14ac:dyDescent="0.3">
      <c r="A75" s="28" t="str">
        <f>Input!$A51</f>
        <v>WRAM/MCBA</v>
      </c>
      <c r="B75" s="96">
        <f>INDEX(Input!$C$49:$AL$62,MATCH($A75,Input!$A$49:$A$62,0),MATCH(B$61,Input!$C$48:$AL$48,0))</f>
        <v>0.62749999999999995</v>
      </c>
      <c r="C75" s="23">
        <f>IF(VLOOKUP($A75,Input!$A$49:$B$62,2,FALSE)="Percentage",D$70,IF(VLOOKUP($A75,Input!$A$49:$B$62,2,FALSE)="Fixed","Fixed",(C$70)))</f>
        <v>8</v>
      </c>
      <c r="D75" s="14">
        <f t="shared" si="60"/>
        <v>5.0199999999999996</v>
      </c>
      <c r="F75" s="96">
        <f>INDEX(Input!$C$49:$AL$62,MATCH($A75,Input!$A$49:$A$62,0),MATCH(F$61,Input!$C$48:$AL$48,0))</f>
        <v>0.62749999999999995</v>
      </c>
      <c r="G75" s="23">
        <f>IF(VLOOKUP($A75,Input!$A$49:$B$62,2,FALSE)="Percentage",H$70,IF(VLOOKUP($A75,Input!$A$49:$B$62,2,FALSE)="Fixed","Fixed",(G$70)))</f>
        <v>8</v>
      </c>
      <c r="H75" s="14">
        <f t="shared" si="61"/>
        <v>5.0199999999999996</v>
      </c>
      <c r="J75" s="96">
        <f>INDEX(Input!$C$49:$AL$62,MATCH($A75,Input!$A$49:$A$62,0),MATCH(J$61,Input!$C$48:$AL$48,0))</f>
        <v>0.62749999999999995</v>
      </c>
      <c r="K75" s="23">
        <f>IF(VLOOKUP($A75,Input!$A$49:$B$62,2,FALSE)="Percentage",L$70,IF(VLOOKUP($A75,Input!$A$49:$B$62,2,FALSE)="Fixed","Fixed",(K$70)))</f>
        <v>8</v>
      </c>
      <c r="L75" s="14">
        <f t="shared" si="62"/>
        <v>5.0199999999999996</v>
      </c>
      <c r="N75" s="96">
        <f>INDEX(Input!$C$49:$AL$62,MATCH($A75,Input!$A$49:$A$62,0),MATCH(N$61,Input!$C$48:$AL$48,0))</f>
        <v>0.62749999999999995</v>
      </c>
      <c r="O75" s="23">
        <f>IF(VLOOKUP($A75,Input!$A$49:$B$62,2,FALSE)="Percentage",P$70,IF(VLOOKUP($A75,Input!$A$49:$B$62,2,FALSE)="Fixed","Fixed",(O$70)))</f>
        <v>8</v>
      </c>
      <c r="P75" s="14">
        <f t="shared" si="63"/>
        <v>5.0199999999999996</v>
      </c>
      <c r="R75" s="96">
        <f>INDEX(Input!$C$49:$AL$62,MATCH($A75,Input!$A$49:$A$62,0),MATCH(R$61,Input!$C$48:$AL$48,0))</f>
        <v>0.9133</v>
      </c>
      <c r="S75" s="23">
        <f>IF(VLOOKUP($A75,Input!$A$49:$B$62,2,FALSE)="Percentage",T$70,IF(VLOOKUP($A75,Input!$A$49:$B$62,2,FALSE)="Fixed","Fixed",(S$70)))</f>
        <v>8</v>
      </c>
      <c r="T75" s="14">
        <f t="shared" si="64"/>
        <v>7.31</v>
      </c>
      <c r="V75" s="96">
        <f>INDEX(Input!$C$49:$AL$62,MATCH($A75,Input!$A$49:$A$62,0),MATCH(V$61,Input!$C$48:$AL$48,0))</f>
        <v>0.9133</v>
      </c>
      <c r="W75" s="23">
        <f>IF(VLOOKUP($A75,Input!$A$49:$B$62,2,FALSE)="Percentage",X$70,IF(VLOOKUP($A75,Input!$A$49:$B$62,2,FALSE)="Fixed","Fixed",(W$70)))</f>
        <v>8</v>
      </c>
      <c r="X75" s="14">
        <f t="shared" si="65"/>
        <v>7.31</v>
      </c>
      <c r="Z75" s="96">
        <f>INDEX(Input!$C$49:$AL$62,MATCH($A75,Input!$A$49:$A$62,0),MATCH(Z$61,Input!$C$48:$AL$48,0))</f>
        <v>0.9133</v>
      </c>
      <c r="AA75" s="23">
        <f>IF(VLOOKUP($A75,Input!$A$49:$B$62,2,FALSE)="Percentage",AB$70,IF(VLOOKUP($A75,Input!$A$49:$B$62,2,FALSE)="Fixed","Fixed",(AA$70)))</f>
        <v>8</v>
      </c>
      <c r="AB75" s="14">
        <f t="shared" si="66"/>
        <v>7.31</v>
      </c>
      <c r="AD75" s="96">
        <f>INDEX(Input!$C$49:$AL$62,MATCH($A75,Input!$A$49:$A$62,0),MATCH(AD$61,Input!$C$48:$AL$48,0))</f>
        <v>0.9133</v>
      </c>
      <c r="AE75" s="23">
        <f>IF(VLOOKUP($A75,Input!$A$49:$B$62,2,FALSE)="Percentage",AF$70,IF(VLOOKUP($A75,Input!$A$49:$B$62,2,FALSE)="Fixed","Fixed",(AE$70)))</f>
        <v>8</v>
      </c>
      <c r="AF75" s="14">
        <f t="shared" si="67"/>
        <v>7.31</v>
      </c>
      <c r="AH75" s="96">
        <f>INDEX(Input!$C$49:$AL$62,MATCH($A75,Input!$A$49:$A$62,0),MATCH(AH$61,Input!$C$48:$AL$48,0))</f>
        <v>0.9133</v>
      </c>
      <c r="AI75" s="23">
        <f>IF(VLOOKUP($A75,Input!$A$49:$B$62,2,FALSE)="Percentage",AJ$70,IF(VLOOKUP($A75,Input!$A$49:$B$62,2,FALSE)="Fixed","Fixed",(AI$70)))</f>
        <v>8</v>
      </c>
      <c r="AJ75" s="14">
        <f t="shared" si="68"/>
        <v>7.31</v>
      </c>
      <c r="AL75" s="96">
        <f>INDEX(Input!$C$49:$AL$62,MATCH($A75,Input!$A$49:$A$62,0),MATCH(AL$61,Input!$C$48:$AL$48,0))</f>
        <v>0.9133</v>
      </c>
      <c r="AM75" s="23">
        <f>IF(VLOOKUP($A75,Input!$A$49:$B$62,2,FALSE)="Percentage",AN$70,IF(VLOOKUP($A75,Input!$A$49:$B$62,2,FALSE)="Fixed","Fixed",(AM$70)))</f>
        <v>8</v>
      </c>
      <c r="AN75" s="14">
        <f t="shared" si="69"/>
        <v>7.31</v>
      </c>
      <c r="AP75" s="96">
        <f>INDEX(Input!$C$49:$AL$62,MATCH($A75,Input!$A$49:$A$62,0),MATCH(AP$61,Input!$C$48:$AL$48,0))</f>
        <v>0.2858</v>
      </c>
      <c r="AQ75" s="23">
        <f>IF(VLOOKUP($A75,Input!$A$49:$B$62,2,FALSE)="Percentage",AR$70,IF(VLOOKUP($A75,Input!$A$49:$B$62,2,FALSE)="Fixed","Fixed",(AQ$70)))</f>
        <v>8</v>
      </c>
      <c r="AR75" s="14">
        <f t="shared" si="70"/>
        <v>2.29</v>
      </c>
      <c r="AS75" s="6"/>
      <c r="AT75" s="96">
        <f>INDEX(Input!$C$49:$AL$62,MATCH($A75,Input!$A$49:$A$62,0),MATCH(AT$61,Input!$C$48:$AL$48,0))</f>
        <v>0.2858</v>
      </c>
      <c r="AU75" s="23">
        <f>IF(VLOOKUP($A75,Input!$A$49:$B$62,2,FALSE)="Percentage",AV$70,IF(VLOOKUP($A75,Input!$A$49:$B$62,2,FALSE)="Fixed","Fixed",(AU$70)))</f>
        <v>8</v>
      </c>
      <c r="AV75" s="14">
        <f t="shared" si="71"/>
        <v>2.29</v>
      </c>
    </row>
    <row r="76" spans="1:48" x14ac:dyDescent="0.3">
      <c r="A76" s="28" t="str">
        <f>Input!$A52</f>
        <v>PCBA</v>
      </c>
      <c r="B76" s="96">
        <f>INDEX(Input!$C$49:$AL$62,MATCH($A76,Input!$A$49:$A$62,0),MATCH(B$61,Input!$C$48:$AL$48,0))</f>
        <v>0</v>
      </c>
      <c r="C76" s="23">
        <f>IF(VLOOKUP($A76,Input!$A$49:$B$62,2,FALSE)="Percentage",D$70,IF(VLOOKUP($A76,Input!$A$49:$B$62,2,FALSE)="Fixed","Fixed",(C$70)))</f>
        <v>8</v>
      </c>
      <c r="D76" s="14">
        <f t="shared" si="60"/>
        <v>0</v>
      </c>
      <c r="F76" s="96">
        <f>INDEX(Input!$C$49:$AL$62,MATCH($A76,Input!$A$49:$A$62,0),MATCH(F$61,Input!$C$48:$AL$48,0))</f>
        <v>0</v>
      </c>
      <c r="G76" s="23">
        <f>IF(VLOOKUP($A76,Input!$A$49:$B$62,2,FALSE)="Percentage",H$70,IF(VLOOKUP($A76,Input!$A$49:$B$62,2,FALSE)="Fixed","Fixed",(G$70)))</f>
        <v>8</v>
      </c>
      <c r="H76" s="14">
        <f t="shared" si="61"/>
        <v>0</v>
      </c>
      <c r="J76" s="96">
        <f>INDEX(Input!$C$49:$AL$62,MATCH($A76,Input!$A$49:$A$62,0),MATCH(J$61,Input!$C$48:$AL$48,0))</f>
        <v>0</v>
      </c>
      <c r="K76" s="23">
        <f>IF(VLOOKUP($A76,Input!$A$49:$B$62,2,FALSE)="Percentage",L$70,IF(VLOOKUP($A76,Input!$A$49:$B$62,2,FALSE)="Fixed","Fixed",(K$70)))</f>
        <v>8</v>
      </c>
      <c r="L76" s="14">
        <f t="shared" si="62"/>
        <v>0</v>
      </c>
      <c r="N76" s="96">
        <f>INDEX(Input!$C$49:$AL$62,MATCH($A76,Input!$A$49:$A$62,0),MATCH(N$61,Input!$C$48:$AL$48,0))</f>
        <v>0</v>
      </c>
      <c r="O76" s="23">
        <f>IF(VLOOKUP($A76,Input!$A$49:$B$62,2,FALSE)="Percentage",P$70,IF(VLOOKUP($A76,Input!$A$49:$B$62,2,FALSE)="Fixed","Fixed",(O$70)))</f>
        <v>8</v>
      </c>
      <c r="P76" s="14">
        <f t="shared" si="63"/>
        <v>0</v>
      </c>
      <c r="R76" s="96">
        <f>INDEX(Input!$C$49:$AL$62,MATCH($A76,Input!$A$49:$A$62,0),MATCH(R$61,Input!$C$48:$AL$48,0))</f>
        <v>0</v>
      </c>
      <c r="S76" s="23">
        <f>IF(VLOOKUP($A76,Input!$A$49:$B$62,2,FALSE)="Percentage",T$70,IF(VLOOKUP($A76,Input!$A$49:$B$62,2,FALSE)="Fixed","Fixed",(S$70)))</f>
        <v>8</v>
      </c>
      <c r="T76" s="14">
        <f t="shared" si="64"/>
        <v>0</v>
      </c>
      <c r="V76" s="96">
        <f>INDEX(Input!$C$49:$AL$62,MATCH($A76,Input!$A$49:$A$62,0),MATCH(V$61,Input!$C$48:$AL$48,0))</f>
        <v>0</v>
      </c>
      <c r="W76" s="23">
        <f>IF(VLOOKUP($A76,Input!$A$49:$B$62,2,FALSE)="Percentage",X$70,IF(VLOOKUP($A76,Input!$A$49:$B$62,2,FALSE)="Fixed","Fixed",(W$70)))</f>
        <v>8</v>
      </c>
      <c r="X76" s="14">
        <f t="shared" si="65"/>
        <v>0</v>
      </c>
      <c r="Z76" s="96">
        <f>INDEX(Input!$C$49:$AL$62,MATCH($A76,Input!$A$49:$A$62,0),MATCH(Z$61,Input!$C$48:$AL$48,0))</f>
        <v>0</v>
      </c>
      <c r="AA76" s="23">
        <f>IF(VLOOKUP($A76,Input!$A$49:$B$62,2,FALSE)="Percentage",AB$70,IF(VLOOKUP($A76,Input!$A$49:$B$62,2,FALSE)="Fixed","Fixed",(AA$70)))</f>
        <v>8</v>
      </c>
      <c r="AB76" s="14">
        <f t="shared" si="66"/>
        <v>0</v>
      </c>
      <c r="AD76" s="96">
        <f>INDEX(Input!$C$49:$AL$62,MATCH($A76,Input!$A$49:$A$62,0),MATCH(AD$61,Input!$C$48:$AL$48,0))</f>
        <v>0.184</v>
      </c>
      <c r="AE76" s="23">
        <f>IF(VLOOKUP($A76,Input!$A$49:$B$62,2,FALSE)="Percentage",AF$70,IF(VLOOKUP($A76,Input!$A$49:$B$62,2,FALSE)="Fixed","Fixed",(AE$70)))</f>
        <v>8</v>
      </c>
      <c r="AF76" s="14">
        <f t="shared" si="67"/>
        <v>1.47</v>
      </c>
      <c r="AH76" s="96">
        <f>INDEX(Input!$C$49:$AL$62,MATCH($A76,Input!$A$49:$A$62,0),MATCH(AH$61,Input!$C$48:$AL$48,0))</f>
        <v>0.184</v>
      </c>
      <c r="AI76" s="23">
        <f>IF(VLOOKUP($A76,Input!$A$49:$B$62,2,FALSE)="Percentage",AJ$70,IF(VLOOKUP($A76,Input!$A$49:$B$62,2,FALSE)="Fixed","Fixed",(AI$70)))</f>
        <v>8</v>
      </c>
      <c r="AJ76" s="14">
        <f t="shared" si="68"/>
        <v>1.47</v>
      </c>
      <c r="AL76" s="96">
        <f>INDEX(Input!$C$49:$AL$62,MATCH($A76,Input!$A$49:$A$62,0),MATCH(AL$61,Input!$C$48:$AL$48,0))</f>
        <v>0.184</v>
      </c>
      <c r="AM76" s="23">
        <f>IF(VLOOKUP($A76,Input!$A$49:$B$62,2,FALSE)="Percentage",AN$70,IF(VLOOKUP($A76,Input!$A$49:$B$62,2,FALSE)="Fixed","Fixed",(AM$70)))</f>
        <v>8</v>
      </c>
      <c r="AN76" s="14">
        <f t="shared" si="69"/>
        <v>1.47</v>
      </c>
      <c r="AP76" s="96">
        <f>INDEX(Input!$C$49:$AL$62,MATCH($A76,Input!$A$49:$A$62,0),MATCH(AP$61,Input!$C$48:$AL$48,0))</f>
        <v>0.184</v>
      </c>
      <c r="AQ76" s="23">
        <f>IF(VLOOKUP($A76,Input!$A$49:$B$62,2,FALSE)="Percentage",AR$70,IF(VLOOKUP($A76,Input!$A$49:$B$62,2,FALSE)="Fixed","Fixed",(AQ$70)))</f>
        <v>8</v>
      </c>
      <c r="AR76" s="14">
        <f t="shared" si="70"/>
        <v>1.47</v>
      </c>
      <c r="AS76" s="6"/>
      <c r="AT76" s="96">
        <f>INDEX(Input!$C$49:$AL$62,MATCH($A76,Input!$A$49:$A$62,0),MATCH(AT$61,Input!$C$48:$AL$48,0))</f>
        <v>0.184</v>
      </c>
      <c r="AU76" s="23">
        <f>IF(VLOOKUP($A76,Input!$A$49:$B$62,2,FALSE)="Percentage",AV$70,IF(VLOOKUP($A76,Input!$A$49:$B$62,2,FALSE)="Fixed","Fixed",(AU$70)))</f>
        <v>8</v>
      </c>
      <c r="AV76" s="14">
        <f t="shared" si="71"/>
        <v>1.47</v>
      </c>
    </row>
    <row r="77" spans="1:48" x14ac:dyDescent="0.3">
      <c r="A77" s="28" t="str">
        <f>Input!$A53</f>
        <v>HCBA</v>
      </c>
      <c r="B77" s="96">
        <f>INDEX(Input!$C$49:$AL$62,MATCH($A77,Input!$A$49:$A$62,0),MATCH(B$61,Input!$C$48:$AL$48,0))</f>
        <v>0</v>
      </c>
      <c r="C77" s="23" t="str">
        <f>IF(VLOOKUP($A77,Input!$A$49:$B$62,2,FALSE)="Percentage",D$70,IF(VLOOKUP($A77,Input!$A$49:$B$62,2,FALSE)="Fixed","Fixed",(C$70)))</f>
        <v>Fixed</v>
      </c>
      <c r="D77" s="14">
        <f t="shared" si="60"/>
        <v>0</v>
      </c>
      <c r="F77" s="96">
        <f>INDEX(Input!$C$49:$AL$62,MATCH($A77,Input!$A$49:$A$62,0),MATCH(F$61,Input!$C$48:$AL$48,0))</f>
        <v>0</v>
      </c>
      <c r="G77" s="23" t="str">
        <f>IF(VLOOKUP($A77,Input!$A$49:$B$62,2,FALSE)="Percentage",H$70,IF(VLOOKUP($A77,Input!$A$49:$B$62,2,FALSE)="Fixed","Fixed",(G$70)))</f>
        <v>Fixed</v>
      </c>
      <c r="H77" s="14">
        <f t="shared" si="61"/>
        <v>0</v>
      </c>
      <c r="J77" s="96">
        <f>INDEX(Input!$C$49:$AL$62,MATCH($A77,Input!$A$49:$A$62,0),MATCH(J$61,Input!$C$48:$AL$48,0))</f>
        <v>0</v>
      </c>
      <c r="K77" s="23" t="str">
        <f>IF(VLOOKUP($A77,Input!$A$49:$B$62,2,FALSE)="Percentage",L$70,IF(VLOOKUP($A77,Input!$A$49:$B$62,2,FALSE)="Fixed","Fixed",(K$70)))</f>
        <v>Fixed</v>
      </c>
      <c r="L77" s="14">
        <f t="shared" si="62"/>
        <v>0</v>
      </c>
      <c r="N77" s="96">
        <f>INDEX(Input!$C$49:$AL$62,MATCH($A77,Input!$A$49:$A$62,0),MATCH(N$61,Input!$C$48:$AL$48,0))</f>
        <v>0</v>
      </c>
      <c r="O77" s="23" t="str">
        <f>IF(VLOOKUP($A77,Input!$A$49:$B$62,2,FALSE)="Percentage",P$70,IF(VLOOKUP($A77,Input!$A$49:$B$62,2,FALSE)="Fixed","Fixed",(O$70)))</f>
        <v>Fixed</v>
      </c>
      <c r="P77" s="14">
        <f t="shared" si="63"/>
        <v>0</v>
      </c>
      <c r="R77" s="96">
        <f>INDEX(Input!$C$49:$AL$62,MATCH($A77,Input!$A$49:$A$62,0),MATCH(R$61,Input!$C$48:$AL$48,0))</f>
        <v>0</v>
      </c>
      <c r="S77" s="23" t="str">
        <f>IF(VLOOKUP($A77,Input!$A$49:$B$62,2,FALSE)="Percentage",T$70,IF(VLOOKUP($A77,Input!$A$49:$B$62,2,FALSE)="Fixed","Fixed",(S$70)))</f>
        <v>Fixed</v>
      </c>
      <c r="T77" s="14">
        <f t="shared" si="64"/>
        <v>0</v>
      </c>
      <c r="V77" s="96">
        <f>INDEX(Input!$C$49:$AL$62,MATCH($A77,Input!$A$49:$A$62,0),MATCH(V$61,Input!$C$48:$AL$48,0))</f>
        <v>0</v>
      </c>
      <c r="W77" s="23" t="str">
        <f>IF(VLOOKUP($A77,Input!$A$49:$B$62,2,FALSE)="Percentage",X$70,IF(VLOOKUP($A77,Input!$A$49:$B$62,2,FALSE)="Fixed","Fixed",(W$70)))</f>
        <v>Fixed</v>
      </c>
      <c r="X77" s="14">
        <f t="shared" si="65"/>
        <v>0</v>
      </c>
      <c r="Z77" s="96">
        <f>INDEX(Input!$C$49:$AL$62,MATCH($A77,Input!$A$49:$A$62,0),MATCH(Z$61,Input!$C$48:$AL$48,0))</f>
        <v>0</v>
      </c>
      <c r="AA77" s="23" t="str">
        <f>IF(VLOOKUP($A77,Input!$A$49:$B$62,2,FALSE)="Percentage",AB$70,IF(VLOOKUP($A77,Input!$A$49:$B$62,2,FALSE)="Fixed","Fixed",(AA$70)))</f>
        <v>Fixed</v>
      </c>
      <c r="AB77" s="14">
        <f t="shared" si="66"/>
        <v>0</v>
      </c>
      <c r="AD77" s="96">
        <f>INDEX(Input!$C$49:$AL$62,MATCH($A77,Input!$A$49:$A$62,0),MATCH(AD$61,Input!$C$48:$AL$48,0))</f>
        <v>-2.88</v>
      </c>
      <c r="AE77" s="23" t="str">
        <f>IF(VLOOKUP($A77,Input!$A$49:$B$62,2,FALSE)="Percentage",AF$70,IF(VLOOKUP($A77,Input!$A$49:$B$62,2,FALSE)="Fixed","Fixed",(AE$70)))</f>
        <v>Fixed</v>
      </c>
      <c r="AF77" s="14">
        <f t="shared" si="67"/>
        <v>-2.88</v>
      </c>
      <c r="AH77" s="96">
        <f>INDEX(Input!$C$49:$AL$62,MATCH($A77,Input!$A$49:$A$62,0),MATCH(AH$61,Input!$C$48:$AL$48,0))</f>
        <v>-2.88</v>
      </c>
      <c r="AI77" s="23" t="str">
        <f>IF(VLOOKUP($A77,Input!$A$49:$B$62,2,FALSE)="Percentage",AJ$70,IF(VLOOKUP($A77,Input!$A$49:$B$62,2,FALSE)="Fixed","Fixed",(AI$70)))</f>
        <v>Fixed</v>
      </c>
      <c r="AJ77" s="14">
        <f t="shared" si="68"/>
        <v>-2.88</v>
      </c>
      <c r="AL77" s="96">
        <f>INDEX(Input!$C$49:$AL$62,MATCH($A77,Input!$A$49:$A$62,0),MATCH(AL$61,Input!$C$48:$AL$48,0))</f>
        <v>-2.88</v>
      </c>
      <c r="AM77" s="23" t="str">
        <f>IF(VLOOKUP($A77,Input!$A$49:$B$62,2,FALSE)="Percentage",AN$70,IF(VLOOKUP($A77,Input!$A$49:$B$62,2,FALSE)="Fixed","Fixed",(AM$70)))</f>
        <v>Fixed</v>
      </c>
      <c r="AN77" s="14">
        <f t="shared" si="69"/>
        <v>-2.88</v>
      </c>
      <c r="AP77" s="96">
        <f>INDEX(Input!$C$49:$AL$62,MATCH($A77,Input!$A$49:$A$62,0),MATCH(AP$61,Input!$C$48:$AL$48,0))</f>
        <v>-2.88</v>
      </c>
      <c r="AQ77" s="23" t="str">
        <f>IF(VLOOKUP($A77,Input!$A$49:$B$62,2,FALSE)="Percentage",AR$70,IF(VLOOKUP($A77,Input!$A$49:$B$62,2,FALSE)="Fixed","Fixed",(AQ$70)))</f>
        <v>Fixed</v>
      </c>
      <c r="AR77" s="14">
        <f t="shared" si="70"/>
        <v>-2.88</v>
      </c>
      <c r="AS77" s="6"/>
      <c r="AT77" s="96">
        <f>INDEX(Input!$C$49:$AL$62,MATCH($A77,Input!$A$49:$A$62,0),MATCH(AT$61,Input!$C$48:$AL$48,0))</f>
        <v>-2.88</v>
      </c>
      <c r="AU77" s="23" t="str">
        <f>IF(VLOOKUP($A77,Input!$A$49:$B$62,2,FALSE)="Percentage",AV$70,IF(VLOOKUP($A77,Input!$A$49:$B$62,2,FALSE)="Fixed","Fixed",(AU$70)))</f>
        <v>Fixed</v>
      </c>
      <c r="AV77" s="14">
        <f t="shared" si="71"/>
        <v>-2.88</v>
      </c>
    </row>
    <row r="78" spans="1:48" x14ac:dyDescent="0.3">
      <c r="A78" s="28" t="str">
        <f>Input!$A54</f>
        <v>DRMA</v>
      </c>
      <c r="B78" s="96">
        <f>INDEX(Input!$C$49:$AL$62,MATCH($A78,Input!$A$49:$A$62,0),MATCH(B$61,Input!$C$48:$AL$48,0))</f>
        <v>0</v>
      </c>
      <c r="C78" s="23">
        <f>IF(VLOOKUP($A78,Input!$A$49:$B$62,2,FALSE)="Percentage",D$70,IF(VLOOKUP($A78,Input!$A$49:$B$62,2,FALSE)="Fixed","Fixed",(C$70)))</f>
        <v>8</v>
      </c>
      <c r="D78" s="14">
        <f t="shared" si="60"/>
        <v>0</v>
      </c>
      <c r="F78" s="96">
        <f>INDEX(Input!$C$49:$AL$62,MATCH($A78,Input!$A$49:$A$62,0),MATCH(F$61,Input!$C$48:$AL$48,0))</f>
        <v>0</v>
      </c>
      <c r="G78" s="23">
        <f>IF(VLOOKUP($A78,Input!$A$49:$B$62,2,FALSE)="Percentage",H$70,IF(VLOOKUP($A78,Input!$A$49:$B$62,2,FALSE)="Fixed","Fixed",(G$70)))</f>
        <v>8</v>
      </c>
      <c r="H78" s="14">
        <f t="shared" si="61"/>
        <v>0</v>
      </c>
      <c r="J78" s="96">
        <f>INDEX(Input!$C$49:$AL$62,MATCH($A78,Input!$A$49:$A$62,0),MATCH(J$61,Input!$C$48:$AL$48,0))</f>
        <v>0</v>
      </c>
      <c r="K78" s="23">
        <f>IF(VLOOKUP($A78,Input!$A$49:$B$62,2,FALSE)="Percentage",L$70,IF(VLOOKUP($A78,Input!$A$49:$B$62,2,FALSE)="Fixed","Fixed",(K$70)))</f>
        <v>8</v>
      </c>
      <c r="L78" s="14">
        <f t="shared" si="62"/>
        <v>0</v>
      </c>
      <c r="N78" s="96">
        <f>INDEX(Input!$C$49:$AL$62,MATCH($A78,Input!$A$49:$A$62,0),MATCH(N$61,Input!$C$48:$AL$48,0))</f>
        <v>0</v>
      </c>
      <c r="O78" s="23">
        <f>IF(VLOOKUP($A78,Input!$A$49:$B$62,2,FALSE)="Percentage",P$70,IF(VLOOKUP($A78,Input!$A$49:$B$62,2,FALSE)="Fixed","Fixed",(O$70)))</f>
        <v>8</v>
      </c>
      <c r="P78" s="14">
        <f t="shared" si="63"/>
        <v>0</v>
      </c>
      <c r="R78" s="96">
        <f>INDEX(Input!$C$49:$AL$62,MATCH($A78,Input!$A$49:$A$62,0),MATCH(R$61,Input!$C$48:$AL$48,0))</f>
        <v>0</v>
      </c>
      <c r="S78" s="23">
        <f>IF(VLOOKUP($A78,Input!$A$49:$B$62,2,FALSE)="Percentage",T$70,IF(VLOOKUP($A78,Input!$A$49:$B$62,2,FALSE)="Fixed","Fixed",(S$70)))</f>
        <v>8</v>
      </c>
      <c r="T78" s="14">
        <f t="shared" si="64"/>
        <v>0</v>
      </c>
      <c r="V78" s="96">
        <f>INDEX(Input!$C$49:$AL$62,MATCH($A78,Input!$A$49:$A$62,0),MATCH(V$61,Input!$C$48:$AL$48,0))</f>
        <v>0</v>
      </c>
      <c r="W78" s="23">
        <f>IF(VLOOKUP($A78,Input!$A$49:$B$62,2,FALSE)="Percentage",X$70,IF(VLOOKUP($A78,Input!$A$49:$B$62,2,FALSE)="Fixed","Fixed",(W$70)))</f>
        <v>8</v>
      </c>
      <c r="X78" s="14">
        <f t="shared" si="65"/>
        <v>0</v>
      </c>
      <c r="Z78" s="96">
        <f>INDEX(Input!$C$49:$AL$62,MATCH($A78,Input!$A$49:$A$62,0),MATCH(Z$61,Input!$C$48:$AL$48,0))</f>
        <v>0</v>
      </c>
      <c r="AA78" s="23">
        <f>IF(VLOOKUP($A78,Input!$A$49:$B$62,2,FALSE)="Percentage",AB$70,IF(VLOOKUP($A78,Input!$A$49:$B$62,2,FALSE)="Fixed","Fixed",(AA$70)))</f>
        <v>8</v>
      </c>
      <c r="AB78" s="14">
        <f t="shared" si="66"/>
        <v>0</v>
      </c>
      <c r="AD78" s="96">
        <f>INDEX(Input!$C$49:$AL$62,MATCH($A78,Input!$A$49:$A$62,0),MATCH(AD$61,Input!$C$48:$AL$48,0))</f>
        <v>0</v>
      </c>
      <c r="AE78" s="23">
        <f>IF(VLOOKUP($A78,Input!$A$49:$B$62,2,FALSE)="Percentage",AF$70,IF(VLOOKUP($A78,Input!$A$49:$B$62,2,FALSE)="Fixed","Fixed",(AE$70)))</f>
        <v>8</v>
      </c>
      <c r="AF78" s="14">
        <f t="shared" si="67"/>
        <v>0</v>
      </c>
      <c r="AH78" s="96">
        <f>INDEX(Input!$C$49:$AL$62,MATCH($A78,Input!$A$49:$A$62,0),MATCH(AH$61,Input!$C$48:$AL$48,0))</f>
        <v>0</v>
      </c>
      <c r="AI78" s="23">
        <f>IF(VLOOKUP($A78,Input!$A$49:$B$62,2,FALSE)="Percentage",AJ$70,IF(VLOOKUP($A78,Input!$A$49:$B$62,2,FALSE)="Fixed","Fixed",(AI$70)))</f>
        <v>8</v>
      </c>
      <c r="AJ78" s="14">
        <f t="shared" si="68"/>
        <v>0</v>
      </c>
      <c r="AL78" s="96">
        <f>INDEX(Input!$C$49:$AL$62,MATCH($A78,Input!$A$49:$A$62,0),MATCH(AL$61,Input!$C$48:$AL$48,0))</f>
        <v>0</v>
      </c>
      <c r="AM78" s="23">
        <f>IF(VLOOKUP($A78,Input!$A$49:$B$62,2,FALSE)="Percentage",AN$70,IF(VLOOKUP($A78,Input!$A$49:$B$62,2,FALSE)="Fixed","Fixed",(AM$70)))</f>
        <v>8</v>
      </c>
      <c r="AN78" s="14">
        <f t="shared" si="69"/>
        <v>0</v>
      </c>
      <c r="AP78" s="96">
        <f>INDEX(Input!$C$49:$AL$62,MATCH($A78,Input!$A$49:$A$62,0),MATCH(AP$61,Input!$C$48:$AL$48,0))</f>
        <v>0</v>
      </c>
      <c r="AQ78" s="23">
        <f>IF(VLOOKUP($A78,Input!$A$49:$B$62,2,FALSE)="Percentage",AR$70,IF(VLOOKUP($A78,Input!$A$49:$B$62,2,FALSE)="Fixed","Fixed",(AQ$70)))</f>
        <v>8</v>
      </c>
      <c r="AR78" s="14">
        <f t="shared" si="70"/>
        <v>0</v>
      </c>
      <c r="AS78" s="6"/>
      <c r="AT78" s="96">
        <f>INDEX(Input!$C$49:$AL$62,MATCH($A78,Input!$A$49:$A$62,0),MATCH(AT$61,Input!$C$48:$AL$48,0))</f>
        <v>0</v>
      </c>
      <c r="AU78" s="23">
        <f>IF(VLOOKUP($A78,Input!$A$49:$B$62,2,FALSE)="Percentage",AV$70,IF(VLOOKUP($A78,Input!$A$49:$B$62,2,FALSE)="Fixed","Fixed",(AU$70)))</f>
        <v>8</v>
      </c>
      <c r="AV78" s="14">
        <f t="shared" si="71"/>
        <v>0</v>
      </c>
    </row>
    <row r="79" spans="1:48" x14ac:dyDescent="0.3">
      <c r="A79" s="28" t="str">
        <f>Input!$A55</f>
        <v>CEBA</v>
      </c>
      <c r="B79" s="96">
        <f>INDEX(Input!$C$49:$AL$62,MATCH($A79,Input!$A$49:$A$62,0),MATCH(B$61,Input!$C$48:$AL$48,0))</f>
        <v>0</v>
      </c>
      <c r="C79" s="23" t="str">
        <f>IF(VLOOKUP($A79,Input!$A$49:$B$62,2,FALSE)="Percentage",D$70,IF(VLOOKUP($A79,Input!$A$49:$B$62,2,FALSE)="Fixed","Fixed",(C$70)))</f>
        <v>Fixed</v>
      </c>
      <c r="D79" s="14">
        <f t="shared" si="60"/>
        <v>0</v>
      </c>
      <c r="F79" s="96">
        <f>INDEX(Input!$C$49:$AL$62,MATCH($A79,Input!$A$49:$A$62,0),MATCH(F$61,Input!$C$48:$AL$48,0))</f>
        <v>0</v>
      </c>
      <c r="G79" s="23" t="str">
        <f>IF(VLOOKUP($A79,Input!$A$49:$B$62,2,FALSE)="Percentage",H$70,IF(VLOOKUP($A79,Input!$A$49:$B$62,2,FALSE)="Fixed","Fixed",(G$70)))</f>
        <v>Fixed</v>
      </c>
      <c r="H79" s="14">
        <f t="shared" si="61"/>
        <v>0</v>
      </c>
      <c r="J79" s="96">
        <f>INDEX(Input!$C$49:$AL$62,MATCH($A79,Input!$A$49:$A$62,0),MATCH(J$61,Input!$C$48:$AL$48,0))</f>
        <v>0</v>
      </c>
      <c r="K79" s="23" t="str">
        <f>IF(VLOOKUP($A79,Input!$A$49:$B$62,2,FALSE)="Percentage",L$70,IF(VLOOKUP($A79,Input!$A$49:$B$62,2,FALSE)="Fixed","Fixed",(K$70)))</f>
        <v>Fixed</v>
      </c>
      <c r="L79" s="14">
        <f t="shared" si="62"/>
        <v>0</v>
      </c>
      <c r="N79" s="96">
        <f>INDEX(Input!$C$49:$AL$62,MATCH($A79,Input!$A$49:$A$62,0),MATCH(N$61,Input!$C$48:$AL$48,0))</f>
        <v>0</v>
      </c>
      <c r="O79" s="23" t="str">
        <f>IF(VLOOKUP($A79,Input!$A$49:$B$62,2,FALSE)="Percentage",P$70,IF(VLOOKUP($A79,Input!$A$49:$B$62,2,FALSE)="Fixed","Fixed",(O$70)))</f>
        <v>Fixed</v>
      </c>
      <c r="P79" s="14">
        <f t="shared" si="63"/>
        <v>0</v>
      </c>
      <c r="R79" s="96">
        <f>INDEX(Input!$C$49:$AL$62,MATCH($A79,Input!$A$49:$A$62,0),MATCH(R$61,Input!$C$48:$AL$48,0))</f>
        <v>-1.24</v>
      </c>
      <c r="S79" s="23" t="str">
        <f>IF(VLOOKUP($A79,Input!$A$49:$B$62,2,FALSE)="Percentage",T$70,IF(VLOOKUP($A79,Input!$A$49:$B$62,2,FALSE)="Fixed","Fixed",(S$70)))</f>
        <v>Fixed</v>
      </c>
      <c r="T79" s="14">
        <f t="shared" si="64"/>
        <v>-1.24</v>
      </c>
      <c r="V79" s="96">
        <f>INDEX(Input!$C$49:$AL$62,MATCH($A79,Input!$A$49:$A$62,0),MATCH(V$61,Input!$C$48:$AL$48,0))</f>
        <v>-1.24</v>
      </c>
      <c r="W79" s="23" t="str">
        <f>IF(VLOOKUP($A79,Input!$A$49:$B$62,2,FALSE)="Percentage",X$70,IF(VLOOKUP($A79,Input!$A$49:$B$62,2,FALSE)="Fixed","Fixed",(W$70)))</f>
        <v>Fixed</v>
      </c>
      <c r="X79" s="14">
        <f t="shared" si="65"/>
        <v>-1.24</v>
      </c>
      <c r="Z79" s="96">
        <f>INDEX(Input!$C$49:$AL$62,MATCH($A79,Input!$A$49:$A$62,0),MATCH(Z$61,Input!$C$48:$AL$48,0))</f>
        <v>-1.24</v>
      </c>
      <c r="AA79" s="23" t="str">
        <f>IF(VLOOKUP($A79,Input!$A$49:$B$62,2,FALSE)="Percentage",AB$70,IF(VLOOKUP($A79,Input!$A$49:$B$62,2,FALSE)="Fixed","Fixed",(AA$70)))</f>
        <v>Fixed</v>
      </c>
      <c r="AB79" s="14">
        <f t="shared" si="66"/>
        <v>-1.24</v>
      </c>
      <c r="AD79" s="96">
        <f>INDEX(Input!$C$49:$AL$62,MATCH($A79,Input!$A$49:$A$62,0),MATCH(AD$61,Input!$C$48:$AL$48,0))</f>
        <v>-1.24</v>
      </c>
      <c r="AE79" s="23" t="str">
        <f>IF(VLOOKUP($A79,Input!$A$49:$B$62,2,FALSE)="Percentage",AF$70,IF(VLOOKUP($A79,Input!$A$49:$B$62,2,FALSE)="Fixed","Fixed",(AE$70)))</f>
        <v>Fixed</v>
      </c>
      <c r="AF79" s="14">
        <f t="shared" si="67"/>
        <v>-1.24</v>
      </c>
      <c r="AH79" s="96">
        <f>INDEX(Input!$C$49:$AL$62,MATCH($A79,Input!$A$49:$A$62,0),MATCH(AH$61,Input!$C$48:$AL$48,0))</f>
        <v>-1.24</v>
      </c>
      <c r="AI79" s="23" t="str">
        <f>IF(VLOOKUP($A79,Input!$A$49:$B$62,2,FALSE)="Percentage",AJ$70,IF(VLOOKUP($A79,Input!$A$49:$B$62,2,FALSE)="Fixed","Fixed",(AI$70)))</f>
        <v>Fixed</v>
      </c>
      <c r="AJ79" s="14">
        <f t="shared" si="68"/>
        <v>-1.24</v>
      </c>
      <c r="AL79" s="96">
        <f>INDEX(Input!$C$49:$AL$62,MATCH($A79,Input!$A$49:$A$62,0),MATCH(AL$61,Input!$C$48:$AL$48,0))</f>
        <v>-1.24</v>
      </c>
      <c r="AM79" s="23" t="str">
        <f>IF(VLOOKUP($A79,Input!$A$49:$B$62,2,FALSE)="Percentage",AN$70,IF(VLOOKUP($A79,Input!$A$49:$B$62,2,FALSE)="Fixed","Fixed",(AM$70)))</f>
        <v>Fixed</v>
      </c>
      <c r="AN79" s="14">
        <f t="shared" si="69"/>
        <v>-1.24</v>
      </c>
      <c r="AP79" s="96">
        <f>INDEX(Input!$C$49:$AL$62,MATCH($A79,Input!$A$49:$A$62,0),MATCH(AP$61,Input!$C$48:$AL$48,0))</f>
        <v>-1.24</v>
      </c>
      <c r="AQ79" s="23" t="str">
        <f>IF(VLOOKUP($A79,Input!$A$49:$B$62,2,FALSE)="Percentage",AR$70,IF(VLOOKUP($A79,Input!$A$49:$B$62,2,FALSE)="Fixed","Fixed",(AQ$70)))</f>
        <v>Fixed</v>
      </c>
      <c r="AR79" s="14">
        <f t="shared" si="70"/>
        <v>-1.24</v>
      </c>
      <c r="AS79" s="6"/>
      <c r="AT79" s="96">
        <f>INDEX(Input!$C$49:$AL$62,MATCH($A79,Input!$A$49:$A$62,0),MATCH(AT$61,Input!$C$48:$AL$48,0))</f>
        <v>-1.24</v>
      </c>
      <c r="AU79" s="23" t="str">
        <f>IF(VLOOKUP($A79,Input!$A$49:$B$62,2,FALSE)="Percentage",AV$70,IF(VLOOKUP($A79,Input!$A$49:$B$62,2,FALSE)="Fixed","Fixed",(AU$70)))</f>
        <v>Fixed</v>
      </c>
      <c r="AV79" s="14">
        <f t="shared" si="71"/>
        <v>-1.24</v>
      </c>
    </row>
    <row r="80" spans="1:48" x14ac:dyDescent="0.3">
      <c r="A80" s="28" t="str">
        <f>Input!$A56</f>
        <v>IRMA</v>
      </c>
      <c r="B80" s="96">
        <f>INDEX(Input!$C$49:$AL$62,MATCH($A80,Input!$A$49:$A$62,0),MATCH(B$61,Input!$C$48:$AL$48,0))</f>
        <v>0</v>
      </c>
      <c r="C80" s="23">
        <f>IF(VLOOKUP($A80,Input!$A$49:$B$62,2,FALSE)="Percentage",D$70,IF(VLOOKUP($A80,Input!$A$49:$B$62,2,FALSE)="Fixed","Fixed",(C$70)))</f>
        <v>8</v>
      </c>
      <c r="D80" s="14">
        <f t="shared" si="60"/>
        <v>0</v>
      </c>
      <c r="F80" s="96">
        <f>INDEX(Input!$C$49:$AL$62,MATCH($A80,Input!$A$49:$A$62,0),MATCH(F$61,Input!$C$48:$AL$48,0))</f>
        <v>0</v>
      </c>
      <c r="G80" s="23">
        <f>IF(VLOOKUP($A80,Input!$A$49:$B$62,2,FALSE)="Percentage",H$70,IF(VLOOKUP($A80,Input!$A$49:$B$62,2,FALSE)="Fixed","Fixed",(G$70)))</f>
        <v>8</v>
      </c>
      <c r="H80" s="14">
        <f t="shared" si="61"/>
        <v>0</v>
      </c>
      <c r="J80" s="96">
        <f>INDEX(Input!$C$49:$AL$62,MATCH($A80,Input!$A$49:$A$62,0),MATCH(J$61,Input!$C$48:$AL$48,0))</f>
        <v>0</v>
      </c>
      <c r="K80" s="23">
        <f>IF(VLOOKUP($A80,Input!$A$49:$B$62,2,FALSE)="Percentage",L$70,IF(VLOOKUP($A80,Input!$A$49:$B$62,2,FALSE)="Fixed","Fixed",(K$70)))</f>
        <v>8</v>
      </c>
      <c r="L80" s="14">
        <f t="shared" si="62"/>
        <v>0</v>
      </c>
      <c r="N80" s="96">
        <f>INDEX(Input!$C$49:$AL$62,MATCH($A80,Input!$A$49:$A$62,0),MATCH(N$61,Input!$C$48:$AL$48,0))</f>
        <v>0</v>
      </c>
      <c r="O80" s="23">
        <f>IF(VLOOKUP($A80,Input!$A$49:$B$62,2,FALSE)="Percentage",P$70,IF(VLOOKUP($A80,Input!$A$49:$B$62,2,FALSE)="Fixed","Fixed",(O$70)))</f>
        <v>8</v>
      </c>
      <c r="P80" s="14">
        <f t="shared" si="63"/>
        <v>0</v>
      </c>
      <c r="R80" s="96">
        <f>INDEX(Input!$C$49:$AL$62,MATCH($A80,Input!$A$49:$A$62,0),MATCH(R$61,Input!$C$48:$AL$48,0))</f>
        <v>0</v>
      </c>
      <c r="S80" s="23">
        <f>IF(VLOOKUP($A80,Input!$A$49:$B$62,2,FALSE)="Percentage",T$70,IF(VLOOKUP($A80,Input!$A$49:$B$62,2,FALSE)="Fixed","Fixed",(S$70)))</f>
        <v>8</v>
      </c>
      <c r="T80" s="14">
        <f t="shared" si="64"/>
        <v>0</v>
      </c>
      <c r="V80" s="96">
        <f>INDEX(Input!$C$49:$AL$62,MATCH($A80,Input!$A$49:$A$62,0),MATCH(V$61,Input!$C$48:$AL$48,0))</f>
        <v>0</v>
      </c>
      <c r="W80" s="23">
        <f>IF(VLOOKUP($A80,Input!$A$49:$B$62,2,FALSE)="Percentage",X$70,IF(VLOOKUP($A80,Input!$A$49:$B$62,2,FALSE)="Fixed","Fixed",(W$70)))</f>
        <v>8</v>
      </c>
      <c r="X80" s="14">
        <f t="shared" si="65"/>
        <v>0</v>
      </c>
      <c r="Z80" s="96">
        <f>INDEX(Input!$C$49:$AL$62,MATCH($A80,Input!$A$49:$A$62,0),MATCH(Z$61,Input!$C$48:$AL$48,0))</f>
        <v>0</v>
      </c>
      <c r="AA80" s="23">
        <f>IF(VLOOKUP($A80,Input!$A$49:$B$62,2,FALSE)="Percentage",AB$70,IF(VLOOKUP($A80,Input!$A$49:$B$62,2,FALSE)="Fixed","Fixed",(AA$70)))</f>
        <v>8</v>
      </c>
      <c r="AB80" s="14">
        <f t="shared" si="66"/>
        <v>0</v>
      </c>
      <c r="AD80" s="96">
        <f>INDEX(Input!$C$49:$AL$62,MATCH($A80,Input!$A$49:$A$62,0),MATCH(AD$61,Input!$C$48:$AL$48,0))</f>
        <v>0</v>
      </c>
      <c r="AE80" s="23">
        <f>IF(VLOOKUP($A80,Input!$A$49:$B$62,2,FALSE)="Percentage",AF$70,IF(VLOOKUP($A80,Input!$A$49:$B$62,2,FALSE)="Fixed","Fixed",(AE$70)))</f>
        <v>8</v>
      </c>
      <c r="AF80" s="14">
        <f t="shared" si="67"/>
        <v>0</v>
      </c>
      <c r="AH80" s="96">
        <f>INDEX(Input!$C$49:$AL$62,MATCH($A80,Input!$A$49:$A$62,0),MATCH(AH$61,Input!$C$48:$AL$48,0))</f>
        <v>0</v>
      </c>
      <c r="AI80" s="23">
        <f>IF(VLOOKUP($A80,Input!$A$49:$B$62,2,FALSE)="Percentage",AJ$70,IF(VLOOKUP($A80,Input!$A$49:$B$62,2,FALSE)="Fixed","Fixed",(AI$70)))</f>
        <v>8</v>
      </c>
      <c r="AJ80" s="14">
        <f t="shared" si="68"/>
        <v>0</v>
      </c>
      <c r="AL80" s="96">
        <f>INDEX(Input!$C$49:$AL$62,MATCH($A80,Input!$A$49:$A$62,0),MATCH(AL$61,Input!$C$48:$AL$48,0))</f>
        <v>0</v>
      </c>
      <c r="AM80" s="23">
        <f>IF(VLOOKUP($A80,Input!$A$49:$B$62,2,FALSE)="Percentage",AN$70,IF(VLOOKUP($A80,Input!$A$49:$B$62,2,FALSE)="Fixed","Fixed",(AM$70)))</f>
        <v>8</v>
      </c>
      <c r="AN80" s="14">
        <f t="shared" si="69"/>
        <v>0</v>
      </c>
      <c r="AP80" s="96">
        <f>INDEX(Input!$C$49:$AL$62,MATCH($A80,Input!$A$49:$A$62,0),MATCH(AP$61,Input!$C$48:$AL$48,0))</f>
        <v>0</v>
      </c>
      <c r="AQ80" s="23">
        <f>IF(VLOOKUP($A80,Input!$A$49:$B$62,2,FALSE)="Percentage",AR$70,IF(VLOOKUP($A80,Input!$A$49:$B$62,2,FALSE)="Fixed","Fixed",(AQ$70)))</f>
        <v>8</v>
      </c>
      <c r="AR80" s="14">
        <f t="shared" si="70"/>
        <v>0</v>
      </c>
      <c r="AS80" s="6"/>
      <c r="AT80" s="96">
        <f>INDEX(Input!$C$49:$AL$62,MATCH($A80,Input!$A$49:$A$62,0),MATCH(AT$61,Input!$C$48:$AL$48,0))</f>
        <v>0</v>
      </c>
      <c r="AU80" s="23">
        <f>IF(VLOOKUP($A80,Input!$A$49:$B$62,2,FALSE)="Percentage",AV$70,IF(VLOOKUP($A80,Input!$A$49:$B$62,2,FALSE)="Fixed","Fixed",(AU$70)))</f>
        <v>8</v>
      </c>
      <c r="AV80" s="14">
        <f t="shared" si="71"/>
        <v>0</v>
      </c>
    </row>
    <row r="81" spans="1:48" x14ac:dyDescent="0.3">
      <c r="A81" s="28" t="str">
        <f>Input!$A57</f>
        <v>IRMA Cap Credit</v>
      </c>
      <c r="B81" s="96">
        <f>INDEX(Input!$C$49:$AL$62,MATCH($A81,Input!$A$49:$A$62,0),MATCH(B$61,Input!$C$48:$AL$48,0))</f>
        <v>0</v>
      </c>
      <c r="C81" s="23" t="str">
        <f>IF(VLOOKUP($A81,Input!$A$49:$B$62,2,FALSE)="Percentage",D$70,IF(VLOOKUP($A81,Input!$A$49:$B$62,2,FALSE)="Fixed","Fixed",(C$70)))</f>
        <v>Fixed</v>
      </c>
      <c r="D81" s="14">
        <f t="shared" si="60"/>
        <v>0</v>
      </c>
      <c r="F81" s="96">
        <f>INDEX(Input!$C$49:$AL$62,MATCH($A81,Input!$A$49:$A$62,0),MATCH(F$61,Input!$C$48:$AL$48,0))</f>
        <v>0</v>
      </c>
      <c r="G81" s="23" t="str">
        <f>IF(VLOOKUP($A81,Input!$A$49:$B$62,2,FALSE)="Percentage",H$70,IF(VLOOKUP($A81,Input!$A$49:$B$62,2,FALSE)="Fixed","Fixed",(G$70)))</f>
        <v>Fixed</v>
      </c>
      <c r="H81" s="14">
        <f t="shared" si="61"/>
        <v>0</v>
      </c>
      <c r="J81" s="96">
        <f>INDEX(Input!$C$49:$AL$62,MATCH($A81,Input!$A$49:$A$62,0),MATCH(J$61,Input!$C$48:$AL$48,0))</f>
        <v>0</v>
      </c>
      <c r="K81" s="23" t="str">
        <f>IF(VLOOKUP($A81,Input!$A$49:$B$62,2,FALSE)="Percentage",L$70,IF(VLOOKUP($A81,Input!$A$49:$B$62,2,FALSE)="Fixed","Fixed",(K$70)))</f>
        <v>Fixed</v>
      </c>
      <c r="L81" s="14">
        <f t="shared" si="62"/>
        <v>0</v>
      </c>
      <c r="N81" s="96">
        <f>INDEX(Input!$C$49:$AL$62,MATCH($A81,Input!$A$49:$A$62,0),MATCH(N$61,Input!$C$48:$AL$48,0))</f>
        <v>0</v>
      </c>
      <c r="O81" s="23" t="str">
        <f>IF(VLOOKUP($A81,Input!$A$49:$B$62,2,FALSE)="Percentage",P$70,IF(VLOOKUP($A81,Input!$A$49:$B$62,2,FALSE)="Fixed","Fixed",(O$70)))</f>
        <v>Fixed</v>
      </c>
      <c r="P81" s="14">
        <f t="shared" si="63"/>
        <v>0</v>
      </c>
      <c r="R81" s="96">
        <f>INDEX(Input!$C$49:$AL$62,MATCH($A81,Input!$A$49:$A$62,0),MATCH(R$61,Input!$C$48:$AL$48,0))</f>
        <v>0</v>
      </c>
      <c r="S81" s="23" t="str">
        <f>IF(VLOOKUP($A81,Input!$A$49:$B$62,2,FALSE)="Percentage",T$70,IF(VLOOKUP($A81,Input!$A$49:$B$62,2,FALSE)="Fixed","Fixed",(S$70)))</f>
        <v>Fixed</v>
      </c>
      <c r="T81" s="14">
        <f t="shared" si="64"/>
        <v>0</v>
      </c>
      <c r="V81" s="96">
        <f>INDEX(Input!$C$49:$AL$62,MATCH($A81,Input!$A$49:$A$62,0),MATCH(V$61,Input!$C$48:$AL$48,0))</f>
        <v>0</v>
      </c>
      <c r="W81" s="23" t="str">
        <f>IF(VLOOKUP($A81,Input!$A$49:$B$62,2,FALSE)="Percentage",X$70,IF(VLOOKUP($A81,Input!$A$49:$B$62,2,FALSE)="Fixed","Fixed",(W$70)))</f>
        <v>Fixed</v>
      </c>
      <c r="X81" s="14">
        <f t="shared" si="65"/>
        <v>0</v>
      </c>
      <c r="Z81" s="96">
        <f>INDEX(Input!$C$49:$AL$62,MATCH($A81,Input!$A$49:$A$62,0),MATCH(Z$61,Input!$C$48:$AL$48,0))</f>
        <v>0</v>
      </c>
      <c r="AA81" s="23" t="str">
        <f>IF(VLOOKUP($A81,Input!$A$49:$B$62,2,FALSE)="Percentage",AB$70,IF(VLOOKUP($A81,Input!$A$49:$B$62,2,FALSE)="Fixed","Fixed",(AA$70)))</f>
        <v>Fixed</v>
      </c>
      <c r="AB81" s="14">
        <f t="shared" si="66"/>
        <v>0</v>
      </c>
      <c r="AD81" s="96">
        <f>INDEX(Input!$C$49:$AL$62,MATCH($A81,Input!$A$49:$A$62,0),MATCH(AD$61,Input!$C$48:$AL$48,0))</f>
        <v>0</v>
      </c>
      <c r="AE81" s="23" t="str">
        <f>IF(VLOOKUP($A81,Input!$A$49:$B$62,2,FALSE)="Percentage",AF$70,IF(VLOOKUP($A81,Input!$A$49:$B$62,2,FALSE)="Fixed","Fixed",(AE$70)))</f>
        <v>Fixed</v>
      </c>
      <c r="AF81" s="14">
        <f t="shared" si="67"/>
        <v>0</v>
      </c>
      <c r="AH81" s="96">
        <f>INDEX(Input!$C$49:$AL$62,MATCH($A81,Input!$A$49:$A$62,0),MATCH(AH$61,Input!$C$48:$AL$48,0))</f>
        <v>0</v>
      </c>
      <c r="AI81" s="23" t="str">
        <f>IF(VLOOKUP($A81,Input!$A$49:$B$62,2,FALSE)="Percentage",AJ$70,IF(VLOOKUP($A81,Input!$A$49:$B$62,2,FALSE)="Fixed","Fixed",(AI$70)))</f>
        <v>Fixed</v>
      </c>
      <c r="AJ81" s="14">
        <f t="shared" si="68"/>
        <v>0</v>
      </c>
      <c r="AL81" s="96">
        <f>INDEX(Input!$C$49:$AL$62,MATCH($A81,Input!$A$49:$A$62,0),MATCH(AL$61,Input!$C$48:$AL$48,0))</f>
        <v>0</v>
      </c>
      <c r="AM81" s="23" t="str">
        <f>IF(VLOOKUP($A81,Input!$A$49:$B$62,2,FALSE)="Percentage",AN$70,IF(VLOOKUP($A81,Input!$A$49:$B$62,2,FALSE)="Fixed","Fixed",(AM$70)))</f>
        <v>Fixed</v>
      </c>
      <c r="AN81" s="14">
        <f t="shared" si="69"/>
        <v>0</v>
      </c>
      <c r="AP81" s="96">
        <f>INDEX(Input!$C$49:$AL$62,MATCH($A81,Input!$A$49:$A$62,0),MATCH(AP$61,Input!$C$48:$AL$48,0))</f>
        <v>0</v>
      </c>
      <c r="AQ81" s="23" t="str">
        <f>IF(VLOOKUP($A81,Input!$A$49:$B$62,2,FALSE)="Percentage",AR$70,IF(VLOOKUP($A81,Input!$A$49:$B$62,2,FALSE)="Fixed","Fixed",(AQ$70)))</f>
        <v>Fixed</v>
      </c>
      <c r="AR81" s="14">
        <f t="shared" si="70"/>
        <v>0</v>
      </c>
      <c r="AS81" s="6"/>
      <c r="AT81" s="96">
        <f>INDEX(Input!$C$49:$AL$62,MATCH($A81,Input!$A$49:$A$62,0),MATCH(AT$61,Input!$C$48:$AL$48,0))</f>
        <v>0</v>
      </c>
      <c r="AU81" s="23" t="str">
        <f>IF(VLOOKUP($A81,Input!$A$49:$B$62,2,FALSE)="Percentage",AV$70,IF(VLOOKUP($A81,Input!$A$49:$B$62,2,FALSE)="Fixed","Fixed",(AU$70)))</f>
        <v>Fixed</v>
      </c>
      <c r="AV81" s="14">
        <f t="shared" si="71"/>
        <v>0</v>
      </c>
    </row>
    <row r="82" spans="1:48" x14ac:dyDescent="0.3">
      <c r="A82" s="28" t="str">
        <f>Input!$A58</f>
        <v>General Balancing Account</v>
      </c>
      <c r="B82" s="96">
        <f>INDEX(Input!$C$49:$AL$62,MATCH($A82,Input!$A$49:$A$62,0),MATCH(B$61,Input!$C$48:$AL$48,0))</f>
        <v>0</v>
      </c>
      <c r="C82" s="23">
        <f>IF(VLOOKUP($A82,Input!$A$49:$B$62,2,FALSE)="Percentage",D$70,IF(VLOOKUP($A82,Input!$A$49:$B$62,2,FALSE)="Fixed","Fixed",(C$70)))</f>
        <v>8</v>
      </c>
      <c r="D82" s="14">
        <f t="shared" si="60"/>
        <v>0</v>
      </c>
      <c r="F82" s="96">
        <f>INDEX(Input!$C$49:$AL$62,MATCH($A82,Input!$A$49:$A$62,0),MATCH(F$61,Input!$C$48:$AL$48,0))</f>
        <v>0</v>
      </c>
      <c r="G82" s="23">
        <f>IF(VLOOKUP($A82,Input!$A$49:$B$62,2,FALSE)="Percentage",H$70,IF(VLOOKUP($A82,Input!$A$49:$B$62,2,FALSE)="Fixed","Fixed",(G$70)))</f>
        <v>8</v>
      </c>
      <c r="H82" s="14">
        <f t="shared" si="61"/>
        <v>0</v>
      </c>
      <c r="J82" s="96">
        <f>INDEX(Input!$C$49:$AL$62,MATCH($A82,Input!$A$49:$A$62,0),MATCH(J$61,Input!$C$48:$AL$48,0))</f>
        <v>0</v>
      </c>
      <c r="K82" s="23">
        <f>IF(VLOOKUP($A82,Input!$A$49:$B$62,2,FALSE)="Percentage",L$70,IF(VLOOKUP($A82,Input!$A$49:$B$62,2,FALSE)="Fixed","Fixed",(K$70)))</f>
        <v>8</v>
      </c>
      <c r="L82" s="14">
        <f t="shared" si="62"/>
        <v>0</v>
      </c>
      <c r="N82" s="96">
        <f>INDEX(Input!$C$49:$AL$62,MATCH($A82,Input!$A$49:$A$62,0),MATCH(N$61,Input!$C$48:$AL$48,0))</f>
        <v>0</v>
      </c>
      <c r="O82" s="23">
        <f>IF(VLOOKUP($A82,Input!$A$49:$B$62,2,FALSE)="Percentage",P$70,IF(VLOOKUP($A82,Input!$A$49:$B$62,2,FALSE)="Fixed","Fixed",(O$70)))</f>
        <v>8</v>
      </c>
      <c r="P82" s="14">
        <f t="shared" si="63"/>
        <v>0</v>
      </c>
      <c r="R82" s="96">
        <f>INDEX(Input!$C$49:$AL$62,MATCH($A82,Input!$A$49:$A$62,0),MATCH(R$61,Input!$C$48:$AL$48,0))</f>
        <v>0</v>
      </c>
      <c r="S82" s="23">
        <f>IF(VLOOKUP($A82,Input!$A$49:$B$62,2,FALSE)="Percentage",T$70,IF(VLOOKUP($A82,Input!$A$49:$B$62,2,FALSE)="Fixed","Fixed",(S$70)))</f>
        <v>8</v>
      </c>
      <c r="T82" s="14">
        <f t="shared" si="64"/>
        <v>0</v>
      </c>
      <c r="V82" s="96">
        <f>INDEX(Input!$C$49:$AL$62,MATCH($A82,Input!$A$49:$A$62,0),MATCH(V$61,Input!$C$48:$AL$48,0))</f>
        <v>0</v>
      </c>
      <c r="W82" s="23">
        <f>IF(VLOOKUP($A82,Input!$A$49:$B$62,2,FALSE)="Percentage",X$70,IF(VLOOKUP($A82,Input!$A$49:$B$62,2,FALSE)="Fixed","Fixed",(W$70)))</f>
        <v>8</v>
      </c>
      <c r="X82" s="14">
        <f t="shared" si="65"/>
        <v>0</v>
      </c>
      <c r="Z82" s="96">
        <f>INDEX(Input!$C$49:$AL$62,MATCH($A82,Input!$A$49:$A$62,0),MATCH(Z$61,Input!$C$48:$AL$48,0))</f>
        <v>0</v>
      </c>
      <c r="AA82" s="23">
        <f>IF(VLOOKUP($A82,Input!$A$49:$B$62,2,FALSE)="Percentage",AB$70,IF(VLOOKUP($A82,Input!$A$49:$B$62,2,FALSE)="Fixed","Fixed",(AA$70)))</f>
        <v>8</v>
      </c>
      <c r="AB82" s="14">
        <f t="shared" si="66"/>
        <v>0</v>
      </c>
      <c r="AD82" s="96">
        <f>INDEX(Input!$C$49:$AL$62,MATCH($A82,Input!$A$49:$A$62,0),MATCH(AD$61,Input!$C$48:$AL$48,0))</f>
        <v>0</v>
      </c>
      <c r="AE82" s="23">
        <f>IF(VLOOKUP($A82,Input!$A$49:$B$62,2,FALSE)="Percentage",AF$70,IF(VLOOKUP($A82,Input!$A$49:$B$62,2,FALSE)="Fixed","Fixed",(AE$70)))</f>
        <v>8</v>
      </c>
      <c r="AF82" s="14">
        <f t="shared" si="67"/>
        <v>0</v>
      </c>
      <c r="AH82" s="96">
        <f>INDEX(Input!$C$49:$AL$62,MATCH($A82,Input!$A$49:$A$62,0),MATCH(AH$61,Input!$C$48:$AL$48,0))</f>
        <v>0</v>
      </c>
      <c r="AI82" s="23">
        <f>IF(VLOOKUP($A82,Input!$A$49:$B$62,2,FALSE)="Percentage",AJ$70,IF(VLOOKUP($A82,Input!$A$49:$B$62,2,FALSE)="Fixed","Fixed",(AI$70)))</f>
        <v>8</v>
      </c>
      <c r="AJ82" s="14">
        <f t="shared" si="68"/>
        <v>0</v>
      </c>
      <c r="AL82" s="96">
        <f>INDEX(Input!$C$49:$AL$62,MATCH($A82,Input!$A$49:$A$62,0),MATCH(AL$61,Input!$C$48:$AL$48,0))</f>
        <v>0</v>
      </c>
      <c r="AM82" s="23">
        <f>IF(VLOOKUP($A82,Input!$A$49:$B$62,2,FALSE)="Percentage",AN$70,IF(VLOOKUP($A82,Input!$A$49:$B$62,2,FALSE)="Fixed","Fixed",(AM$70)))</f>
        <v>8</v>
      </c>
      <c r="AN82" s="14">
        <f t="shared" si="69"/>
        <v>0</v>
      </c>
      <c r="AP82" s="96">
        <f>INDEX(Input!$C$49:$AL$62,MATCH($A82,Input!$A$49:$A$62,0),MATCH(AP$61,Input!$C$48:$AL$48,0))</f>
        <v>0</v>
      </c>
      <c r="AQ82" s="23">
        <f>IF(VLOOKUP($A82,Input!$A$49:$B$62,2,FALSE)="Percentage",AR$70,IF(VLOOKUP($A82,Input!$A$49:$B$62,2,FALSE)="Fixed","Fixed",(AQ$70)))</f>
        <v>8</v>
      </c>
      <c r="AR82" s="14">
        <f t="shared" si="70"/>
        <v>0</v>
      </c>
      <c r="AS82" s="6"/>
      <c r="AT82" s="96">
        <f>INDEX(Input!$C$49:$AL$62,MATCH($A82,Input!$A$49:$A$62,0),MATCH(AT$61,Input!$C$48:$AL$48,0))</f>
        <v>0</v>
      </c>
      <c r="AU82" s="23">
        <f>IF(VLOOKUP($A82,Input!$A$49:$B$62,2,FALSE)="Percentage",AV$70,IF(VLOOKUP($A82,Input!$A$49:$B$62,2,FALSE)="Fixed","Fixed",(AU$70)))</f>
        <v>8</v>
      </c>
      <c r="AV82" s="14">
        <f t="shared" si="71"/>
        <v>0</v>
      </c>
    </row>
    <row r="83" spans="1:48" x14ac:dyDescent="0.3">
      <c r="A83" s="28" t="str">
        <f>Input!$A59</f>
        <v>Lead Service Line</v>
      </c>
      <c r="B83" s="96">
        <f>INDEX(Input!$C$49:$AL$62,MATCH($A83,Input!$A$49:$A$62,0),MATCH(B$61,Input!$C$48:$AL$48,0))</f>
        <v>0</v>
      </c>
      <c r="C83" s="23">
        <f>IF(VLOOKUP($A83,Input!$A$49:$B$62,2,FALSE)="Percentage",D$70,IF(VLOOKUP($A83,Input!$A$49:$B$62,2,FALSE)="Fixed","Fixed",(C$70)))</f>
        <v>8</v>
      </c>
      <c r="D83" s="14">
        <f t="shared" si="60"/>
        <v>0</v>
      </c>
      <c r="F83" s="96">
        <f>INDEX(Input!$C$49:$AL$62,MATCH($A83,Input!$A$49:$A$62,0),MATCH(F$61,Input!$C$48:$AL$48,0))</f>
        <v>0</v>
      </c>
      <c r="G83" s="23">
        <f>IF(VLOOKUP($A83,Input!$A$49:$B$62,2,FALSE)="Percentage",H$70,IF(VLOOKUP($A83,Input!$A$49:$B$62,2,FALSE)="Fixed","Fixed",(G$70)))</f>
        <v>8</v>
      </c>
      <c r="H83" s="14">
        <f t="shared" si="61"/>
        <v>0</v>
      </c>
      <c r="J83" s="96">
        <f>INDEX(Input!$C$49:$AL$62,MATCH($A83,Input!$A$49:$A$62,0),MATCH(J$61,Input!$C$48:$AL$48,0))</f>
        <v>0</v>
      </c>
      <c r="K83" s="23">
        <f>IF(VLOOKUP($A83,Input!$A$49:$B$62,2,FALSE)="Percentage",L$70,IF(VLOOKUP($A83,Input!$A$49:$B$62,2,FALSE)="Fixed","Fixed",(K$70)))</f>
        <v>8</v>
      </c>
      <c r="L83" s="14">
        <f t="shared" si="62"/>
        <v>0</v>
      </c>
      <c r="N83" s="96">
        <f>INDEX(Input!$C$49:$AL$62,MATCH($A83,Input!$A$49:$A$62,0),MATCH(N$61,Input!$C$48:$AL$48,0))</f>
        <v>0</v>
      </c>
      <c r="O83" s="23">
        <f>IF(VLOOKUP($A83,Input!$A$49:$B$62,2,FALSE)="Percentage",P$70,IF(VLOOKUP($A83,Input!$A$49:$B$62,2,FALSE)="Fixed","Fixed",(O$70)))</f>
        <v>8</v>
      </c>
      <c r="P83" s="14">
        <f t="shared" si="63"/>
        <v>0</v>
      </c>
      <c r="R83" s="96">
        <f>INDEX(Input!$C$49:$AL$62,MATCH($A83,Input!$A$49:$A$62,0),MATCH(R$61,Input!$C$48:$AL$48,0))</f>
        <v>0</v>
      </c>
      <c r="S83" s="23">
        <f>IF(VLOOKUP($A83,Input!$A$49:$B$62,2,FALSE)="Percentage",T$70,IF(VLOOKUP($A83,Input!$A$49:$B$62,2,FALSE)="Fixed","Fixed",(S$70)))</f>
        <v>8</v>
      </c>
      <c r="T83" s="14">
        <f t="shared" si="64"/>
        <v>0</v>
      </c>
      <c r="V83" s="96">
        <f>INDEX(Input!$C$49:$AL$62,MATCH($A83,Input!$A$49:$A$62,0),MATCH(V$61,Input!$C$48:$AL$48,0))</f>
        <v>0</v>
      </c>
      <c r="W83" s="23">
        <f>IF(VLOOKUP($A83,Input!$A$49:$B$62,2,FALSE)="Percentage",X$70,IF(VLOOKUP($A83,Input!$A$49:$B$62,2,FALSE)="Fixed","Fixed",(W$70)))</f>
        <v>8</v>
      </c>
      <c r="X83" s="14">
        <f t="shared" si="65"/>
        <v>0</v>
      </c>
      <c r="Z83" s="96">
        <f>INDEX(Input!$C$49:$AL$62,MATCH($A83,Input!$A$49:$A$62,0),MATCH(Z$61,Input!$C$48:$AL$48,0))</f>
        <v>0</v>
      </c>
      <c r="AA83" s="23">
        <f>IF(VLOOKUP($A83,Input!$A$49:$B$62,2,FALSE)="Percentage",AB$70,IF(VLOOKUP($A83,Input!$A$49:$B$62,2,FALSE)="Fixed","Fixed",(AA$70)))</f>
        <v>8</v>
      </c>
      <c r="AB83" s="14">
        <f t="shared" si="66"/>
        <v>0</v>
      </c>
      <c r="AD83" s="96">
        <f>INDEX(Input!$C$49:$AL$62,MATCH($A83,Input!$A$49:$A$62,0),MATCH(AD$61,Input!$C$48:$AL$48,0))</f>
        <v>0</v>
      </c>
      <c r="AE83" s="23">
        <f>IF(VLOOKUP($A83,Input!$A$49:$B$62,2,FALSE)="Percentage",AF$70,IF(VLOOKUP($A83,Input!$A$49:$B$62,2,FALSE)="Fixed","Fixed",(AE$70)))</f>
        <v>8</v>
      </c>
      <c r="AF83" s="14">
        <f t="shared" si="67"/>
        <v>0</v>
      </c>
      <c r="AH83" s="96">
        <f>INDEX(Input!$C$49:$AL$62,MATCH($A83,Input!$A$49:$A$62,0),MATCH(AH$61,Input!$C$48:$AL$48,0))</f>
        <v>0</v>
      </c>
      <c r="AI83" s="23">
        <f>IF(VLOOKUP($A83,Input!$A$49:$B$62,2,FALSE)="Percentage",AJ$70,IF(VLOOKUP($A83,Input!$A$49:$B$62,2,FALSE)="Fixed","Fixed",(AI$70)))</f>
        <v>8</v>
      </c>
      <c r="AJ83" s="14">
        <f t="shared" si="68"/>
        <v>0</v>
      </c>
      <c r="AL83" s="96">
        <f>INDEX(Input!$C$49:$AL$62,MATCH($A83,Input!$A$49:$A$62,0),MATCH(AL$61,Input!$C$48:$AL$48,0))</f>
        <v>0</v>
      </c>
      <c r="AM83" s="23">
        <f>IF(VLOOKUP($A83,Input!$A$49:$B$62,2,FALSE)="Percentage",AN$70,IF(VLOOKUP($A83,Input!$A$49:$B$62,2,FALSE)="Fixed","Fixed",(AM$70)))</f>
        <v>8</v>
      </c>
      <c r="AN83" s="14">
        <f t="shared" si="69"/>
        <v>0</v>
      </c>
      <c r="AP83" s="96">
        <f>INDEX(Input!$C$49:$AL$62,MATCH($A83,Input!$A$49:$A$62,0),MATCH(AP$61,Input!$C$48:$AL$48,0))</f>
        <v>0</v>
      </c>
      <c r="AQ83" s="23">
        <f>IF(VLOOKUP($A83,Input!$A$49:$B$62,2,FALSE)="Percentage",AR$70,IF(VLOOKUP($A83,Input!$A$49:$B$62,2,FALSE)="Fixed","Fixed",(AQ$70)))</f>
        <v>8</v>
      </c>
      <c r="AR83" s="14">
        <f t="shared" si="70"/>
        <v>0</v>
      </c>
      <c r="AS83" s="6"/>
      <c r="AT83" s="96">
        <f>INDEX(Input!$C$49:$AL$62,MATCH($A83,Input!$A$49:$A$62,0),MATCH(AT$61,Input!$C$48:$AL$48,0))</f>
        <v>0</v>
      </c>
      <c r="AU83" s="23">
        <f>IF(VLOOKUP($A83,Input!$A$49:$B$62,2,FALSE)="Percentage",AV$70,IF(VLOOKUP($A83,Input!$A$49:$B$62,2,FALSE)="Fixed","Fixed",(AU$70)))</f>
        <v>8</v>
      </c>
      <c r="AV83" s="14">
        <f t="shared" si="71"/>
        <v>0</v>
      </c>
    </row>
    <row r="84" spans="1:48" x14ac:dyDescent="0.3">
      <c r="A84" s="28" t="str">
        <f>Input!$A60</f>
        <v>M-WRAM</v>
      </c>
      <c r="B84" s="96">
        <f>INDEX(Input!$C$49:$AL$62,MATCH($A84,Input!$A$49:$A$62,0),MATCH(B$61,Input!$C$48:$AL$48,0))</f>
        <v>0</v>
      </c>
      <c r="C84" s="23">
        <f>IF(VLOOKUP($A84,Input!$A$49:$B$62,2,FALSE)="Percentage",D$70,IF(VLOOKUP($A84,Input!$A$49:$B$62,2,FALSE)="Fixed","Fixed",(C$70)))</f>
        <v>8</v>
      </c>
      <c r="D84" s="14">
        <f t="shared" si="60"/>
        <v>0</v>
      </c>
      <c r="F84" s="96">
        <f>INDEX(Input!$C$49:$AL$62,MATCH($A84,Input!$A$49:$A$62,0),MATCH(F$61,Input!$C$48:$AL$48,0))</f>
        <v>0</v>
      </c>
      <c r="G84" s="23">
        <f>IF(VLOOKUP($A84,Input!$A$49:$B$62,2,FALSE)="Percentage",H$70,IF(VLOOKUP($A84,Input!$A$49:$B$62,2,FALSE)="Fixed","Fixed",(G$70)))</f>
        <v>8</v>
      </c>
      <c r="H84" s="14">
        <f t="shared" si="61"/>
        <v>0</v>
      </c>
      <c r="J84" s="96">
        <f>INDEX(Input!$C$49:$AL$62,MATCH($A84,Input!$A$49:$A$62,0),MATCH(J$61,Input!$C$48:$AL$48,0))</f>
        <v>0</v>
      </c>
      <c r="K84" s="23">
        <f>IF(VLOOKUP($A84,Input!$A$49:$B$62,2,FALSE)="Percentage",L$70,IF(VLOOKUP($A84,Input!$A$49:$B$62,2,FALSE)="Fixed","Fixed",(K$70)))</f>
        <v>8</v>
      </c>
      <c r="L84" s="14">
        <f t="shared" si="62"/>
        <v>0</v>
      </c>
      <c r="N84" s="96">
        <f>INDEX(Input!$C$49:$AL$62,MATCH($A84,Input!$A$49:$A$62,0),MATCH(N$61,Input!$C$48:$AL$48,0))</f>
        <v>0</v>
      </c>
      <c r="O84" s="23">
        <f>IF(VLOOKUP($A84,Input!$A$49:$B$62,2,FALSE)="Percentage",P$70,IF(VLOOKUP($A84,Input!$A$49:$B$62,2,FALSE)="Fixed","Fixed",(O$70)))</f>
        <v>8</v>
      </c>
      <c r="P84" s="14">
        <f t="shared" si="63"/>
        <v>0</v>
      </c>
      <c r="R84" s="96">
        <f>INDEX(Input!$C$49:$AL$62,MATCH($A84,Input!$A$49:$A$62,0),MATCH(R$61,Input!$C$48:$AL$48,0))</f>
        <v>0</v>
      </c>
      <c r="S84" s="23">
        <f>IF(VLOOKUP($A84,Input!$A$49:$B$62,2,FALSE)="Percentage",T$70,IF(VLOOKUP($A84,Input!$A$49:$B$62,2,FALSE)="Fixed","Fixed",(S$70)))</f>
        <v>8</v>
      </c>
      <c r="T84" s="14">
        <f t="shared" si="64"/>
        <v>0</v>
      </c>
      <c r="V84" s="96">
        <f>INDEX(Input!$C$49:$AL$62,MATCH($A84,Input!$A$49:$A$62,0),MATCH(V$61,Input!$C$48:$AL$48,0))</f>
        <v>0</v>
      </c>
      <c r="W84" s="23">
        <f>IF(VLOOKUP($A84,Input!$A$49:$B$62,2,FALSE)="Percentage",X$70,IF(VLOOKUP($A84,Input!$A$49:$B$62,2,FALSE)="Fixed","Fixed",(W$70)))</f>
        <v>8</v>
      </c>
      <c r="X84" s="14">
        <f t="shared" si="65"/>
        <v>0</v>
      </c>
      <c r="Z84" s="96">
        <f>INDEX(Input!$C$49:$AL$62,MATCH($A84,Input!$A$49:$A$62,0),MATCH(Z$61,Input!$C$48:$AL$48,0))</f>
        <v>0</v>
      </c>
      <c r="AA84" s="23">
        <f>IF(VLOOKUP($A84,Input!$A$49:$B$62,2,FALSE)="Percentage",AB$70,IF(VLOOKUP($A84,Input!$A$49:$B$62,2,FALSE)="Fixed","Fixed",(AA$70)))</f>
        <v>8</v>
      </c>
      <c r="AB84" s="14">
        <f t="shared" si="66"/>
        <v>0</v>
      </c>
      <c r="AD84" s="96">
        <f>INDEX(Input!$C$49:$AL$62,MATCH($A84,Input!$A$49:$A$62,0),MATCH(AD$61,Input!$C$48:$AL$48,0))</f>
        <v>0</v>
      </c>
      <c r="AE84" s="23">
        <f>IF(VLOOKUP($A84,Input!$A$49:$B$62,2,FALSE)="Percentage",AF$70,IF(VLOOKUP($A84,Input!$A$49:$B$62,2,FALSE)="Fixed","Fixed",(AE$70)))</f>
        <v>8</v>
      </c>
      <c r="AF84" s="14">
        <f t="shared" si="67"/>
        <v>0</v>
      </c>
      <c r="AH84" s="96">
        <f>INDEX(Input!$C$49:$AL$62,MATCH($A84,Input!$A$49:$A$62,0),MATCH(AH$61,Input!$C$48:$AL$48,0))</f>
        <v>0</v>
      </c>
      <c r="AI84" s="23">
        <f>IF(VLOOKUP($A84,Input!$A$49:$B$62,2,FALSE)="Percentage",AJ$70,IF(VLOOKUP($A84,Input!$A$49:$B$62,2,FALSE)="Fixed","Fixed",(AI$70)))</f>
        <v>8</v>
      </c>
      <c r="AJ84" s="14">
        <f t="shared" si="68"/>
        <v>0</v>
      </c>
      <c r="AL84" s="96">
        <f>INDEX(Input!$C$49:$AL$62,MATCH($A84,Input!$A$49:$A$62,0),MATCH(AL$61,Input!$C$48:$AL$48,0))</f>
        <v>0</v>
      </c>
      <c r="AM84" s="23">
        <f>IF(VLOOKUP($A84,Input!$A$49:$B$62,2,FALSE)="Percentage",AN$70,IF(VLOOKUP($A84,Input!$A$49:$B$62,2,FALSE)="Fixed","Fixed",(AM$70)))</f>
        <v>8</v>
      </c>
      <c r="AN84" s="14">
        <f t="shared" si="69"/>
        <v>0</v>
      </c>
      <c r="AP84" s="96">
        <f>INDEX(Input!$C$49:$AL$62,MATCH($A84,Input!$A$49:$A$62,0),MATCH(AP$61,Input!$C$48:$AL$48,0))</f>
        <v>0</v>
      </c>
      <c r="AQ84" s="23">
        <f>IF(VLOOKUP($A84,Input!$A$49:$B$62,2,FALSE)="Percentage",AR$70,IF(VLOOKUP($A84,Input!$A$49:$B$62,2,FALSE)="Fixed","Fixed",(AQ$70)))</f>
        <v>8</v>
      </c>
      <c r="AR84" s="14">
        <f t="shared" si="70"/>
        <v>0</v>
      </c>
      <c r="AS84" s="6"/>
      <c r="AT84" s="96">
        <f>INDEX(Input!$C$49:$AL$62,MATCH($A84,Input!$A$49:$A$62,0),MATCH(AT$61,Input!$C$48:$AL$48,0))</f>
        <v>0</v>
      </c>
      <c r="AU84" s="23">
        <f>IF(VLOOKUP($A84,Input!$A$49:$B$62,2,FALSE)="Percentage",AV$70,IF(VLOOKUP($A84,Input!$A$49:$B$62,2,FALSE)="Fixed","Fixed",(AU$70)))</f>
        <v>8</v>
      </c>
      <c r="AV84" s="14">
        <f t="shared" si="71"/>
        <v>0</v>
      </c>
    </row>
    <row r="85" spans="1:48" x14ac:dyDescent="0.3">
      <c r="A85" s="28" t="str">
        <f>Input!$A61</f>
        <v>ICBA</v>
      </c>
      <c r="B85" s="96">
        <f>INDEX(Input!$C$49:$AL$62,MATCH($A85,Input!$A$49:$A$62,0),MATCH(B$61,Input!$C$48:$AL$48,0))</f>
        <v>0</v>
      </c>
      <c r="C85" s="23" t="str">
        <f>IF(VLOOKUP($A85,Input!$A$49:$B$62,2,FALSE)="Percentage",D$70,IF(VLOOKUP($A85,Input!$A$49:$B$62,2,FALSE)="Fixed","Fixed",(C$70)))</f>
        <v>Fixed</v>
      </c>
      <c r="D85" s="14">
        <f t="shared" si="60"/>
        <v>0</v>
      </c>
      <c r="F85" s="96">
        <f>INDEX(Input!$C$49:$AL$62,MATCH($A85,Input!$A$49:$A$62,0),MATCH(F$61,Input!$C$48:$AL$48,0))</f>
        <v>0</v>
      </c>
      <c r="G85" s="23" t="str">
        <f>IF(VLOOKUP($A85,Input!$A$49:$B$62,2,FALSE)="Percentage",H$70,IF(VLOOKUP($A85,Input!$A$49:$B$62,2,FALSE)="Fixed","Fixed",(G$70)))</f>
        <v>Fixed</v>
      </c>
      <c r="H85" s="14">
        <f t="shared" si="61"/>
        <v>0</v>
      </c>
      <c r="J85" s="96">
        <f>INDEX(Input!$C$49:$AL$62,MATCH($A85,Input!$A$49:$A$62,0),MATCH(J$61,Input!$C$48:$AL$48,0))</f>
        <v>0</v>
      </c>
      <c r="K85" s="23" t="str">
        <f>IF(VLOOKUP($A85,Input!$A$49:$B$62,2,FALSE)="Percentage",L$70,IF(VLOOKUP($A85,Input!$A$49:$B$62,2,FALSE)="Fixed","Fixed",(K$70)))</f>
        <v>Fixed</v>
      </c>
      <c r="L85" s="14">
        <f t="shared" si="62"/>
        <v>0</v>
      </c>
      <c r="N85" s="96">
        <f>INDEX(Input!$C$49:$AL$62,MATCH($A85,Input!$A$49:$A$62,0),MATCH(N$61,Input!$C$48:$AL$48,0))</f>
        <v>0</v>
      </c>
      <c r="O85" s="23" t="str">
        <f>IF(VLOOKUP($A85,Input!$A$49:$B$62,2,FALSE)="Percentage",P$70,IF(VLOOKUP($A85,Input!$A$49:$B$62,2,FALSE)="Fixed","Fixed",(O$70)))</f>
        <v>Fixed</v>
      </c>
      <c r="P85" s="14">
        <f t="shared" si="63"/>
        <v>0</v>
      </c>
      <c r="R85" s="96">
        <f>INDEX(Input!$C$49:$AL$62,MATCH($A85,Input!$A$49:$A$62,0),MATCH(R$61,Input!$C$48:$AL$48,0))</f>
        <v>0</v>
      </c>
      <c r="S85" s="23" t="str">
        <f>IF(VLOOKUP($A85,Input!$A$49:$B$62,2,FALSE)="Percentage",T$70,IF(VLOOKUP($A85,Input!$A$49:$B$62,2,FALSE)="Fixed","Fixed",(S$70)))</f>
        <v>Fixed</v>
      </c>
      <c r="T85" s="14">
        <f t="shared" si="64"/>
        <v>0</v>
      </c>
      <c r="V85" s="96">
        <f>INDEX(Input!$C$49:$AL$62,MATCH($A85,Input!$A$49:$A$62,0),MATCH(V$61,Input!$C$48:$AL$48,0))</f>
        <v>0</v>
      </c>
      <c r="W85" s="23" t="str">
        <f>IF(VLOOKUP($A85,Input!$A$49:$B$62,2,FALSE)="Percentage",X$70,IF(VLOOKUP($A85,Input!$A$49:$B$62,2,FALSE)="Fixed","Fixed",(W$70)))</f>
        <v>Fixed</v>
      </c>
      <c r="X85" s="14">
        <f t="shared" si="65"/>
        <v>0</v>
      </c>
      <c r="Z85" s="96">
        <f>INDEX(Input!$C$49:$AL$62,MATCH($A85,Input!$A$49:$A$62,0),MATCH(Z$61,Input!$C$48:$AL$48,0))</f>
        <v>0</v>
      </c>
      <c r="AA85" s="23" t="str">
        <f>IF(VLOOKUP($A85,Input!$A$49:$B$62,2,FALSE)="Percentage",AB$70,IF(VLOOKUP($A85,Input!$A$49:$B$62,2,FALSE)="Fixed","Fixed",(AA$70)))</f>
        <v>Fixed</v>
      </c>
      <c r="AB85" s="14">
        <f t="shared" si="66"/>
        <v>0</v>
      </c>
      <c r="AD85" s="96">
        <f>INDEX(Input!$C$49:$AL$62,MATCH($A85,Input!$A$49:$A$62,0),MATCH(AD$61,Input!$C$48:$AL$48,0))</f>
        <v>0</v>
      </c>
      <c r="AE85" s="23" t="str">
        <f>IF(VLOOKUP($A85,Input!$A$49:$B$62,2,FALSE)="Percentage",AF$70,IF(VLOOKUP($A85,Input!$A$49:$B$62,2,FALSE)="Fixed","Fixed",(AE$70)))</f>
        <v>Fixed</v>
      </c>
      <c r="AF85" s="14">
        <f t="shared" si="67"/>
        <v>0</v>
      </c>
      <c r="AH85" s="96">
        <f>INDEX(Input!$C$49:$AL$62,MATCH($A85,Input!$A$49:$A$62,0),MATCH(AH$61,Input!$C$48:$AL$48,0))</f>
        <v>0</v>
      </c>
      <c r="AI85" s="23" t="str">
        <f>IF(VLOOKUP($A85,Input!$A$49:$B$62,2,FALSE)="Percentage",AJ$70,IF(VLOOKUP($A85,Input!$A$49:$B$62,2,FALSE)="Fixed","Fixed",(AI$70)))</f>
        <v>Fixed</v>
      </c>
      <c r="AJ85" s="14">
        <f t="shared" si="68"/>
        <v>0</v>
      </c>
      <c r="AL85" s="96">
        <f>INDEX(Input!$C$49:$AL$62,MATCH($A85,Input!$A$49:$A$62,0),MATCH(AL$61,Input!$C$48:$AL$48,0))</f>
        <v>0</v>
      </c>
      <c r="AM85" s="23" t="str">
        <f>IF(VLOOKUP($A85,Input!$A$49:$B$62,2,FALSE)="Percentage",AN$70,IF(VLOOKUP($A85,Input!$A$49:$B$62,2,FALSE)="Fixed","Fixed",(AM$70)))</f>
        <v>Fixed</v>
      </c>
      <c r="AN85" s="14">
        <f t="shared" si="69"/>
        <v>0</v>
      </c>
      <c r="AP85" s="96">
        <f>INDEX(Input!$C$49:$AL$62,MATCH($A85,Input!$A$49:$A$62,0),MATCH(AP$61,Input!$C$48:$AL$48,0))</f>
        <v>0</v>
      </c>
      <c r="AQ85" s="23" t="str">
        <f>IF(VLOOKUP($A85,Input!$A$49:$B$62,2,FALSE)="Percentage",AR$70,IF(VLOOKUP($A85,Input!$A$49:$B$62,2,FALSE)="Fixed","Fixed",(AQ$70)))</f>
        <v>Fixed</v>
      </c>
      <c r="AR85" s="14">
        <f t="shared" si="70"/>
        <v>0</v>
      </c>
      <c r="AS85" s="6"/>
      <c r="AT85" s="96">
        <f>INDEX(Input!$C$49:$AL$62,MATCH($A85,Input!$A$49:$A$62,0),MATCH(AT$61,Input!$C$48:$AL$48,0))</f>
        <v>0</v>
      </c>
      <c r="AU85" s="23" t="str">
        <f>IF(VLOOKUP($A85,Input!$A$49:$B$62,2,FALSE)="Percentage",AV$70,IF(VLOOKUP($A85,Input!$A$49:$B$62,2,FALSE)="Fixed","Fixed",(AU$70)))</f>
        <v>Fixed</v>
      </c>
      <c r="AV85" s="14">
        <f t="shared" si="71"/>
        <v>0</v>
      </c>
    </row>
    <row r="86" spans="1:48" x14ac:dyDescent="0.3">
      <c r="A86" t="s">
        <v>25</v>
      </c>
      <c r="B86" s="13"/>
      <c r="D86" s="19">
        <f>SUM(D73:D85)</f>
        <v>-6.75</v>
      </c>
      <c r="F86" s="13"/>
      <c r="H86" s="19">
        <f>SUM(H73:H85)</f>
        <v>-6.75</v>
      </c>
      <c r="J86" s="13"/>
      <c r="L86" s="19">
        <f>SUM(L73:L85)</f>
        <v>-6.75</v>
      </c>
      <c r="N86" s="13"/>
      <c r="P86" s="19">
        <f>SUM(P73:P85)</f>
        <v>-6.75</v>
      </c>
      <c r="R86" s="13"/>
      <c r="T86" s="19">
        <f>SUM(T73:T85)</f>
        <v>-6.1700000000000008</v>
      </c>
      <c r="V86" s="13"/>
      <c r="X86" s="19">
        <f>SUM(X73:X85)</f>
        <v>-6.1700000000000008</v>
      </c>
      <c r="Z86" s="13"/>
      <c r="AB86" s="19">
        <f>SUM(AB73:AB85)</f>
        <v>-6.1700000000000008</v>
      </c>
      <c r="AD86" s="13"/>
      <c r="AF86" s="19">
        <f>SUM(AF73:AF85)</f>
        <v>-7.3400000000000007</v>
      </c>
      <c r="AH86" s="13"/>
      <c r="AJ86" s="19">
        <f>SUM(AJ73:AJ85)</f>
        <v>-7.3400000000000007</v>
      </c>
      <c r="AL86" s="13"/>
      <c r="AN86" s="19">
        <f>SUM(AN73:AN85)</f>
        <v>-7.3400000000000007</v>
      </c>
      <c r="AP86" s="13"/>
      <c r="AR86" s="19">
        <f>SUM(AR73:AR85)</f>
        <v>-12.360000000000001</v>
      </c>
      <c r="AS86" s="43"/>
      <c r="AT86" s="13"/>
      <c r="AV86" s="19">
        <f>SUM(AV73:AV85)</f>
        <v>-12.360000000000001</v>
      </c>
    </row>
    <row r="87" spans="1:48" x14ac:dyDescent="0.3">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3">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3">
      <c r="A89" t="str">
        <f>A41</f>
        <v>CPUC Fee</v>
      </c>
      <c r="B89" s="22" cm="1">
        <f t="array" ref="B89">SUMPRODUCT(($A89=Input!$A$65:$A$70)*(B$13=Input!$B$64:$BI$64)*(Input!$B$65:$BI$70))</f>
        <v>8.0000000000000002E-3</v>
      </c>
      <c r="C89" s="6">
        <f>D86+D70</f>
        <v>51.52</v>
      </c>
      <c r="D89" s="14">
        <f>ROUND(B89*C89,2)</f>
        <v>0.41</v>
      </c>
      <c r="F89" s="22" cm="1">
        <f t="array" ref="F89">SUMPRODUCT(($A89=Input!$A$65:$A$70)*(F$13=Input!$B$64:$BI$64)*(Input!$B$65:$BI$70))</f>
        <v>8.0000000000000002E-3</v>
      </c>
      <c r="G89" s="6">
        <f>H86+H70</f>
        <v>51.52</v>
      </c>
      <c r="H89" s="14">
        <f>ROUND(F89*G89,2)</f>
        <v>0.41</v>
      </c>
      <c r="J89" s="22" cm="1">
        <f t="array" ref="J89">SUMPRODUCT(($A89=Input!$A$65:$A$70)*(J$13=Input!$B$64:$BI$64)*(Input!$B$65:$BI$70))</f>
        <v>8.0000000000000002E-3</v>
      </c>
      <c r="K89" s="6">
        <f>L86+L70</f>
        <v>51.52</v>
      </c>
      <c r="L89" s="14">
        <f>ROUND(J89*K89,2)</f>
        <v>0.41</v>
      </c>
      <c r="N89" s="22" cm="1">
        <f t="array" ref="N89">SUMPRODUCT(($A89=Input!$A$65:$A$70)*(N$13=Input!$B$64:$BI$64)*(Input!$B$65:$BI$70))</f>
        <v>8.0000000000000002E-3</v>
      </c>
      <c r="O89" s="6">
        <f>P86+P70</f>
        <v>51.52</v>
      </c>
      <c r="P89" s="14">
        <f>ROUND(N89*O89,2)</f>
        <v>0.41</v>
      </c>
      <c r="R89" s="22" cm="1">
        <f t="array" ref="R89">SUMPRODUCT(($A89=Input!$A$65:$A$70)*(R$13=Input!$B$64:$BI$64)*(Input!$B$65:$BI$70))</f>
        <v>8.0000000000000002E-3</v>
      </c>
      <c r="S89" s="6">
        <f>T86+T70</f>
        <v>54.43</v>
      </c>
      <c r="T89" s="14">
        <f>ROUND(R89*S89,2)</f>
        <v>0.44</v>
      </c>
      <c r="V89" s="22" cm="1">
        <f t="array" ref="V89">SUMPRODUCT(($A89=Input!$A$65:$A$70)*(V$13=Input!$B$64:$BI$64)*(Input!$B$65:$BI$70))</f>
        <v>8.0000000000000002E-3</v>
      </c>
      <c r="W89" s="6">
        <f>X86+X70</f>
        <v>54.43</v>
      </c>
      <c r="X89" s="14">
        <f>ROUND(V89*W89,2)</f>
        <v>0.44</v>
      </c>
      <c r="Z89" s="22" cm="1">
        <f t="array" ref="Z89">SUMPRODUCT(($A89=Input!$A$65:$A$70)*(Z$13=Input!$B$64:$BI$64)*(Input!$B$65:$BI$70))</f>
        <v>8.0000000000000002E-3</v>
      </c>
      <c r="AA89" s="6">
        <f>AB86+AB70</f>
        <v>54.43</v>
      </c>
      <c r="AB89" s="14">
        <f>ROUND(Z89*AA89,2)</f>
        <v>0.44</v>
      </c>
      <c r="AD89" s="22" cm="1">
        <f t="array" ref="AD89">SUMPRODUCT(($A89=Input!$A$65:$A$70)*(AD$13=Input!$B$64:$BI$64)*(Input!$B$65:$BI$70))</f>
        <v>8.0000000000000002E-3</v>
      </c>
      <c r="AE89" s="6">
        <f>AF86+AF70</f>
        <v>52.589999999999989</v>
      </c>
      <c r="AF89" s="14">
        <f>ROUND(AD89*AE89,2)</f>
        <v>0.42</v>
      </c>
      <c r="AH89" s="22" cm="1">
        <f t="array" ref="AH89">SUMPRODUCT(($A89=Input!$A$65:$A$70)*(AH$13=Input!$B$64:$BI$64)*(Input!$B$65:$BI$70))</f>
        <v>8.0000000000000002E-3</v>
      </c>
      <c r="AI89" s="6">
        <f>AJ86+AJ70</f>
        <v>52.589999999999989</v>
      </c>
      <c r="AJ89" s="14">
        <f>ROUND(AH89*AI89,2)</f>
        <v>0.42</v>
      </c>
      <c r="AL89" s="22" cm="1">
        <f t="array" ref="AL89">SUMPRODUCT(($A89=Input!$A$65:$A$70)*(AL$13=Input!$B$64:$BI$64)*(Input!$B$65:$BI$70))</f>
        <v>8.0000000000000002E-3</v>
      </c>
      <c r="AM89" s="6">
        <f>AN86+AN70</f>
        <v>52.589999999999989</v>
      </c>
      <c r="AN89" s="14">
        <f>ROUND(AL89*AM89,2)</f>
        <v>0.42</v>
      </c>
      <c r="AP89" s="22" cm="1">
        <f t="array" ref="AP89">SUMPRODUCT(($A89=Input!$A$65:$A$70)*(AP$13=Input!$B$64:$BI$64)*(Input!$B$65:$BI$70))</f>
        <v>8.0000000000000002E-3</v>
      </c>
      <c r="AQ89" s="6">
        <f>AR86+AR70</f>
        <v>47.569999999999993</v>
      </c>
      <c r="AR89" s="14">
        <f>ROUND(AP89*AQ89,2)</f>
        <v>0.38</v>
      </c>
      <c r="AS89" s="6"/>
      <c r="AT89" s="22" cm="1">
        <f t="array" ref="AT89">SUMPRODUCT(($A89=Input!$A$65:$A$70)*(AT$13=Input!$B$64:$BI$64)*(Input!$B$65:$BI$70))</f>
        <v>8.0000000000000002E-3</v>
      </c>
      <c r="AU89" s="6">
        <f>AV86+AV70</f>
        <v>47.569999999999993</v>
      </c>
      <c r="AV89" s="14">
        <f>ROUND(AT89*AU89,2)</f>
        <v>0.38</v>
      </c>
    </row>
    <row r="90" spans="1:48" ht="14.7" hidden="1" customHeight="1" x14ac:dyDescent="0.3">
      <c r="A90">
        <f>+Input!A110</f>
        <v>0</v>
      </c>
      <c r="B90" s="22" cm="1">
        <f t="array" ref="B90">SUMPRODUCT(($A90=Input!$A$65:$A$70)*(B$13=Input!$B$64:$BI$64)*(Input!$B$65:$BI$70))</f>
        <v>0</v>
      </c>
      <c r="C90" s="6">
        <f>C89</f>
        <v>51.52</v>
      </c>
      <c r="D90" s="14">
        <f t="shared" ref="D90:D94" si="72">ROUND(B90*C90,2)</f>
        <v>0</v>
      </c>
      <c r="F90" s="22" cm="1">
        <f t="array" ref="F90">SUMPRODUCT(($A90=Input!$A$65:$A$70)*(F$13=Input!$B$64:$BI$64)*(Input!$B$65:$BI$70))</f>
        <v>0</v>
      </c>
      <c r="G90" s="6">
        <f>G89</f>
        <v>51.52</v>
      </c>
      <c r="H90" s="14">
        <f t="shared" ref="H90:H94" si="73">ROUND(F90*G90,2)</f>
        <v>0</v>
      </c>
      <c r="J90" s="22" cm="1">
        <f t="array" ref="J90">SUMPRODUCT(($A90=Input!$A$65:$A$70)*(J$13=Input!$B$64:$BI$64)*(Input!$B$65:$BI$70))</f>
        <v>0</v>
      </c>
      <c r="K90" s="6">
        <f>K89</f>
        <v>51.52</v>
      </c>
      <c r="L90" s="14">
        <f t="shared" ref="L90:L94" si="74">ROUND(J90*K90,2)</f>
        <v>0</v>
      </c>
      <c r="N90" s="22" cm="1">
        <f t="array" ref="N90">SUMPRODUCT(($A90=Input!$A$65:$A$70)*(N$13=Input!$B$64:$BI$64)*(Input!$B$65:$BI$70))</f>
        <v>0</v>
      </c>
      <c r="O90" s="6">
        <f>O89</f>
        <v>51.52</v>
      </c>
      <c r="P90" s="14">
        <f t="shared" ref="P90:P94" si="75">ROUND(N90*O90,2)</f>
        <v>0</v>
      </c>
      <c r="R90" s="22" cm="1">
        <f t="array" ref="R90">SUMPRODUCT(($A90=Input!$A$65:$A$70)*(R$13=Input!$B$64:$BI$64)*(Input!$B$65:$BI$70))</f>
        <v>0</v>
      </c>
      <c r="S90" s="6">
        <f>S89</f>
        <v>54.43</v>
      </c>
      <c r="T90" s="14">
        <f t="shared" ref="T90:T94" si="76">ROUND(R90*S90,2)</f>
        <v>0</v>
      </c>
      <c r="V90" s="22" cm="1">
        <f t="array" ref="V90">SUMPRODUCT(($A90=Input!$A$65:$A$70)*(V$13=Input!$B$64:$BI$64)*(Input!$B$65:$BI$70))</f>
        <v>0</v>
      </c>
      <c r="W90" s="6">
        <f>W89</f>
        <v>54.43</v>
      </c>
      <c r="X90" s="14">
        <f t="shared" ref="X90:X94" si="77">ROUND(V90*W90,2)</f>
        <v>0</v>
      </c>
      <c r="Z90" s="22" cm="1">
        <f t="array" ref="Z90">SUMPRODUCT(($A90=Input!$A$65:$A$70)*(Z$13=Input!$B$64:$BI$64)*(Input!$B$65:$BI$70))</f>
        <v>0</v>
      </c>
      <c r="AA90" s="6">
        <f>AA89</f>
        <v>54.43</v>
      </c>
      <c r="AB90" s="14">
        <f t="shared" ref="AB90:AB94" si="78">ROUND(Z90*AA90,2)</f>
        <v>0</v>
      </c>
      <c r="AD90" s="22" cm="1">
        <f t="array" ref="AD90">SUMPRODUCT(($A90=Input!$A$65:$A$70)*(AD$13=Input!$B$64:$BI$64)*(Input!$B$65:$BI$70))</f>
        <v>0</v>
      </c>
      <c r="AE90" s="6">
        <f>AE89</f>
        <v>52.589999999999989</v>
      </c>
      <c r="AF90" s="14">
        <f t="shared" ref="AF90:AF94" si="79">ROUND(AD90*AE90,2)</f>
        <v>0</v>
      </c>
      <c r="AH90" s="22" cm="1">
        <f t="array" ref="AH90">SUMPRODUCT(($A90=Input!$A$65:$A$70)*(AH$13=Input!$B$64:$BI$64)*(Input!$B$65:$BI$70))</f>
        <v>0</v>
      </c>
      <c r="AI90" s="6">
        <f>AI89</f>
        <v>52.589999999999989</v>
      </c>
      <c r="AJ90" s="14">
        <f t="shared" ref="AJ90:AJ94" si="80">ROUND(AH90*AI90,2)</f>
        <v>0</v>
      </c>
      <c r="AL90" s="22" cm="1">
        <f t="array" ref="AL90">SUMPRODUCT(($A90=Input!$A$65:$A$70)*(AL$13=Input!$B$64:$BI$64)*(Input!$B$65:$BI$70))</f>
        <v>0</v>
      </c>
      <c r="AM90" s="6">
        <f>AM89</f>
        <v>52.589999999999989</v>
      </c>
      <c r="AN90" s="14">
        <f t="shared" ref="AN90:AN94" si="81">ROUND(AL90*AM90,2)</f>
        <v>0</v>
      </c>
      <c r="AP90" s="22" cm="1">
        <f t="array" ref="AP90">SUMPRODUCT(($A90=Input!$A$65:$A$70)*(AP$13=Input!$B$64:$BI$64)*(Input!$B$65:$BI$70))</f>
        <v>0</v>
      </c>
      <c r="AQ90" s="6">
        <f>AQ89</f>
        <v>47.569999999999993</v>
      </c>
      <c r="AR90" s="14">
        <f t="shared" ref="AR90:AR94" si="82">ROUND(AP90*AQ90,2)</f>
        <v>0</v>
      </c>
      <c r="AT90" s="22" cm="1">
        <f t="array" ref="AT90">SUMPRODUCT(($A90=Input!$A$65:$A$70)*(AT$13=Input!$B$64:$BI$64)*(Input!$B$65:$BI$70))</f>
        <v>0</v>
      </c>
      <c r="AU90" s="6">
        <f>AU89</f>
        <v>47.569999999999993</v>
      </c>
      <c r="AV90" s="14">
        <f t="shared" ref="AV90:AV94" si="83">ROUND(AT90*AU90,2)</f>
        <v>0</v>
      </c>
    </row>
    <row r="91" spans="1:48" ht="14.7" hidden="1" customHeight="1" x14ac:dyDescent="0.3">
      <c r="A91">
        <f>+Input!A111</f>
        <v>0</v>
      </c>
      <c r="B91" s="22" cm="1">
        <f t="array" ref="B91">SUMPRODUCT(($A91=Input!$A$65:$A$70)*(B$13=Input!$B$64:$BI$64)*(Input!$B$65:$BI$70))</f>
        <v>0</v>
      </c>
      <c r="C91" s="6">
        <f t="shared" ref="C91:C94" si="84">C90</f>
        <v>51.52</v>
      </c>
      <c r="D91" s="14">
        <f t="shared" si="72"/>
        <v>0</v>
      </c>
      <c r="F91" s="22" cm="1">
        <f t="array" ref="F91">SUMPRODUCT(($A91=Input!$A$65:$A$70)*(F$13=Input!$B$64:$BI$64)*(Input!$B$65:$BI$70))</f>
        <v>0</v>
      </c>
      <c r="G91" s="6">
        <f t="shared" ref="G91:G94" si="85">G90</f>
        <v>51.52</v>
      </c>
      <c r="H91" s="14">
        <f t="shared" si="73"/>
        <v>0</v>
      </c>
      <c r="J91" s="22" cm="1">
        <f t="array" ref="J91">SUMPRODUCT(($A91=Input!$A$65:$A$70)*(J$13=Input!$B$64:$BI$64)*(Input!$B$65:$BI$70))</f>
        <v>0</v>
      </c>
      <c r="K91" s="6">
        <f t="shared" ref="K91:K94" si="86">K90</f>
        <v>51.52</v>
      </c>
      <c r="L91" s="14">
        <f t="shared" si="74"/>
        <v>0</v>
      </c>
      <c r="N91" s="22" cm="1">
        <f t="array" ref="N91">SUMPRODUCT(($A91=Input!$A$65:$A$70)*(N$13=Input!$B$64:$BI$64)*(Input!$B$65:$BI$70))</f>
        <v>0</v>
      </c>
      <c r="O91" s="6">
        <f t="shared" ref="O91:O94" si="87">O90</f>
        <v>51.52</v>
      </c>
      <c r="P91" s="14">
        <f t="shared" si="75"/>
        <v>0</v>
      </c>
      <c r="R91" s="22" cm="1">
        <f t="array" ref="R91">SUMPRODUCT(($A91=Input!$A$65:$A$70)*(R$13=Input!$B$64:$BI$64)*(Input!$B$65:$BI$70))</f>
        <v>0</v>
      </c>
      <c r="S91" s="6">
        <f t="shared" ref="S91:S94" si="88">S90</f>
        <v>54.43</v>
      </c>
      <c r="T91" s="14">
        <f t="shared" si="76"/>
        <v>0</v>
      </c>
      <c r="V91" s="22" cm="1">
        <f t="array" ref="V91">SUMPRODUCT(($A91=Input!$A$65:$A$70)*(V$13=Input!$B$64:$BI$64)*(Input!$B$65:$BI$70))</f>
        <v>0</v>
      </c>
      <c r="W91" s="6">
        <f t="shared" ref="W91:W94" si="89">W90</f>
        <v>54.43</v>
      </c>
      <c r="X91" s="14">
        <f t="shared" si="77"/>
        <v>0</v>
      </c>
      <c r="Z91" s="22" cm="1">
        <f t="array" ref="Z91">SUMPRODUCT(($A91=Input!$A$65:$A$70)*(Z$13=Input!$B$64:$BI$64)*(Input!$B$65:$BI$70))</f>
        <v>0</v>
      </c>
      <c r="AA91" s="6">
        <f t="shared" ref="AA91:AA94" si="90">AA90</f>
        <v>54.43</v>
      </c>
      <c r="AB91" s="14">
        <f t="shared" si="78"/>
        <v>0</v>
      </c>
      <c r="AD91" s="22" cm="1">
        <f t="array" ref="AD91">SUMPRODUCT(($A91=Input!$A$65:$A$70)*(AD$13=Input!$B$64:$BI$64)*(Input!$B$65:$BI$70))</f>
        <v>0</v>
      </c>
      <c r="AE91" s="6">
        <f t="shared" ref="AE91:AE94" si="91">AE90</f>
        <v>52.589999999999989</v>
      </c>
      <c r="AF91" s="14">
        <f t="shared" si="79"/>
        <v>0</v>
      </c>
      <c r="AH91" s="22" cm="1">
        <f t="array" ref="AH91">SUMPRODUCT(($A91=Input!$A$65:$A$70)*(AH$13=Input!$B$64:$BI$64)*(Input!$B$65:$BI$70))</f>
        <v>0</v>
      </c>
      <c r="AI91" s="6">
        <f t="shared" ref="AI91:AI94" si="92">AI90</f>
        <v>52.589999999999989</v>
      </c>
      <c r="AJ91" s="14">
        <f t="shared" si="80"/>
        <v>0</v>
      </c>
      <c r="AL91" s="22" cm="1">
        <f t="array" ref="AL91">SUMPRODUCT(($A91=Input!$A$65:$A$70)*(AL$13=Input!$B$64:$BI$64)*(Input!$B$65:$BI$70))</f>
        <v>0</v>
      </c>
      <c r="AM91" s="6">
        <f t="shared" ref="AM91:AM94" si="93">AM90</f>
        <v>52.589999999999989</v>
      </c>
      <c r="AN91" s="14">
        <f t="shared" si="81"/>
        <v>0</v>
      </c>
      <c r="AP91" s="22" cm="1">
        <f t="array" ref="AP91">SUMPRODUCT(($A91=Input!$A$65:$A$70)*(AP$13=Input!$B$64:$BI$64)*(Input!$B$65:$BI$70))</f>
        <v>0</v>
      </c>
      <c r="AQ91" s="6">
        <f t="shared" ref="AQ91:AQ94" si="94">AQ90</f>
        <v>47.569999999999993</v>
      </c>
      <c r="AR91" s="14">
        <f t="shared" si="82"/>
        <v>0</v>
      </c>
      <c r="AT91" s="22" cm="1">
        <f t="array" ref="AT91">SUMPRODUCT(($A91=Input!$A$65:$A$70)*(AT$13=Input!$B$64:$BI$64)*(Input!$B$65:$BI$70))</f>
        <v>0</v>
      </c>
      <c r="AU91" s="6">
        <f t="shared" ref="AU91:AU94" si="95">AU90</f>
        <v>47.569999999999993</v>
      </c>
      <c r="AV91" s="14">
        <f t="shared" si="83"/>
        <v>0</v>
      </c>
    </row>
    <row r="92" spans="1:48" ht="14.7" hidden="1" customHeight="1" x14ac:dyDescent="0.3">
      <c r="A92">
        <f>+Input!A112</f>
        <v>0</v>
      </c>
      <c r="B92" s="22" cm="1">
        <f t="array" ref="B92">SUMPRODUCT(($A92=Input!$A$65:$A$70)*(B$13=Input!$B$64:$BI$64)*(Input!$B$65:$BI$70))</f>
        <v>0</v>
      </c>
      <c r="C92" s="6">
        <f t="shared" si="84"/>
        <v>51.52</v>
      </c>
      <c r="D92" s="14">
        <f t="shared" si="72"/>
        <v>0</v>
      </c>
      <c r="F92" s="22" cm="1">
        <f t="array" ref="F92">SUMPRODUCT(($A92=Input!$A$65:$A$70)*(F$13=Input!$B$64:$BI$64)*(Input!$B$65:$BI$70))</f>
        <v>0</v>
      </c>
      <c r="G92" s="6">
        <f t="shared" si="85"/>
        <v>51.52</v>
      </c>
      <c r="H92" s="14">
        <f t="shared" si="73"/>
        <v>0</v>
      </c>
      <c r="J92" s="22" cm="1">
        <f t="array" ref="J92">SUMPRODUCT(($A92=Input!$A$65:$A$70)*(J$13=Input!$B$64:$BI$64)*(Input!$B$65:$BI$70))</f>
        <v>0</v>
      </c>
      <c r="K92" s="6">
        <f t="shared" si="86"/>
        <v>51.52</v>
      </c>
      <c r="L92" s="14">
        <f t="shared" si="74"/>
        <v>0</v>
      </c>
      <c r="N92" s="22" cm="1">
        <f t="array" ref="N92">SUMPRODUCT(($A92=Input!$A$65:$A$70)*(N$13=Input!$B$64:$BI$64)*(Input!$B$65:$BI$70))</f>
        <v>0</v>
      </c>
      <c r="O92" s="6">
        <f t="shared" si="87"/>
        <v>51.52</v>
      </c>
      <c r="P92" s="14">
        <f t="shared" si="75"/>
        <v>0</v>
      </c>
      <c r="R92" s="22" cm="1">
        <f t="array" ref="R92">SUMPRODUCT(($A92=Input!$A$65:$A$70)*(R$13=Input!$B$64:$BI$64)*(Input!$B$65:$BI$70))</f>
        <v>0</v>
      </c>
      <c r="S92" s="6">
        <f t="shared" si="88"/>
        <v>54.43</v>
      </c>
      <c r="T92" s="14">
        <f t="shared" si="76"/>
        <v>0</v>
      </c>
      <c r="V92" s="22" cm="1">
        <f t="array" ref="V92">SUMPRODUCT(($A92=Input!$A$65:$A$70)*(V$13=Input!$B$64:$BI$64)*(Input!$B$65:$BI$70))</f>
        <v>0</v>
      </c>
      <c r="W92" s="6">
        <f t="shared" si="89"/>
        <v>54.43</v>
      </c>
      <c r="X92" s="14">
        <f t="shared" si="77"/>
        <v>0</v>
      </c>
      <c r="Z92" s="22" cm="1">
        <f t="array" ref="Z92">SUMPRODUCT(($A92=Input!$A$65:$A$70)*(Z$13=Input!$B$64:$BI$64)*(Input!$B$65:$BI$70))</f>
        <v>0</v>
      </c>
      <c r="AA92" s="6">
        <f t="shared" si="90"/>
        <v>54.43</v>
      </c>
      <c r="AB92" s="14">
        <f t="shared" si="78"/>
        <v>0</v>
      </c>
      <c r="AD92" s="22" cm="1">
        <f t="array" ref="AD92">SUMPRODUCT(($A92=Input!$A$65:$A$70)*(AD$13=Input!$B$64:$BI$64)*(Input!$B$65:$BI$70))</f>
        <v>0</v>
      </c>
      <c r="AE92" s="6">
        <f t="shared" si="91"/>
        <v>52.589999999999989</v>
      </c>
      <c r="AF92" s="14">
        <f t="shared" si="79"/>
        <v>0</v>
      </c>
      <c r="AH92" s="22" cm="1">
        <f t="array" ref="AH92">SUMPRODUCT(($A92=Input!$A$65:$A$70)*(AH$13=Input!$B$64:$BI$64)*(Input!$B$65:$BI$70))</f>
        <v>0</v>
      </c>
      <c r="AI92" s="6">
        <f t="shared" si="92"/>
        <v>52.589999999999989</v>
      </c>
      <c r="AJ92" s="14">
        <f t="shared" si="80"/>
        <v>0</v>
      </c>
      <c r="AL92" s="22" cm="1">
        <f t="array" ref="AL92">SUMPRODUCT(($A92=Input!$A$65:$A$70)*(AL$13=Input!$B$64:$BI$64)*(Input!$B$65:$BI$70))</f>
        <v>0</v>
      </c>
      <c r="AM92" s="6">
        <f t="shared" si="93"/>
        <v>52.589999999999989</v>
      </c>
      <c r="AN92" s="14">
        <f t="shared" si="81"/>
        <v>0</v>
      </c>
      <c r="AP92" s="22" cm="1">
        <f t="array" ref="AP92">SUMPRODUCT(($A92=Input!$A$65:$A$70)*(AP$13=Input!$B$64:$BI$64)*(Input!$B$65:$BI$70))</f>
        <v>0</v>
      </c>
      <c r="AQ92" s="6">
        <f t="shared" si="94"/>
        <v>47.569999999999993</v>
      </c>
      <c r="AR92" s="14">
        <f t="shared" si="82"/>
        <v>0</v>
      </c>
      <c r="AT92" s="22" cm="1">
        <f t="array" ref="AT92">SUMPRODUCT(($A92=Input!$A$65:$A$70)*(AT$13=Input!$B$64:$BI$64)*(Input!$B$65:$BI$70))</f>
        <v>0</v>
      </c>
      <c r="AU92" s="6">
        <f t="shared" si="95"/>
        <v>47.569999999999993</v>
      </c>
      <c r="AV92" s="14">
        <f t="shared" si="83"/>
        <v>0</v>
      </c>
    </row>
    <row r="93" spans="1:48" ht="14.7" hidden="1" customHeight="1" x14ac:dyDescent="0.3">
      <c r="A93">
        <f>+Input!A113</f>
        <v>0</v>
      </c>
      <c r="B93" s="22" cm="1">
        <f t="array" ref="B93">SUMPRODUCT(($A93=Input!$A$65:$A$70)*(B$13=Input!$B$64:$BI$64)*(Input!$B$65:$BI$70))</f>
        <v>0</v>
      </c>
      <c r="C93" s="6">
        <f t="shared" si="84"/>
        <v>51.52</v>
      </c>
      <c r="D93" s="14">
        <f t="shared" si="72"/>
        <v>0</v>
      </c>
      <c r="F93" s="22" cm="1">
        <f t="array" ref="F93">SUMPRODUCT(($A93=Input!$A$65:$A$70)*(F$13=Input!$B$64:$BI$64)*(Input!$B$65:$BI$70))</f>
        <v>0</v>
      </c>
      <c r="G93" s="6">
        <f t="shared" si="85"/>
        <v>51.52</v>
      </c>
      <c r="H93" s="14">
        <f t="shared" si="73"/>
        <v>0</v>
      </c>
      <c r="J93" s="22" cm="1">
        <f t="array" ref="J93">SUMPRODUCT(($A93=Input!$A$65:$A$70)*(J$13=Input!$B$64:$BI$64)*(Input!$B$65:$BI$70))</f>
        <v>0</v>
      </c>
      <c r="K93" s="6">
        <f t="shared" si="86"/>
        <v>51.52</v>
      </c>
      <c r="L93" s="14">
        <f t="shared" si="74"/>
        <v>0</v>
      </c>
      <c r="N93" s="22" cm="1">
        <f t="array" ref="N93">SUMPRODUCT(($A93=Input!$A$65:$A$70)*(N$13=Input!$B$64:$BI$64)*(Input!$B$65:$BI$70))</f>
        <v>0</v>
      </c>
      <c r="O93" s="6">
        <f t="shared" si="87"/>
        <v>51.52</v>
      </c>
      <c r="P93" s="14">
        <f t="shared" si="75"/>
        <v>0</v>
      </c>
      <c r="R93" s="22" cm="1">
        <f t="array" ref="R93">SUMPRODUCT(($A93=Input!$A$65:$A$70)*(R$13=Input!$B$64:$BI$64)*(Input!$B$65:$BI$70))</f>
        <v>0</v>
      </c>
      <c r="S93" s="6">
        <f t="shared" si="88"/>
        <v>54.43</v>
      </c>
      <c r="T93" s="14">
        <f t="shared" si="76"/>
        <v>0</v>
      </c>
      <c r="V93" s="22" cm="1">
        <f t="array" ref="V93">SUMPRODUCT(($A93=Input!$A$65:$A$70)*(V$13=Input!$B$64:$BI$64)*(Input!$B$65:$BI$70))</f>
        <v>0</v>
      </c>
      <c r="W93" s="6">
        <f t="shared" si="89"/>
        <v>54.43</v>
      </c>
      <c r="X93" s="14">
        <f t="shared" si="77"/>
        <v>0</v>
      </c>
      <c r="Z93" s="22" cm="1">
        <f t="array" ref="Z93">SUMPRODUCT(($A93=Input!$A$65:$A$70)*(Z$13=Input!$B$64:$BI$64)*(Input!$B$65:$BI$70))</f>
        <v>0</v>
      </c>
      <c r="AA93" s="6">
        <f t="shared" si="90"/>
        <v>54.43</v>
      </c>
      <c r="AB93" s="14">
        <f t="shared" si="78"/>
        <v>0</v>
      </c>
      <c r="AD93" s="22" cm="1">
        <f t="array" ref="AD93">SUMPRODUCT(($A93=Input!$A$65:$A$70)*(AD$13=Input!$B$64:$BI$64)*(Input!$B$65:$BI$70))</f>
        <v>0</v>
      </c>
      <c r="AE93" s="6">
        <f t="shared" si="91"/>
        <v>52.589999999999989</v>
      </c>
      <c r="AF93" s="14">
        <f t="shared" si="79"/>
        <v>0</v>
      </c>
      <c r="AH93" s="22" cm="1">
        <f t="array" ref="AH93">SUMPRODUCT(($A93=Input!$A$65:$A$70)*(AH$13=Input!$B$64:$BI$64)*(Input!$B$65:$BI$70))</f>
        <v>0</v>
      </c>
      <c r="AI93" s="6">
        <f t="shared" si="92"/>
        <v>52.589999999999989</v>
      </c>
      <c r="AJ93" s="14">
        <f t="shared" si="80"/>
        <v>0</v>
      </c>
      <c r="AL93" s="22" cm="1">
        <f t="array" ref="AL93">SUMPRODUCT(($A93=Input!$A$65:$A$70)*(AL$13=Input!$B$64:$BI$64)*(Input!$B$65:$BI$70))</f>
        <v>0</v>
      </c>
      <c r="AM93" s="6">
        <f t="shared" si="93"/>
        <v>52.589999999999989</v>
      </c>
      <c r="AN93" s="14">
        <f t="shared" si="81"/>
        <v>0</v>
      </c>
      <c r="AP93" s="22" cm="1">
        <f t="array" ref="AP93">SUMPRODUCT(($A93=Input!$A$65:$A$70)*(AP$13=Input!$B$64:$BI$64)*(Input!$B$65:$BI$70))</f>
        <v>0</v>
      </c>
      <c r="AQ93" s="6">
        <f t="shared" si="94"/>
        <v>47.569999999999993</v>
      </c>
      <c r="AR93" s="14">
        <f t="shared" si="82"/>
        <v>0</v>
      </c>
      <c r="AT93" s="22" cm="1">
        <f t="array" ref="AT93">SUMPRODUCT(($A93=Input!$A$65:$A$70)*(AT$13=Input!$B$64:$BI$64)*(Input!$B$65:$BI$70))</f>
        <v>0</v>
      </c>
      <c r="AU93" s="6">
        <f t="shared" si="95"/>
        <v>47.569999999999993</v>
      </c>
      <c r="AV93" s="14">
        <f t="shared" si="83"/>
        <v>0</v>
      </c>
    </row>
    <row r="94" spans="1:48" ht="14.7" hidden="1" customHeight="1" x14ac:dyDescent="0.3">
      <c r="A94">
        <f>+Input!A114</f>
        <v>0</v>
      </c>
      <c r="B94" s="22" cm="1">
        <f t="array" ref="B94">SUMPRODUCT(($A94=Input!$A$65:$A$70)*(B$13=Input!$B$64:$BI$64)*(Input!$B$65:$BI$70))</f>
        <v>0</v>
      </c>
      <c r="C94" s="6">
        <f t="shared" si="84"/>
        <v>51.52</v>
      </c>
      <c r="D94" s="14">
        <f t="shared" si="72"/>
        <v>0</v>
      </c>
      <c r="F94" s="22" cm="1">
        <f t="array" ref="F94">SUMPRODUCT(($A94=Input!$A$65:$A$70)*(F$13=Input!$B$64:$BI$64)*(Input!$B$65:$BI$70))</f>
        <v>0</v>
      </c>
      <c r="G94" s="6">
        <f t="shared" si="85"/>
        <v>51.52</v>
      </c>
      <c r="H94" s="14">
        <f t="shared" si="73"/>
        <v>0</v>
      </c>
      <c r="J94" s="22" cm="1">
        <f t="array" ref="J94">SUMPRODUCT(($A94=Input!$A$65:$A$70)*(J$13=Input!$B$64:$BI$64)*(Input!$B$65:$BI$70))</f>
        <v>0</v>
      </c>
      <c r="K94" s="6">
        <f t="shared" si="86"/>
        <v>51.52</v>
      </c>
      <c r="L94" s="14">
        <f t="shared" si="74"/>
        <v>0</v>
      </c>
      <c r="N94" s="22" cm="1">
        <f t="array" ref="N94">SUMPRODUCT(($A94=Input!$A$65:$A$70)*(N$13=Input!$B$64:$BI$64)*(Input!$B$65:$BI$70))</f>
        <v>0</v>
      </c>
      <c r="O94" s="6">
        <f t="shared" si="87"/>
        <v>51.52</v>
      </c>
      <c r="P94" s="14">
        <f t="shared" si="75"/>
        <v>0</v>
      </c>
      <c r="R94" s="22" cm="1">
        <f t="array" ref="R94">SUMPRODUCT(($A94=Input!$A$65:$A$70)*(R$13=Input!$B$64:$BI$64)*(Input!$B$65:$BI$70))</f>
        <v>0</v>
      </c>
      <c r="S94" s="6">
        <f t="shared" si="88"/>
        <v>54.43</v>
      </c>
      <c r="T94" s="14">
        <f t="shared" si="76"/>
        <v>0</v>
      </c>
      <c r="V94" s="22" cm="1">
        <f t="array" ref="V94">SUMPRODUCT(($A94=Input!$A$65:$A$70)*(V$13=Input!$B$64:$BI$64)*(Input!$B$65:$BI$70))</f>
        <v>0</v>
      </c>
      <c r="W94" s="6">
        <f t="shared" si="89"/>
        <v>54.43</v>
      </c>
      <c r="X94" s="14">
        <f t="shared" si="77"/>
        <v>0</v>
      </c>
      <c r="Z94" s="22" cm="1">
        <f t="array" ref="Z94">SUMPRODUCT(($A94=Input!$A$65:$A$70)*(Z$13=Input!$B$64:$BI$64)*(Input!$B$65:$BI$70))</f>
        <v>0</v>
      </c>
      <c r="AA94" s="6">
        <f t="shared" si="90"/>
        <v>54.43</v>
      </c>
      <c r="AB94" s="14">
        <f t="shared" si="78"/>
        <v>0</v>
      </c>
      <c r="AD94" s="22" cm="1">
        <f t="array" ref="AD94">SUMPRODUCT(($A94=Input!$A$65:$A$70)*(AD$13=Input!$B$64:$BI$64)*(Input!$B$65:$BI$70))</f>
        <v>0</v>
      </c>
      <c r="AE94" s="6">
        <f t="shared" si="91"/>
        <v>52.589999999999989</v>
      </c>
      <c r="AF94" s="14">
        <f t="shared" si="79"/>
        <v>0</v>
      </c>
      <c r="AH94" s="22" cm="1">
        <f t="array" ref="AH94">SUMPRODUCT(($A94=Input!$A$65:$A$70)*(AH$13=Input!$B$64:$BI$64)*(Input!$B$65:$BI$70))</f>
        <v>0</v>
      </c>
      <c r="AI94" s="6">
        <f t="shared" si="92"/>
        <v>52.589999999999989</v>
      </c>
      <c r="AJ94" s="14">
        <f t="shared" si="80"/>
        <v>0</v>
      </c>
      <c r="AL94" s="22" cm="1">
        <f t="array" ref="AL94">SUMPRODUCT(($A94=Input!$A$65:$A$70)*(AL$13=Input!$B$64:$BI$64)*(Input!$B$65:$BI$70))</f>
        <v>0</v>
      </c>
      <c r="AM94" s="6">
        <f t="shared" si="93"/>
        <v>52.589999999999989</v>
      </c>
      <c r="AN94" s="14">
        <f t="shared" si="81"/>
        <v>0</v>
      </c>
      <c r="AP94" s="22" cm="1">
        <f t="array" ref="AP94">SUMPRODUCT(($A94=Input!$A$65:$A$70)*(AP$13=Input!$B$64:$BI$64)*(Input!$B$65:$BI$70))</f>
        <v>0</v>
      </c>
      <c r="AQ94" s="6">
        <f t="shared" si="94"/>
        <v>47.569999999999993</v>
      </c>
      <c r="AR94" s="14">
        <f t="shared" si="82"/>
        <v>0</v>
      </c>
      <c r="AT94" s="22" cm="1">
        <f t="array" ref="AT94">SUMPRODUCT(($A94=Input!$A$65:$A$70)*(AT$13=Input!$B$64:$BI$64)*(Input!$B$65:$BI$70))</f>
        <v>0</v>
      </c>
      <c r="AU94" s="6">
        <f t="shared" si="95"/>
        <v>47.569999999999993</v>
      </c>
      <c r="AV94" s="14">
        <f t="shared" si="83"/>
        <v>0</v>
      </c>
    </row>
    <row r="95" spans="1:48" x14ac:dyDescent="0.3">
      <c r="A95" t="s">
        <v>25</v>
      </c>
      <c r="B95" s="13"/>
      <c r="D95" s="19">
        <f>SUM(D89:D94)</f>
        <v>0.41</v>
      </c>
      <c r="F95" s="13"/>
      <c r="H95" s="19">
        <f>SUM(H89:H94)</f>
        <v>0.41</v>
      </c>
      <c r="J95" s="13"/>
      <c r="L95" s="19">
        <f>SUM(L89:L94)</f>
        <v>0.41</v>
      </c>
      <c r="N95" s="13"/>
      <c r="P95" s="19">
        <f>SUM(P89:P94)</f>
        <v>0.41</v>
      </c>
      <c r="R95" s="13"/>
      <c r="T95" s="19">
        <f>SUM(T89:T94)</f>
        <v>0.44</v>
      </c>
      <c r="V95" s="13"/>
      <c r="X95" s="19">
        <f>SUM(X89:X94)</f>
        <v>0.44</v>
      </c>
      <c r="Z95" s="13"/>
      <c r="AB95" s="19">
        <f>SUM(AB89:AB94)</f>
        <v>0.44</v>
      </c>
      <c r="AD95" s="13"/>
      <c r="AF95" s="19">
        <f>SUM(AF89:AF94)</f>
        <v>0.42</v>
      </c>
      <c r="AH95" s="13"/>
      <c r="AJ95" s="19">
        <f>SUM(AJ89:AJ94)</f>
        <v>0.42</v>
      </c>
      <c r="AL95" s="13"/>
      <c r="AN95" s="19">
        <f>SUM(AN89:AN94)</f>
        <v>0.42</v>
      </c>
      <c r="AP95" s="13"/>
      <c r="AR95" s="19">
        <f>SUM(AR89:AR94)</f>
        <v>0.38</v>
      </c>
      <c r="AT95" s="13"/>
      <c r="AV95" s="19">
        <f>SUM(AV89:AV94)</f>
        <v>0.38</v>
      </c>
    </row>
    <row r="96" spans="1:48" x14ac:dyDescent="0.3">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s="120" customFormat="1" ht="15" thickBot="1" x14ac:dyDescent="0.35">
      <c r="A97" s="120" t="s">
        <v>26</v>
      </c>
      <c r="B97" s="121"/>
      <c r="C97" s="122"/>
      <c r="D97" s="123">
        <f>D70+D86+D95</f>
        <v>51.93</v>
      </c>
      <c r="F97" s="121"/>
      <c r="G97" s="122"/>
      <c r="H97" s="123">
        <f>H70+H86+H95</f>
        <v>51.93</v>
      </c>
      <c r="J97" s="121"/>
      <c r="K97" s="122"/>
      <c r="L97" s="123">
        <f>L70+L86+L95</f>
        <v>51.93</v>
      </c>
      <c r="N97" s="121"/>
      <c r="O97" s="122"/>
      <c r="P97" s="123">
        <f>P70+P86+P95</f>
        <v>51.93</v>
      </c>
      <c r="R97" s="121"/>
      <c r="S97" s="122"/>
      <c r="T97" s="123">
        <f>T70+T86+T95</f>
        <v>54.87</v>
      </c>
      <c r="V97" s="121"/>
      <c r="W97" s="122"/>
      <c r="X97" s="123">
        <f>X70+X86+X95</f>
        <v>54.87</v>
      </c>
      <c r="Z97" s="121"/>
      <c r="AA97" s="122"/>
      <c r="AB97" s="123">
        <f>AB70+AB86+AB95</f>
        <v>54.87</v>
      </c>
      <c r="AD97" s="121"/>
      <c r="AE97" s="122"/>
      <c r="AF97" s="123">
        <f>AF70+AF86+AF95</f>
        <v>53.009999999999991</v>
      </c>
      <c r="AH97" s="121"/>
      <c r="AI97" s="122"/>
      <c r="AJ97" s="123">
        <f>AJ70+AJ86+AJ95</f>
        <v>53.009999999999991</v>
      </c>
      <c r="AL97" s="121"/>
      <c r="AM97" s="122"/>
      <c r="AN97" s="123">
        <f>AN70+AN86+AN95</f>
        <v>53.009999999999991</v>
      </c>
      <c r="AP97" s="121"/>
      <c r="AQ97" s="122"/>
      <c r="AR97" s="123">
        <f>AR70+AR86+AR95</f>
        <v>47.949999999999996</v>
      </c>
      <c r="AS97" s="124"/>
      <c r="AT97" s="121"/>
      <c r="AU97" s="122"/>
      <c r="AV97" s="123">
        <f>AV70+AV86+AV95</f>
        <v>47.949999999999996</v>
      </c>
    </row>
    <row r="99" spans="1:48" x14ac:dyDescent="0.3">
      <c r="A99" t="s">
        <v>53</v>
      </c>
    </row>
  </sheetData>
  <mergeCells count="24">
    <mergeCell ref="AT13:AV13"/>
    <mergeCell ref="B61:D61"/>
    <mergeCell ref="F61:H61"/>
    <mergeCell ref="J61:L61"/>
    <mergeCell ref="N61:P61"/>
    <mergeCell ref="R61:T61"/>
    <mergeCell ref="V61:X61"/>
    <mergeCell ref="Z61:AB61"/>
    <mergeCell ref="AD61:AF61"/>
    <mergeCell ref="AH61:AJ61"/>
    <mergeCell ref="AL61:AN61"/>
    <mergeCell ref="AP61:AR61"/>
    <mergeCell ref="AT61:AV61"/>
    <mergeCell ref="Z13:AB13"/>
    <mergeCell ref="AD13:AF13"/>
    <mergeCell ref="AH13:AJ13"/>
    <mergeCell ref="B13:D13"/>
    <mergeCell ref="AL13:AN13"/>
    <mergeCell ref="AP13:AR13"/>
    <mergeCell ref="V13:X13"/>
    <mergeCell ref="F13:H13"/>
    <mergeCell ref="J13:L13"/>
    <mergeCell ref="N13:P13"/>
    <mergeCell ref="R13:T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43" id="{71C94205-C5EA-4EFA-9F2D-ECE145F75919}">
            <xm:f>OR(Input!$B33="Fixed",Input!$B33="Volumetric")</xm:f>
            <x14:dxf>
              <numFmt numFmtId="172" formatCode="&quot;$&quot;#,##0.000"/>
            </x14:dxf>
          </x14:cfRule>
          <x14:cfRule type="expression" priority="44" id="{A4C3D488-32CC-4E99-ACC2-167C786FE3B8}">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1" id="{600ECE55-F101-493E-9D14-322A12AFF536}">
            <xm:f>OR(Input!$B49="Fixed",Input!$B49="Volumetric")</xm:f>
            <x14:dxf>
              <numFmt numFmtId="172" formatCode="&quot;$&quot;#,##0.000"/>
            </x14:dxf>
          </x14:cfRule>
          <x14:cfRule type="expression" priority="2" id="{145E9C2D-2954-40D1-9B16-6047754081E4}">
            <xm:f>Input!$B49="Percentage"</xm:f>
            <x14:dxf>
              <numFmt numFmtId="166" formatCode="0.000%"/>
            </x14:dxf>
          </x14:cfRule>
          <xm:sqref>B73:B80 F73:F80 J73:J80 N73:N80 R73:R80 V73:V80 Z73:Z80 AD73:AD80 AH73:AH80 AL73:AL80 AP73:AP80 AT73:AT80</xm:sqref>
        </x14:conditionalFormatting>
        <x14:conditionalFormatting xmlns:xm="http://schemas.microsoft.com/office/excel/2006/main">
          <x14:cfRule type="expression" priority="77" id="{600ECE55-F101-493E-9D14-322A12AFF536}">
            <xm:f>OR(Input!$B58="Fixed",Input!$B58="Volumetric")</xm:f>
            <x14:dxf>
              <numFmt numFmtId="172" formatCode="&quot;$&quot;#,##0.000"/>
            </x14:dxf>
          </x14:cfRule>
          <x14:cfRule type="expression" priority="78" id="{145E9C2D-2954-40D1-9B16-6047754081E4}">
            <xm:f>Input!$B58="Percentage"</xm:f>
            <x14:dxf>
              <numFmt numFmtId="166" formatCode="0.000%"/>
            </x14:dxf>
          </x14:cfRule>
          <xm:sqref>B81:B85 F81:F85 J81:J85 N81:N85 R81:R85 V81:V85 Z81:Z85 AD81:AD85 AH81:AH85 AL81:AL85 AP81:AP85 AT81:AT85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700-000001000000}">
          <x14:formula1>
            <xm:f>Input!$A$74:$A$80</xm:f>
          </x14:formula1>
          <xm:sqref>B12 B60</xm:sqref>
        </x14:dataValidation>
        <x14:dataValidation type="list" allowBlank="1" showInputMessage="1" showErrorMessage="1" xr:uid="{00000000-0002-0000-0700-000000000000}">
          <x14:formula1>
            <xm:f>Input!$A$29:$A$29</xm:f>
          </x14:formula1>
          <xm:sqref>B54</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3"/>
  <dimension ref="A1:AV99"/>
  <sheetViews>
    <sheetView topLeftCell="A70" zoomScale="115" zoomScaleNormal="115" workbookViewId="0">
      <pane xSplit="1" topLeftCell="B1" activePane="topRight" state="frozen"/>
      <selection activeCell="B6" sqref="B6"/>
      <selection pane="topRight" activeCell="A75" sqref="A75:A85"/>
    </sheetView>
  </sheetViews>
  <sheetFormatPr defaultRowHeight="14.4" x14ac:dyDescent="0.3"/>
  <cols>
    <col min="1" max="1" width="30.44140625" customWidth="1"/>
    <col min="2" max="2" width="11.33203125" customWidth="1"/>
    <col min="3" max="3" width="14.6640625" bestFit="1" customWidth="1"/>
    <col min="4" max="4" width="10.33203125" bestFit="1" customWidth="1"/>
    <col min="5" max="5" width="0.6640625" customWidth="1"/>
    <col min="6" max="6" width="10" bestFit="1" customWidth="1"/>
    <col min="7" max="7" width="13.6640625" bestFit="1" customWidth="1"/>
    <col min="8" max="8" width="10.33203125" bestFit="1" customWidth="1"/>
    <col min="9" max="9" width="0.6640625" customWidth="1"/>
    <col min="11" max="11" width="13.6640625" bestFit="1" customWidth="1"/>
    <col min="13" max="13" width="0.6640625" customWidth="1"/>
    <col min="14" max="14" width="9.44140625" customWidth="1"/>
    <col min="15" max="15" width="13.6640625" customWidth="1"/>
    <col min="16" max="16" width="9.33203125" customWidth="1"/>
    <col min="17" max="17" width="0.6640625" customWidth="1"/>
    <col min="18" max="18" width="9.33203125" customWidth="1"/>
    <col min="19" max="19" width="13.6640625" customWidth="1"/>
    <col min="20" max="20" width="9.33203125" customWidth="1"/>
    <col min="21" max="21" width="0.6640625" customWidth="1"/>
    <col min="22" max="22" width="9.33203125" customWidth="1"/>
    <col min="23" max="23" width="13.6640625" customWidth="1"/>
    <col min="24" max="24" width="9.33203125" customWidth="1"/>
    <col min="25" max="25" width="0.6640625" customWidth="1"/>
    <col min="26" max="26" width="9.33203125" customWidth="1"/>
    <col min="27" max="27" width="13.6640625" customWidth="1"/>
    <col min="28" max="28" width="9.33203125" customWidth="1"/>
    <col min="29" max="29" width="0.6640625" customWidth="1"/>
    <col min="30" max="30" width="9.33203125" customWidth="1"/>
    <col min="31" max="31" width="13.6640625" customWidth="1"/>
    <col min="32" max="32" width="9.33203125" customWidth="1"/>
    <col min="33" max="33" width="0.6640625" customWidth="1"/>
    <col min="34" max="34" width="9.33203125" customWidth="1"/>
    <col min="35" max="35" width="13.6640625" customWidth="1"/>
    <col min="36" max="36" width="9.33203125" customWidth="1"/>
    <col min="37" max="37" width="0.6640625" customWidth="1"/>
    <col min="38" max="38" width="9.33203125" customWidth="1"/>
    <col min="39" max="39" width="13.6640625" customWidth="1"/>
    <col min="40" max="40" width="9.33203125" customWidth="1"/>
    <col min="41" max="41" width="0.6640625" customWidth="1"/>
    <col min="42" max="42" width="9.33203125" customWidth="1"/>
    <col min="43" max="43" width="13.6640625" customWidth="1"/>
    <col min="44" max="46" width="9.33203125" customWidth="1"/>
    <col min="47" max="47" width="13.6640625" customWidth="1"/>
    <col min="48" max="48" width="9.33203125" customWidth="1"/>
  </cols>
  <sheetData>
    <row r="1" spans="1:48" x14ac:dyDescent="0.3">
      <c r="A1" s="1" t="str">
        <f>Input!A1</f>
        <v>CALIFORNIA WATER SERVICE COMPANY</v>
      </c>
    </row>
    <row r="2" spans="1:48" x14ac:dyDescent="0.3">
      <c r="A2" s="1" t="s">
        <v>0</v>
      </c>
    </row>
    <row r="3" spans="1:48" x14ac:dyDescent="0.3">
      <c r="A3" s="1" t="str">
        <f>Input!A74</f>
        <v>East Los Angeles</v>
      </c>
    </row>
    <row r="4" spans="1:48" ht="15" thickBot="1" x14ac:dyDescent="0.35">
      <c r="A4" s="1"/>
    </row>
    <row r="5" spans="1:48" x14ac:dyDescent="0.3">
      <c r="A5" s="8" t="s">
        <v>55</v>
      </c>
      <c r="B5" s="9">
        <f>Input!$B$9</f>
        <v>2024</v>
      </c>
    </row>
    <row r="6" spans="1:48" x14ac:dyDescent="0.3">
      <c r="A6" s="10" t="s">
        <v>5</v>
      </c>
      <c r="B6" s="147" t="s">
        <v>203</v>
      </c>
    </row>
    <row r="7" spans="1:48" x14ac:dyDescent="0.3">
      <c r="A7" s="10" t="s">
        <v>27</v>
      </c>
      <c r="B7" s="11">
        <f>Input!C9</f>
        <v>8</v>
      </c>
    </row>
    <row r="8" spans="1:48" x14ac:dyDescent="0.3">
      <c r="A8" s="10" t="s">
        <v>7</v>
      </c>
      <c r="B8" s="11" t="s">
        <v>10</v>
      </c>
    </row>
    <row r="9" spans="1:48" x14ac:dyDescent="0.3">
      <c r="A9" s="10" t="s">
        <v>60</v>
      </c>
      <c r="B9" s="11" t="s">
        <v>13</v>
      </c>
    </row>
    <row r="10" spans="1:48" x14ac:dyDescent="0.3">
      <c r="A10" s="10" t="s">
        <v>35</v>
      </c>
      <c r="B10" s="11" t="str">
        <f>VLOOKUP(B11,Input!$A$74:$C$80,2,FALSE)</f>
        <v>Monthly</v>
      </c>
    </row>
    <row r="11" spans="1:48" ht="15" thickBot="1" x14ac:dyDescent="0.35">
      <c r="A11" s="12" t="s">
        <v>14</v>
      </c>
      <c r="B11" s="25" t="str">
        <f>Input!$A$74</f>
        <v>East Los Angeles</v>
      </c>
    </row>
    <row r="12" spans="1:48" ht="15" thickBot="1" x14ac:dyDescent="0.35">
      <c r="A12" s="1"/>
      <c r="B12" s="2"/>
    </row>
    <row r="13" spans="1:48" ht="15" thickBot="1" x14ac:dyDescent="0.35">
      <c r="A13" s="1"/>
      <c r="B13" s="161" t="str">
        <f>CONCATENATE("January"," ",$B$5)</f>
        <v>January 2024</v>
      </c>
      <c r="C13" s="162"/>
      <c r="D13" s="163"/>
      <c r="F13" s="161" t="str">
        <f>CONCATENATE("February"," ",$B$5)</f>
        <v>February 2024</v>
      </c>
      <c r="G13" s="162"/>
      <c r="H13" s="163"/>
      <c r="J13" s="161" t="str">
        <f>CONCATENATE("March"," ",$B$5)</f>
        <v>March 2024</v>
      </c>
      <c r="K13" s="162"/>
      <c r="L13" s="163"/>
      <c r="N13" s="161" t="str">
        <f>CONCATENATE("April"," ",$B$5)</f>
        <v>April 2024</v>
      </c>
      <c r="O13" s="162"/>
      <c r="P13" s="163"/>
      <c r="R13" s="161" t="str">
        <f>CONCATENATE("May"," ",$B$5)</f>
        <v>May 2024</v>
      </c>
      <c r="S13" s="162"/>
      <c r="T13" s="163"/>
      <c r="V13" s="161" t="str">
        <f>CONCATENATE("June"," ",$B$5)</f>
        <v>June 2024</v>
      </c>
      <c r="W13" s="162"/>
      <c r="X13" s="163"/>
      <c r="Z13" s="161" t="str">
        <f>CONCATENATE("July"," ",$B$5)</f>
        <v>July 2024</v>
      </c>
      <c r="AA13" s="162"/>
      <c r="AB13" s="163"/>
      <c r="AD13" s="161" t="str">
        <f>CONCATENATE("August"," ",$B$5)</f>
        <v>August 2024</v>
      </c>
      <c r="AE13" s="162"/>
      <c r="AF13" s="163"/>
      <c r="AH13" s="161" t="str">
        <f>CONCATENATE("September"," ",$B$5)</f>
        <v>September 2024</v>
      </c>
      <c r="AI13" s="162"/>
      <c r="AJ13" s="163"/>
      <c r="AL13" s="161" t="str">
        <f>CONCATENATE("October"," ",$B$5)</f>
        <v>October 2024</v>
      </c>
      <c r="AM13" s="162"/>
      <c r="AN13" s="163"/>
      <c r="AP13" s="161" t="str">
        <f>CONCATENATE("November"," ",$B$5)</f>
        <v>November 2024</v>
      </c>
      <c r="AQ13" s="162"/>
      <c r="AR13" s="163"/>
      <c r="AS13" s="94"/>
      <c r="AT13" s="161" t="str">
        <f>CONCATENATE("December"," ",$B$5)</f>
        <v>December 2024</v>
      </c>
      <c r="AU13" s="162"/>
      <c r="AV13" s="163"/>
    </row>
    <row r="14" spans="1:48" x14ac:dyDescent="0.3">
      <c r="A14" s="1" t="s">
        <v>4</v>
      </c>
      <c r="B14" s="13"/>
      <c r="D14" s="14">
        <f>INDEX(Input!$B$29:$AK$29,MATCH('Residential Bills_Yr 2_avg'!$B$6,Input!$A$29:$A$29,0),MATCH('Residential Bills_Yr 2_avg'!B$13,Input!$B$28:$AK$28,0))</f>
        <v>24.439999999999998</v>
      </c>
      <c r="F14" s="13"/>
      <c r="H14" s="14">
        <f>INDEX(Input!$B$29:$AK$29,MATCH('Residential Bills_Yr 2_avg'!$B$6,Input!$A$29:$A$29,0),MATCH('Residential Bills_Yr 2_avg'!F$13,Input!$B$28:$AK$28,0))</f>
        <v>24.439999999999998</v>
      </c>
      <c r="J14" s="13"/>
      <c r="L14" s="14">
        <f>INDEX(Input!$B$29:$AK$29,MATCH('Residential Bills_Yr 2_avg'!$B$6,Input!$A$29:$A$29,0),MATCH('Residential Bills_Yr 2_avg'!J$13,Input!$B$28:$AK$28,0))</f>
        <v>24.439999999999998</v>
      </c>
      <c r="N14" s="13"/>
      <c r="P14" s="14">
        <f>INDEX(Input!$B$29:$AK$29,MATCH('Residential Bills_Yr 2_avg'!$B$6,Input!$A$29:$A$29,0),MATCH('Residential Bills_Yr 2_avg'!N$13,Input!$B$28:$AK$28,0))</f>
        <v>24.439999999999998</v>
      </c>
      <c r="R14" s="13"/>
      <c r="T14" s="14">
        <f>INDEX(Input!$B$29:$AK$29,MATCH('Residential Bills_Yr 2_avg'!$B$6,Input!$A$29:$A$29,0),MATCH('Residential Bills_Yr 2_avg'!R$13,Input!$B$28:$AK$28,0))</f>
        <v>32.659999999999997</v>
      </c>
      <c r="V14" s="13"/>
      <c r="X14" s="14">
        <f>INDEX(Input!$B$29:$AK$29,MATCH('Residential Bills_Yr 2_avg'!$B$6,Input!$A$29:$A$29,0),MATCH('Residential Bills_Yr 2_avg'!V$13,Input!$B$28:$AK$28,0))</f>
        <v>32.659999999999997</v>
      </c>
      <c r="Z14" s="13"/>
      <c r="AB14" s="14">
        <f>INDEX(Input!$B$29:$AK$29,MATCH('Residential Bills_Yr 2_avg'!$B$6,Input!$A$29:$A$29,0),MATCH('Residential Bills_Yr 2_avg'!Z$13,Input!$B$28:$AK$28,0))</f>
        <v>32.659999999999997</v>
      </c>
      <c r="AD14" s="13"/>
      <c r="AF14" s="14">
        <f>INDEX(Input!$B$29:$AK$29,MATCH('Residential Bills_Yr 2_avg'!$B$6,Input!$A$29:$A$29,0),MATCH('Residential Bills_Yr 2_avg'!AD$13,Input!$B$28:$AK$28,0))</f>
        <v>32.659999999999997</v>
      </c>
      <c r="AH14" s="13"/>
      <c r="AJ14" s="14">
        <f>INDEX(Input!$B$29:$AK$29,MATCH('Residential Bills_Yr 2_avg'!$B$6,Input!$A$29:$A$29,0),MATCH('Residential Bills_Yr 2_avg'!AH$13,Input!$B$28:$AK$28,0))</f>
        <v>32.659999999999997</v>
      </c>
      <c r="AL14" s="13"/>
      <c r="AN14" s="14">
        <f>INDEX(Input!$B$29:$AK$29,MATCH('Residential Bills_Yr 2_avg'!$B$6,Input!$A$29:$A$29,0),MATCH('Residential Bills_Yr 2_avg'!AL$13,Input!$B$28:$AK$28,0))</f>
        <v>32.659999999999997</v>
      </c>
      <c r="AP14" s="13"/>
      <c r="AR14" s="14">
        <f>INDEX(Input!$B$29:$AK$29,MATCH('Residential Bills_Yr 2_avg'!$B$6,Input!$A$29:$A$29,0),MATCH('Residential Bills_Yr 2_avg'!AP$13,Input!$B$28:$AK$28,0))</f>
        <v>32.659999999999997</v>
      </c>
      <c r="AS14" s="6"/>
      <c r="AT14" s="13"/>
      <c r="AV14" s="14">
        <f>INDEX(Input!$B$29:$AK$29,MATCH('Residential Bills_Yr 2_avg'!$B$6,Input!$A$29:$A$29,0),MATCH('Residential Bills_Yr 2_avg'!AT$13,Input!$B$28:$AK$28,0))</f>
        <v>32.659999999999997</v>
      </c>
    </row>
    <row r="15" spans="1:48" x14ac:dyDescent="0.3">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3">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3">
      <c r="A17" t="str">
        <f>Input!A22</f>
        <v>Tier 1</v>
      </c>
      <c r="B17" s="18">
        <f>INDEX(Input!$B$22:$AK$26,MATCH('Residential Bills_Yr 2_avg'!$A17,Input!$A$22:$A$26,0),MATCH('Residential Bills_Yr 2_avg'!B$13,Input!$B$21:$AK$21,0))</f>
        <v>4.5781999999999998</v>
      </c>
      <c r="C17" s="2">
        <f>IF($B$7&gt;Input!F89,Input!F89,'Residential Bills_Yr 2_avg'!$B$7)</f>
        <v>8</v>
      </c>
      <c r="D17" s="14">
        <f>ROUND(IFERROR(B17*C17," "),2)</f>
        <v>36.630000000000003</v>
      </c>
      <c r="F17" s="18">
        <f>INDEX(Input!$B$22:$AK$26,MATCH('Residential Bills_Yr 2_avg'!$A17,Input!$A$22:$A$26,0),MATCH('Residential Bills_Yr 2_avg'!F$13,Input!$B$21:$AK$21,0))</f>
        <v>4.5781999999999998</v>
      </c>
      <c r="G17" s="2">
        <f>IF($B$7&gt;Input!G89,Input!G89,'Residential Bills_Yr 2_avg'!$B$7)</f>
        <v>8</v>
      </c>
      <c r="H17" s="14">
        <f>IFERROR(F17*G17," ")</f>
        <v>36.625599999999999</v>
      </c>
      <c r="J17" s="18">
        <f>INDEX(Input!$B$22:$AK$26,MATCH('Residential Bills_Yr 2_avg'!$A17,Input!$A$22:$A$26,0),MATCH('Residential Bills_Yr 2_avg'!J$13,Input!$B$21:$AK$21,0))</f>
        <v>4.5781999999999998</v>
      </c>
      <c r="K17" s="2">
        <f>IF($B$7&gt;Input!H89,Input!H89,'Residential Bills_Yr 2_avg'!$B$7)</f>
        <v>8</v>
      </c>
      <c r="L17" s="14">
        <f>IFERROR(J17*K17," ")</f>
        <v>36.625599999999999</v>
      </c>
      <c r="N17" s="18">
        <f>INDEX(Input!$B$22:$AK$26,MATCH('Residential Bills_Yr 2_avg'!$A17,Input!$A$22:$A$26,0),MATCH('Residential Bills_Yr 2_avg'!N$13,Input!$B$21:$AK$21,0))</f>
        <v>4.5781999999999998</v>
      </c>
      <c r="O17" s="2">
        <f>IF($B$7&gt;Input!I89,Input!I89,'Residential Bills_Yr 2_avg'!$B$7)</f>
        <v>8</v>
      </c>
      <c r="P17" s="14">
        <f>IFERROR(N17*O17," ")</f>
        <v>36.625599999999999</v>
      </c>
      <c r="R17" s="18">
        <f>INDEX(Input!$B$22:$AK$26,MATCH('Residential Bills_Yr 2_avg'!$A17,Input!$A$22:$A$26,0),MATCH('Residential Bills_Yr 2_avg'!R$13,Input!$B$21:$AK$21,0))</f>
        <v>1.7774000000000001</v>
      </c>
      <c r="S17" s="2">
        <f>IF($B$7&gt;Input!J89,Input!J89,'Residential Bills_Yr 2_avg'!$B$7)</f>
        <v>6</v>
      </c>
      <c r="T17" s="14">
        <f>IFERROR(R17*S17," ")</f>
        <v>10.664400000000001</v>
      </c>
      <c r="V17" s="18">
        <f>INDEX(Input!$B$22:$AK$26,MATCH('Residential Bills_Yr 2_avg'!$A17,Input!$A$22:$A$26,0),MATCH('Residential Bills_Yr 2_avg'!V$13,Input!$B$21:$AK$21,0))</f>
        <v>1.7774000000000001</v>
      </c>
      <c r="W17" s="2">
        <f>IF($B$7&gt;Input!K89,Input!K89,'Residential Bills_Yr 2_avg'!$B$7)</f>
        <v>6</v>
      </c>
      <c r="X17" s="14">
        <f>IFERROR(V17*W17," ")</f>
        <v>10.664400000000001</v>
      </c>
      <c r="Z17" s="18">
        <f>INDEX(Input!$B$22:$AK$26,MATCH('Residential Bills_Yr 2_avg'!$A17,Input!$A$22:$A$26,0),MATCH('Residential Bills_Yr 2_avg'!Z$13,Input!$B$21:$AK$21,0))</f>
        <v>1.7774000000000001</v>
      </c>
      <c r="AA17" s="2">
        <f>IF($B$7&gt;Input!L89,Input!L89,'Residential Bills_Yr 2_avg'!$B$7)</f>
        <v>6</v>
      </c>
      <c r="AB17" s="14">
        <f>IFERROR(Z17*AA17," ")</f>
        <v>10.664400000000001</v>
      </c>
      <c r="AD17" s="18">
        <f>INDEX(Input!$B$22:$AK$26,MATCH('Residential Bills_Yr 2_avg'!$A17,Input!$A$22:$A$26,0),MATCH('Residential Bills_Yr 2_avg'!AD$13,Input!$B$21:$AK$21,0))</f>
        <v>1.7774000000000001</v>
      </c>
      <c r="AE17" s="2">
        <f>IF($B$7&gt;Input!M89,Input!M89,'Residential Bills_Yr 2_avg'!$B$7)</f>
        <v>6</v>
      </c>
      <c r="AF17" s="14">
        <f>IFERROR(AD17*AE17," ")</f>
        <v>10.664400000000001</v>
      </c>
      <c r="AH17" s="18">
        <f>INDEX(Input!$B$22:$AK$26,MATCH('Residential Bills_Yr 2_avg'!$A17,Input!$A$22:$A$26,0),MATCH('Residential Bills_Yr 2_avg'!AH$13,Input!$B$21:$AK$21,0))</f>
        <v>1.7774000000000001</v>
      </c>
      <c r="AI17" s="2">
        <f>IF($B$7&gt;Input!N89,Input!N89,'Residential Bills_Yr 2_avg'!$B$7)</f>
        <v>6</v>
      </c>
      <c r="AJ17" s="14">
        <f>IFERROR(AH17*AI17," ")</f>
        <v>10.664400000000001</v>
      </c>
      <c r="AL17" s="18">
        <f>INDEX(Input!$B$22:$AK$26,MATCH('Residential Bills_Yr 2_avg'!$A17,Input!$A$22:$A$26,0),MATCH('Residential Bills_Yr 2_avg'!AL$13,Input!$B$21:$AK$21,0))</f>
        <v>1.7774000000000001</v>
      </c>
      <c r="AM17" s="2">
        <f>IF($B$7&gt;Input!O89,Input!O89,'Residential Bills_Yr 2_avg'!$B$7)</f>
        <v>6</v>
      </c>
      <c r="AN17" s="14">
        <f>IFERROR(AL17*AM17," ")</f>
        <v>10.664400000000001</v>
      </c>
      <c r="AP17" s="18">
        <f>INDEX(Input!$B$22:$AK$26,MATCH('Residential Bills_Yr 2_avg'!$A17,Input!$A$22:$A$26,0),MATCH('Residential Bills_Yr 2_avg'!AP$13,Input!$B$21:$AK$21,0))</f>
        <v>1.7774000000000001</v>
      </c>
      <c r="AQ17" s="2">
        <f>IF($B$7&gt;Input!P89,Input!P89,'Residential Bills_Yr 2_avg'!$B$7)</f>
        <v>6</v>
      </c>
      <c r="AR17" s="14">
        <f>IFERROR(AP17*AQ17," ")</f>
        <v>10.664400000000001</v>
      </c>
      <c r="AS17" s="6"/>
      <c r="AT17" s="18">
        <f>INDEX(Input!$B$22:$AK$26,MATCH('Residential Bills_Yr 2_avg'!$A17,Input!$A$22:$A$26,0),MATCH('Residential Bills_Yr 2_avg'!AT$13,Input!$B$21:$AK$21,0))</f>
        <v>1.7774000000000001</v>
      </c>
      <c r="AU17" s="2">
        <f>IF($B$7&gt;Input!Q89,Input!Q89,'Residential Bills_Yr 2_avg'!$B$7)</f>
        <v>6</v>
      </c>
      <c r="AV17" s="14">
        <f>IFERROR(AT17*AU17," ")</f>
        <v>10.664400000000001</v>
      </c>
    </row>
    <row r="18" spans="1:48" x14ac:dyDescent="0.3">
      <c r="A18" t="str">
        <f>Input!A23</f>
        <v>Tier 2</v>
      </c>
      <c r="B18" s="18">
        <f>INDEX(Input!$B$22:$AK$26,MATCH('Residential Bills_Yr 2_avg'!$A18,Input!$A$22:$A$26,0),MATCH('Residential Bills_Yr 2_avg'!B$13,Input!$B$21:$AK$21,0))</f>
        <v>5.7241999999999997</v>
      </c>
      <c r="C18" s="2">
        <f>IF(($B$7-C17)&gt;Input!F90,Input!F90,($B$7-C17))</f>
        <v>0</v>
      </c>
      <c r="D18" s="14">
        <f>ROUND(IFERROR(B18*C18," "),2)</f>
        <v>0</v>
      </c>
      <c r="F18" s="18">
        <f>INDEX(Input!$B$22:$AK$26,MATCH('Residential Bills_Yr 2_avg'!$A18,Input!$A$22:$A$26,0),MATCH('Residential Bills_Yr 2_avg'!F$13,Input!$B$21:$AK$21,0))</f>
        <v>5.7241999999999997</v>
      </c>
      <c r="G18" s="2">
        <f>IF(($B$7-G17)&gt;Input!G90,Input!G90,($B$7-G17))</f>
        <v>0</v>
      </c>
      <c r="H18" s="14">
        <f t="shared" ref="H18:H21" si="0">IFERROR(F18*G18," ")</f>
        <v>0</v>
      </c>
      <c r="J18" s="18">
        <f>INDEX(Input!$B$22:$AK$26,MATCH('Residential Bills_Yr 2_avg'!$A18,Input!$A$22:$A$26,0),MATCH('Residential Bills_Yr 2_avg'!J$13,Input!$B$21:$AK$21,0))</f>
        <v>5.7241999999999997</v>
      </c>
      <c r="K18" s="2">
        <f>IF(($B$7-K17)&gt;Input!H90,Input!H90,($B$7-K17))</f>
        <v>0</v>
      </c>
      <c r="L18" s="14">
        <f t="shared" ref="L18:L21" si="1">IFERROR(J18*K18," ")</f>
        <v>0</v>
      </c>
      <c r="N18" s="18">
        <f>INDEX(Input!$B$22:$AK$26,MATCH('Residential Bills_Yr 2_avg'!$A18,Input!$A$22:$A$26,0),MATCH('Residential Bills_Yr 2_avg'!N$13,Input!$B$21:$AK$21,0))</f>
        <v>5.7241999999999997</v>
      </c>
      <c r="O18" s="2">
        <f>IF(($B$7-O17)&gt;Input!I90,Input!I90,($B$7-O17))</f>
        <v>0</v>
      </c>
      <c r="P18" s="14">
        <f t="shared" ref="P18:P21" si="2">IFERROR(N18*O18," ")</f>
        <v>0</v>
      </c>
      <c r="R18" s="18">
        <f>INDEX(Input!$B$22:$AK$26,MATCH('Residential Bills_Yr 2_avg'!$A18,Input!$A$22:$A$26,0),MATCH('Residential Bills_Yr 2_avg'!R$13,Input!$B$21:$AK$21,0))</f>
        <v>7.0869999999999997</v>
      </c>
      <c r="S18" s="2">
        <f>IF(($B$7-S17)&gt;Input!J90,Input!J90,($B$7-S17))</f>
        <v>2</v>
      </c>
      <c r="T18" s="14">
        <f t="shared" ref="T18:T21" si="3">IFERROR(R18*S18," ")</f>
        <v>14.173999999999999</v>
      </c>
      <c r="V18" s="18">
        <f>INDEX(Input!$B$22:$AK$26,MATCH('Residential Bills_Yr 2_avg'!$A18,Input!$A$22:$A$26,0),MATCH('Residential Bills_Yr 2_avg'!V$13,Input!$B$21:$AK$21,0))</f>
        <v>7.0869999999999997</v>
      </c>
      <c r="W18" s="2">
        <f>IF(($B$7-W17)&gt;Input!K90,Input!K90,($B$7-W17))</f>
        <v>2</v>
      </c>
      <c r="X18" s="14">
        <f t="shared" ref="X18:X21" si="4">IFERROR(V18*W18," ")</f>
        <v>14.173999999999999</v>
      </c>
      <c r="Z18" s="18">
        <f>INDEX(Input!$B$22:$AK$26,MATCH('Residential Bills_Yr 2_avg'!$A18,Input!$A$22:$A$26,0),MATCH('Residential Bills_Yr 2_avg'!Z$13,Input!$B$21:$AK$21,0))</f>
        <v>7.0869999999999997</v>
      </c>
      <c r="AA18" s="2">
        <f>IF(($B$7-AA17)&gt;Input!L90,Input!L90,($B$7-AA17))</f>
        <v>2</v>
      </c>
      <c r="AB18" s="14">
        <f t="shared" ref="AB18:AB21" si="5">IFERROR(Z18*AA18," ")</f>
        <v>14.173999999999999</v>
      </c>
      <c r="AD18" s="18">
        <f>INDEX(Input!$B$22:$AK$26,MATCH('Residential Bills_Yr 2_avg'!$A18,Input!$A$22:$A$26,0),MATCH('Residential Bills_Yr 2_avg'!AD$13,Input!$B$21:$AK$21,0))</f>
        <v>7.0869999999999997</v>
      </c>
      <c r="AE18" s="2">
        <f>IF(($B$7-AE17)&gt;Input!M90,Input!M90,($B$7-AE17))</f>
        <v>2</v>
      </c>
      <c r="AF18" s="14">
        <f t="shared" ref="AF18:AF21" si="6">IFERROR(AD18*AE18," ")</f>
        <v>14.173999999999999</v>
      </c>
      <c r="AH18" s="18">
        <f>INDEX(Input!$B$22:$AK$26,MATCH('Residential Bills_Yr 2_avg'!$A18,Input!$A$22:$A$26,0),MATCH('Residential Bills_Yr 2_avg'!AH$13,Input!$B$21:$AK$21,0))</f>
        <v>7.0869999999999997</v>
      </c>
      <c r="AI18" s="2">
        <f>IF(($B$7-AI17)&gt;Input!N90,Input!N90,($B$7-AI17))</f>
        <v>2</v>
      </c>
      <c r="AJ18" s="14">
        <f t="shared" ref="AJ18:AJ21" si="7">IFERROR(AH18*AI18," ")</f>
        <v>14.173999999999999</v>
      </c>
      <c r="AL18" s="18">
        <f>INDEX(Input!$B$22:$AK$26,MATCH('Residential Bills_Yr 2_avg'!$A18,Input!$A$22:$A$26,0),MATCH('Residential Bills_Yr 2_avg'!AL$13,Input!$B$21:$AK$21,0))</f>
        <v>7.0869999999999997</v>
      </c>
      <c r="AM18" s="2">
        <f>IF(($B$7-AM17)&gt;Input!O90,Input!O90,($B$7-AM17))</f>
        <v>2</v>
      </c>
      <c r="AN18" s="14">
        <f t="shared" ref="AN18:AN21" si="8">IFERROR(AL18*AM18," ")</f>
        <v>14.173999999999999</v>
      </c>
      <c r="AP18" s="18">
        <f>INDEX(Input!$B$22:$AK$26,MATCH('Residential Bills_Yr 2_avg'!$A18,Input!$A$22:$A$26,0),MATCH('Residential Bills_Yr 2_avg'!AP$13,Input!$B$21:$AK$21,0))</f>
        <v>7.0869999999999997</v>
      </c>
      <c r="AQ18" s="2">
        <f>IF(($B$7-AQ17)&gt;Input!P90,Input!P90,($B$7-AQ17))</f>
        <v>2</v>
      </c>
      <c r="AR18" s="14">
        <f t="shared" ref="AR18:AR21" si="9">IFERROR(AP18*AQ18," ")</f>
        <v>14.173999999999999</v>
      </c>
      <c r="AS18" s="6"/>
      <c r="AT18" s="18">
        <f>INDEX(Input!$B$22:$AK$26,MATCH('Residential Bills_Yr 2_avg'!$A18,Input!$A$22:$A$26,0),MATCH('Residential Bills_Yr 2_avg'!AT$13,Input!$B$21:$AK$21,0))</f>
        <v>7.0869999999999997</v>
      </c>
      <c r="AU18" s="2">
        <f>IF(($B$7-AU17)&gt;Input!Q90,Input!Q90,($B$7-AU17))</f>
        <v>2</v>
      </c>
      <c r="AV18" s="14">
        <f t="shared" ref="AV18:AV21" si="10">IFERROR(AT18*AU18," ")</f>
        <v>14.173999999999999</v>
      </c>
    </row>
    <row r="19" spans="1:48" x14ac:dyDescent="0.3">
      <c r="A19" t="str">
        <f>Input!A24</f>
        <v>Tier 3</v>
      </c>
      <c r="B19" s="18">
        <f>INDEX(Input!$B$22:$AK$26,MATCH('Residential Bills_Yr 2_avg'!$A19,Input!$A$22:$A$26,0),MATCH('Residential Bills_Yr 2_avg'!B$13,Input!$B$21:$AK$21,0))</f>
        <v>0</v>
      </c>
      <c r="C19" s="2">
        <f>IF(OR(Input!F87="Tier 4",Input!F87="Tier 5"),IF(('Residential Bills_Yr 2_avg'!$B$7-'Residential Bills_Yr 2_avg'!C17-'Residential Bills_Yr 2_avg'!C18)&gt;Input!F91,Input!F91,('Residential Bills_Yr 2_avg'!$B$7-'Residential Bills_Yr 2_avg'!C17-'Residential Bills_Yr 2_avg'!C18)),('Residential Bills_Yr 2_avg'!$B$7-'Residential Bills_Yr 2_avg'!C17-'Residential Bills_Yr 2_avg'!C18))</f>
        <v>0</v>
      </c>
      <c r="D19" s="14">
        <f>ROUND(IFERROR(B19*C19," "),2)</f>
        <v>0</v>
      </c>
      <c r="F19" s="18">
        <f>INDEX(Input!$B$22:$AK$26,MATCH('Residential Bills_Yr 2_avg'!$A19,Input!$A$22:$A$26,0),MATCH('Residential Bills_Yr 2_avg'!F$13,Input!$B$21:$AK$21,0))</f>
        <v>0</v>
      </c>
      <c r="G19" s="2">
        <f>IF(OR(Input!G87="Tier 4",Input!G87="Tier 5"),IF(('Residential Bills_Yr 2_avg'!$B$7-'Residential Bills_Yr 2_avg'!G17-'Residential Bills_Yr 2_avg'!G18)&gt;Input!G91,Input!G91,('Residential Bills_Yr 2_avg'!$B$7-'Residential Bills_Yr 2_avg'!G17-'Residential Bills_Yr 2_avg'!G18)),('Residential Bills_Yr 2_avg'!$B$7-'Residential Bills_Yr 2_avg'!G17-'Residential Bills_Yr 2_avg'!G18))</f>
        <v>0</v>
      </c>
      <c r="H19" s="14">
        <f t="shared" si="0"/>
        <v>0</v>
      </c>
      <c r="J19" s="18">
        <f>INDEX(Input!$B$22:$AK$26,MATCH('Residential Bills_Yr 2_avg'!$A19,Input!$A$22:$A$26,0),MATCH('Residential Bills_Yr 2_avg'!J$13,Input!$B$21:$AK$21,0))</f>
        <v>0</v>
      </c>
      <c r="K19" s="2">
        <f>IF(OR(Input!H87="Tier 4",Input!H87="Tier 5"),IF(('Residential Bills_Yr 2_avg'!$B$7-'Residential Bills_Yr 2_avg'!K17-'Residential Bills_Yr 2_avg'!K18)&gt;Input!H91,Input!H91,('Residential Bills_Yr 2_avg'!$B$7-'Residential Bills_Yr 2_avg'!K17-'Residential Bills_Yr 2_avg'!K18)),('Residential Bills_Yr 2_avg'!$B$7-'Residential Bills_Yr 2_avg'!K17-'Residential Bills_Yr 2_avg'!K18))</f>
        <v>0</v>
      </c>
      <c r="L19" s="14">
        <f t="shared" si="1"/>
        <v>0</v>
      </c>
      <c r="N19" s="18">
        <f>INDEX(Input!$B$22:$AK$26,MATCH('Residential Bills_Yr 2_avg'!$A19,Input!$A$22:$A$26,0),MATCH('Residential Bills_Yr 2_avg'!N$13,Input!$B$21:$AK$21,0))</f>
        <v>0</v>
      </c>
      <c r="O19" s="2">
        <f>IF(OR(Input!I87="Tier 4",Input!I87="Tier 5"),IF(('Residential Bills_Yr 2_avg'!$B$7-'Residential Bills_Yr 2_avg'!O17-'Residential Bills_Yr 2_avg'!O18)&gt;Input!I91,Input!I91,('Residential Bills_Yr 2_avg'!$B$7-'Residential Bills_Yr 2_avg'!O17-'Residential Bills_Yr 2_avg'!O18)),('Residential Bills_Yr 2_avg'!$B$7-'Residential Bills_Yr 2_avg'!O17-'Residential Bills_Yr 2_avg'!O18))</f>
        <v>0</v>
      </c>
      <c r="P19" s="14">
        <f t="shared" si="2"/>
        <v>0</v>
      </c>
      <c r="R19" s="18">
        <f>INDEX(Input!$B$22:$AK$26,MATCH('Residential Bills_Yr 2_avg'!$A19,Input!$A$22:$A$26,0),MATCH('Residential Bills_Yr 2_avg'!R$13,Input!$B$21:$AK$21,0))</f>
        <v>8.8567999999999998</v>
      </c>
      <c r="S19" s="2">
        <f>IF(OR(Input!J87="Tier 4",Input!J87="Tier 5"),IF(('Residential Bills_Yr 2_avg'!$B$7-'Residential Bills_Yr 2_avg'!S17-'Residential Bills_Yr 2_avg'!S18)&gt;Input!J91,Input!J91,('Residential Bills_Yr 2_avg'!$B$7-'Residential Bills_Yr 2_avg'!S17-'Residential Bills_Yr 2_avg'!S18)),('Residential Bills_Yr 2_avg'!$B$7-'Residential Bills_Yr 2_avg'!S17-'Residential Bills_Yr 2_avg'!S18))</f>
        <v>0</v>
      </c>
      <c r="T19" s="14">
        <f t="shared" si="3"/>
        <v>0</v>
      </c>
      <c r="V19" s="18">
        <f>INDEX(Input!$B$22:$AK$26,MATCH('Residential Bills_Yr 2_avg'!$A19,Input!$A$22:$A$26,0),MATCH('Residential Bills_Yr 2_avg'!V$13,Input!$B$21:$AK$21,0))</f>
        <v>8.8567999999999998</v>
      </c>
      <c r="W19" s="2">
        <f>IF(OR(Input!K87="Tier 4",Input!K87="Tier 5"),IF(('Residential Bills_Yr 2_avg'!$B$7-'Residential Bills_Yr 2_avg'!W17-'Residential Bills_Yr 2_avg'!W18)&gt;Input!K91,Input!K91,('Residential Bills_Yr 2_avg'!$B$7-'Residential Bills_Yr 2_avg'!W17-'Residential Bills_Yr 2_avg'!W18)),('Residential Bills_Yr 2_avg'!$B$7-'Residential Bills_Yr 2_avg'!W17-'Residential Bills_Yr 2_avg'!W18))</f>
        <v>0</v>
      </c>
      <c r="X19" s="14">
        <f t="shared" si="4"/>
        <v>0</v>
      </c>
      <c r="Z19" s="18">
        <f>INDEX(Input!$B$22:$AK$26,MATCH('Residential Bills_Yr 2_avg'!$A19,Input!$A$22:$A$26,0),MATCH('Residential Bills_Yr 2_avg'!Z$13,Input!$B$21:$AK$21,0))</f>
        <v>8.8567999999999998</v>
      </c>
      <c r="AA19" s="2">
        <f>IF(OR(Input!L87="Tier 4",Input!L87="Tier 5"),IF(('Residential Bills_Yr 2_avg'!$B$7-'Residential Bills_Yr 2_avg'!AA17-'Residential Bills_Yr 2_avg'!AA18)&gt;Input!L91,Input!L91,('Residential Bills_Yr 2_avg'!$B$7-'Residential Bills_Yr 2_avg'!AA17-'Residential Bills_Yr 2_avg'!AA18)),('Residential Bills_Yr 2_avg'!$B$7-'Residential Bills_Yr 2_avg'!AA17-'Residential Bills_Yr 2_avg'!AA18))</f>
        <v>0</v>
      </c>
      <c r="AB19" s="14">
        <f t="shared" si="5"/>
        <v>0</v>
      </c>
      <c r="AD19" s="18">
        <f>INDEX(Input!$B$22:$AK$26,MATCH('Residential Bills_Yr 2_avg'!$A19,Input!$A$22:$A$26,0),MATCH('Residential Bills_Yr 2_avg'!AD$13,Input!$B$21:$AK$21,0))</f>
        <v>8.8567999999999998</v>
      </c>
      <c r="AE19" s="2">
        <f>IF(OR(Input!M87="Tier 4",Input!M87="Tier 5"),IF(('Residential Bills_Yr 2_avg'!$B$7-'Residential Bills_Yr 2_avg'!AE17-'Residential Bills_Yr 2_avg'!AE18)&gt;Input!M91,Input!M91,('Residential Bills_Yr 2_avg'!$B$7-'Residential Bills_Yr 2_avg'!AE17-'Residential Bills_Yr 2_avg'!AE18)),('Residential Bills_Yr 2_avg'!$B$7-'Residential Bills_Yr 2_avg'!AE17-'Residential Bills_Yr 2_avg'!AE18))</f>
        <v>0</v>
      </c>
      <c r="AF19" s="14">
        <f t="shared" si="6"/>
        <v>0</v>
      </c>
      <c r="AH19" s="18">
        <f>INDEX(Input!$B$22:$AK$26,MATCH('Residential Bills_Yr 2_avg'!$A19,Input!$A$22:$A$26,0),MATCH('Residential Bills_Yr 2_avg'!AH$13,Input!$B$21:$AK$21,0))</f>
        <v>8.8567999999999998</v>
      </c>
      <c r="AI19" s="2">
        <f>IF(OR(Input!N87="Tier 4",Input!N87="Tier 5"),IF(('Residential Bills_Yr 2_avg'!$B$7-'Residential Bills_Yr 2_avg'!AI17-'Residential Bills_Yr 2_avg'!AI18)&gt;Input!N91,Input!N91,('Residential Bills_Yr 2_avg'!$B$7-'Residential Bills_Yr 2_avg'!AI17-'Residential Bills_Yr 2_avg'!AI18)),('Residential Bills_Yr 2_avg'!$B$7-'Residential Bills_Yr 2_avg'!AI17-'Residential Bills_Yr 2_avg'!AI18))</f>
        <v>0</v>
      </c>
      <c r="AJ19" s="14">
        <f t="shared" si="7"/>
        <v>0</v>
      </c>
      <c r="AL19" s="18">
        <f>INDEX(Input!$B$22:$AK$26,MATCH('Residential Bills_Yr 2_avg'!$A19,Input!$A$22:$A$26,0),MATCH('Residential Bills_Yr 2_avg'!AL$13,Input!$B$21:$AK$21,0))</f>
        <v>8.8567999999999998</v>
      </c>
      <c r="AM19" s="2">
        <f>IF(OR(Input!O87="Tier 4",Input!O87="Tier 5"),IF(('Residential Bills_Yr 2_avg'!$B$7-'Residential Bills_Yr 2_avg'!AM17-'Residential Bills_Yr 2_avg'!AM18)&gt;Input!O91,Input!O91,('Residential Bills_Yr 2_avg'!$B$7-'Residential Bills_Yr 2_avg'!AM17-'Residential Bills_Yr 2_avg'!AM18)),('Residential Bills_Yr 2_avg'!$B$7-'Residential Bills_Yr 2_avg'!AM17-'Residential Bills_Yr 2_avg'!AM18))</f>
        <v>0</v>
      </c>
      <c r="AN19" s="14">
        <f t="shared" si="8"/>
        <v>0</v>
      </c>
      <c r="AP19" s="18">
        <f>INDEX(Input!$B$22:$AK$26,MATCH('Residential Bills_Yr 2_avg'!$A19,Input!$A$22:$A$26,0),MATCH('Residential Bills_Yr 2_avg'!AP$13,Input!$B$21:$AK$21,0))</f>
        <v>8.8567999999999998</v>
      </c>
      <c r="AQ19" s="2">
        <f>IF(OR(Input!P87="Tier 4",Input!P87="Tier 5"),IF(('Residential Bills_Yr 2_avg'!$B$7-'Residential Bills_Yr 2_avg'!AQ17-'Residential Bills_Yr 2_avg'!AQ18)&gt;Input!P91,Input!P91,('Residential Bills_Yr 2_avg'!$B$7-'Residential Bills_Yr 2_avg'!AQ17-'Residential Bills_Yr 2_avg'!AQ18)),('Residential Bills_Yr 2_avg'!$B$7-'Residential Bills_Yr 2_avg'!AQ17-'Residential Bills_Yr 2_avg'!AQ18))</f>
        <v>0</v>
      </c>
      <c r="AR19" s="14">
        <f t="shared" si="9"/>
        <v>0</v>
      </c>
      <c r="AS19" s="6"/>
      <c r="AT19" s="18">
        <f>INDEX(Input!$B$22:$AK$26,MATCH('Residential Bills_Yr 2_avg'!$A19,Input!$A$22:$A$26,0),MATCH('Residential Bills_Yr 2_avg'!AT$13,Input!$B$21:$AK$21,0))</f>
        <v>8.8567999999999998</v>
      </c>
      <c r="AU19" s="2">
        <f>IF(OR(Input!Q87="Tier 4",Input!Q87="Tier 5"),IF(('Residential Bills_Yr 2_avg'!$B$7-'Residential Bills_Yr 2_avg'!AU17-'Residential Bills_Yr 2_avg'!AU18)&gt;Input!Q91,Input!Q91,('Residential Bills_Yr 2_avg'!$B$7-'Residential Bills_Yr 2_avg'!AU17-'Residential Bills_Yr 2_avg'!AU18)),('Residential Bills_Yr 2_avg'!$B$7-'Residential Bills_Yr 2_avg'!AU17-'Residential Bills_Yr 2_avg'!AU18))</f>
        <v>0</v>
      </c>
      <c r="AV19" s="14">
        <f t="shared" si="10"/>
        <v>0</v>
      </c>
    </row>
    <row r="20" spans="1:48" ht="14.7" hidden="1" customHeight="1" x14ac:dyDescent="0.3">
      <c r="A20" t="str">
        <f>Input!A25</f>
        <v>Tier 4</v>
      </c>
      <c r="B20" s="18">
        <f>INDEX(Input!$B$22:$AK$26,MATCH('Residential Bills_Yr 2_avg'!$A20,Input!$A$22:$A$26,0),MATCH('Residential Bills_Yr 2_avg'!B$13,Input!$B$21:$AK$21,0))</f>
        <v>0</v>
      </c>
      <c r="C20" s="2" t="str">
        <f>IF(Input!F87="Tier 4",($B$7-C17-C18-C19),IF(Input!F87="Tier 5",IF(('Residential Bills_Yr 2_avg'!$B$7-'Residential Bills_Yr 2_avg'!C17-'Residential Bills_Yr 2_avg'!C18-'Residential Bills_Yr 2_avg'!C19)&gt;Input!F92,Input!F92,('Residential Bills_Yr 2_avg'!$B$7-'Residential Bills_Yr 2_avg'!C17-'Residential Bills_Yr 2_avg'!C18-'Residential Bills_Yr 2_avg'!C19))," "))</f>
        <v xml:space="preserve"> </v>
      </c>
      <c r="D20" s="14" t="str">
        <f t="shared" ref="D20:D21" si="11">IFERROR(B20*C20," ")</f>
        <v xml:space="preserve"> </v>
      </c>
      <c r="F20" s="18">
        <f>INDEX(Input!$B$22:$AK$26,MATCH('Residential Bills_Yr 2_avg'!$A20,Input!$A$22:$A$26,0),MATCH('Residential Bills_Yr 2_avg'!F$13,Input!$B$21:$AK$21,0))</f>
        <v>0</v>
      </c>
      <c r="G20" s="2" t="str">
        <f>IF(Input!G87="Tier 4",($B$7-G17-G18-G19),IF(Input!G87="Tier 5",IF(('Residential Bills_Yr 2_avg'!$B$7-'Residential Bills_Yr 2_avg'!G17-'Residential Bills_Yr 2_avg'!G18-'Residential Bills_Yr 2_avg'!G19)&gt;Input!G92,Input!G92,('Residential Bills_Yr 2_avg'!$B$7-'Residential Bills_Yr 2_avg'!G17-'Residential Bills_Yr 2_avg'!G18-'Residential Bills_Yr 2_avg'!G19))," "))</f>
        <v xml:space="preserve"> </v>
      </c>
      <c r="H20" s="14" t="str">
        <f t="shared" si="0"/>
        <v xml:space="preserve"> </v>
      </c>
      <c r="J20" s="18">
        <f>INDEX(Input!$B$22:$AK$26,MATCH('Residential Bills_Yr 2_avg'!$A20,Input!$A$22:$A$26,0),MATCH('Residential Bills_Yr 2_avg'!J$13,Input!$B$21:$AK$21,0))</f>
        <v>0</v>
      </c>
      <c r="K20" s="2" t="str">
        <f>IF(Input!H87="Tier 4",($B$7-K17-K18-K19),IF(Input!H87="Tier 5",IF(('Residential Bills_Yr 2_avg'!$B$7-'Residential Bills_Yr 2_avg'!K17-'Residential Bills_Yr 2_avg'!K18-'Residential Bills_Yr 2_avg'!K19)&gt;Input!H92,Input!H92,('Residential Bills_Yr 2_avg'!$B$7-'Residential Bills_Yr 2_avg'!K17-'Residential Bills_Yr 2_avg'!K18-'Residential Bills_Yr 2_avg'!K19))," "))</f>
        <v xml:space="preserve"> </v>
      </c>
      <c r="L20" s="14" t="str">
        <f t="shared" si="1"/>
        <v xml:space="preserve"> </v>
      </c>
      <c r="N20" s="18">
        <f>INDEX(Input!$B$22:$AK$26,MATCH('Residential Bills_Yr 2_avg'!$A20,Input!$A$22:$A$26,0),MATCH('Residential Bills_Yr 2_avg'!N$13,Input!$B$21:$AK$21,0))</f>
        <v>0</v>
      </c>
      <c r="O20" s="2" t="str">
        <f>IF(Input!I87="Tier 4",($B$7-O17-O18-O19),IF(Input!I87="Tier 5",IF(('Residential Bills_Yr 2_avg'!$B$7-'Residential Bills_Yr 2_avg'!O17-'Residential Bills_Yr 2_avg'!O18-'Residential Bills_Yr 2_avg'!O19)&gt;Input!I92,Input!I92,('Residential Bills_Yr 2_avg'!$B$7-'Residential Bills_Yr 2_avg'!O17-'Residential Bills_Yr 2_avg'!O18-'Residential Bills_Yr 2_avg'!O19))," "))</f>
        <v xml:space="preserve"> </v>
      </c>
      <c r="P20" s="14" t="str">
        <f t="shared" si="2"/>
        <v xml:space="preserve"> </v>
      </c>
      <c r="R20" s="18">
        <f>INDEX(Input!$B$22:$AK$26,MATCH('Residential Bills_Yr 2_avg'!$A20,Input!$A$22:$A$26,0),MATCH('Residential Bills_Yr 2_avg'!R$13,Input!$B$21:$AK$21,0))</f>
        <v>0</v>
      </c>
      <c r="S20" s="2" t="str">
        <f>IF(Input!J87="Tier 4",($B$7-S17-S18-S19),IF(Input!J87="Tier 5",IF(('Residential Bills_Yr 2_avg'!$B$7-'Residential Bills_Yr 2_avg'!S17-'Residential Bills_Yr 2_avg'!S18-'Residential Bills_Yr 2_avg'!S19)&gt;Input!J92,Input!J92,('Residential Bills_Yr 2_avg'!$B$7-'Residential Bills_Yr 2_avg'!S17-'Residential Bills_Yr 2_avg'!S18-'Residential Bills_Yr 2_avg'!S19))," "))</f>
        <v xml:space="preserve"> </v>
      </c>
      <c r="T20" s="14" t="str">
        <f t="shared" si="3"/>
        <v xml:space="preserve"> </v>
      </c>
      <c r="V20" s="18">
        <f>INDEX(Input!$B$22:$AK$26,MATCH('Residential Bills_Yr 2_avg'!$A20,Input!$A$22:$A$26,0),MATCH('Residential Bills_Yr 2_avg'!V$13,Input!$B$21:$AK$21,0))</f>
        <v>0</v>
      </c>
      <c r="W20" s="2" t="str">
        <f>IF(Input!K87="Tier 4",($B$7-W17-W18-W19),IF(Input!K87="Tier 5",IF(('Residential Bills_Yr 2_avg'!$B$7-'Residential Bills_Yr 2_avg'!W17-'Residential Bills_Yr 2_avg'!W18-'Residential Bills_Yr 2_avg'!W19)&gt;Input!K92,Input!K92,('Residential Bills_Yr 2_avg'!$B$7-'Residential Bills_Yr 2_avg'!W17-'Residential Bills_Yr 2_avg'!W18-'Residential Bills_Yr 2_avg'!W19))," "))</f>
        <v xml:space="preserve"> </v>
      </c>
      <c r="X20" s="14" t="str">
        <f t="shared" si="4"/>
        <v xml:space="preserve"> </v>
      </c>
      <c r="Z20" s="18">
        <f>INDEX(Input!$B$22:$AK$26,MATCH('Residential Bills_Yr 2_avg'!$A20,Input!$A$22:$A$26,0),MATCH('Residential Bills_Yr 2_avg'!Z$13,Input!$B$21:$AK$21,0))</f>
        <v>0</v>
      </c>
      <c r="AA20" s="2" t="str">
        <f>IF(Input!L87="Tier 4",($B$7-AA17-AA18-AA19),IF(Input!L87="Tier 5",IF(('Residential Bills_Yr 2_avg'!$B$7-'Residential Bills_Yr 2_avg'!AA17-'Residential Bills_Yr 2_avg'!AA18-'Residential Bills_Yr 2_avg'!AA19)&gt;Input!L92,Input!L92,('Residential Bills_Yr 2_avg'!$B$7-'Residential Bills_Yr 2_avg'!AA17-'Residential Bills_Yr 2_avg'!AA18-'Residential Bills_Yr 2_avg'!AA19))," "))</f>
        <v xml:space="preserve"> </v>
      </c>
      <c r="AB20" s="14" t="str">
        <f t="shared" si="5"/>
        <v xml:space="preserve"> </v>
      </c>
      <c r="AD20" s="18">
        <f>INDEX(Input!$B$22:$AK$26,MATCH('Residential Bills_Yr 2_avg'!$A20,Input!$A$22:$A$26,0),MATCH('Residential Bills_Yr 2_avg'!AD$13,Input!$B$21:$AK$21,0))</f>
        <v>0</v>
      </c>
      <c r="AE20" s="2" t="str">
        <f>IF(Input!M87="Tier 4",($B$7-AE17-AE18-AE19),IF(Input!M87="Tier 5",IF(('Residential Bills_Yr 2_avg'!$B$7-'Residential Bills_Yr 2_avg'!AE17-'Residential Bills_Yr 2_avg'!AE18-'Residential Bills_Yr 2_avg'!AE19)&gt;Input!M92,Input!M92,('Residential Bills_Yr 2_avg'!$B$7-'Residential Bills_Yr 2_avg'!AE17-'Residential Bills_Yr 2_avg'!AE18-'Residential Bills_Yr 2_avg'!AE19))," "))</f>
        <v xml:space="preserve"> </v>
      </c>
      <c r="AF20" s="14" t="str">
        <f t="shared" si="6"/>
        <v xml:space="preserve"> </v>
      </c>
      <c r="AH20" s="18">
        <f>INDEX(Input!$B$22:$AK$26,MATCH('Residential Bills_Yr 2_avg'!$A20,Input!$A$22:$A$26,0),MATCH('Residential Bills_Yr 2_avg'!AH$13,Input!$B$21:$AK$21,0))</f>
        <v>0</v>
      </c>
      <c r="AI20" s="2" t="str">
        <f>IF(Input!N87="Tier 4",($B$7-AI17-AI18-AI19),IF(Input!N87="Tier 5",IF(('Residential Bills_Yr 2_avg'!$B$7-'Residential Bills_Yr 2_avg'!AI17-'Residential Bills_Yr 2_avg'!AI18-'Residential Bills_Yr 2_avg'!AI19)&gt;Input!N92,Input!N92,('Residential Bills_Yr 2_avg'!$B$7-'Residential Bills_Yr 2_avg'!AI17-'Residential Bills_Yr 2_avg'!AI18-'Residential Bills_Yr 2_avg'!AI19))," "))</f>
        <v xml:space="preserve"> </v>
      </c>
      <c r="AJ20" s="14" t="str">
        <f t="shared" si="7"/>
        <v xml:space="preserve"> </v>
      </c>
      <c r="AL20" s="18">
        <f>INDEX(Input!$B$22:$AK$26,MATCH('Residential Bills_Yr 2_avg'!$A20,Input!$A$22:$A$26,0),MATCH('Residential Bills_Yr 2_avg'!AL$13,Input!$B$21:$AK$21,0))</f>
        <v>0</v>
      </c>
      <c r="AM20" s="2" t="str">
        <f>IF(Input!O87="Tier 4",($B$7-AM17-AM18-AM19),IF(Input!O87="Tier 5",IF(('Residential Bills_Yr 2_avg'!$B$7-'Residential Bills_Yr 2_avg'!AM17-'Residential Bills_Yr 2_avg'!AM18-'Residential Bills_Yr 2_avg'!AM19)&gt;Input!O92,Input!O92,('Residential Bills_Yr 2_avg'!$B$7-'Residential Bills_Yr 2_avg'!AM17-'Residential Bills_Yr 2_avg'!AM18-'Residential Bills_Yr 2_avg'!AM19))," "))</f>
        <v xml:space="preserve"> </v>
      </c>
      <c r="AN20" s="14" t="str">
        <f t="shared" si="8"/>
        <v xml:space="preserve"> </v>
      </c>
      <c r="AP20" s="18">
        <f>INDEX(Input!$B$22:$AK$26,MATCH('Residential Bills_Yr 2_avg'!$A20,Input!$A$22:$A$26,0),MATCH('Residential Bills_Yr 2_avg'!AP$13,Input!$B$21:$AK$21,0))</f>
        <v>0</v>
      </c>
      <c r="AQ20" s="2" t="str">
        <f>IF(Input!P87="Tier 4",($B$7-AQ17-AQ18-AQ19),IF(Input!P87="Tier 5",IF(('Residential Bills_Yr 2_avg'!$B$7-'Residential Bills_Yr 2_avg'!AQ17-'Residential Bills_Yr 2_avg'!AQ18-'Residential Bills_Yr 2_avg'!AQ19)&gt;Input!P92,Input!P92,('Residential Bills_Yr 2_avg'!$B$7-'Residential Bills_Yr 2_avg'!AQ17-'Residential Bills_Yr 2_avg'!AQ18-'Residential Bills_Yr 2_avg'!AQ19))," "))</f>
        <v xml:space="preserve"> </v>
      </c>
      <c r="AR20" s="14" t="str">
        <f t="shared" si="9"/>
        <v xml:space="preserve"> </v>
      </c>
      <c r="AS20" s="6"/>
      <c r="AT20" s="18">
        <f>INDEX(Input!$B$22:$AK$26,MATCH('Residential Bills_Yr 2_avg'!$A20,Input!$A$22:$A$26,0),MATCH('Residential Bills_Yr 2_avg'!AT$13,Input!$B$21:$AK$21,0))</f>
        <v>0</v>
      </c>
      <c r="AU20" s="2" t="str">
        <f>IF(Input!Q87="Tier 4",($B$7-AU17-AU18-AU19),IF(Input!Q87="Tier 5",IF(('Residential Bills_Yr 2_avg'!$B$7-'Residential Bills_Yr 2_avg'!AU17-'Residential Bills_Yr 2_avg'!AU18-'Residential Bills_Yr 2_avg'!AU19)&gt;Input!Q92,Input!Q92,('Residential Bills_Yr 2_avg'!$B$7-'Residential Bills_Yr 2_avg'!AU17-'Residential Bills_Yr 2_avg'!AU18-'Residential Bills_Yr 2_avg'!AU19))," "))</f>
        <v xml:space="preserve"> </v>
      </c>
      <c r="AV20" s="14" t="str">
        <f t="shared" si="10"/>
        <v xml:space="preserve"> </v>
      </c>
    </row>
    <row r="21" spans="1:48" ht="14.7" hidden="1" customHeight="1" x14ac:dyDescent="0.3">
      <c r="A21" t="str">
        <f>Input!A26</f>
        <v>Tier 5</v>
      </c>
      <c r="B21" s="18">
        <f>INDEX(Input!$B$22:$AK$26,MATCH('Residential Bills_Yr 2_avg'!$A21,Input!$A$22:$A$26,0),MATCH('Residential Bills_Yr 2_avg'!B$13,Input!$B$21:$AK$21,0))</f>
        <v>0</v>
      </c>
      <c r="C21" s="2" t="str">
        <f>IF(Input!F87="Tier 5",('Residential Bills_Yr 2_avg'!$B$7-'Residential Bills_Yr 2_avg'!C17-'Residential Bills_Yr 2_avg'!C18-'Residential Bills_Yr 2_avg'!C19-'Residential Bills_Yr 2_avg'!C20)," ")</f>
        <v xml:space="preserve"> </v>
      </c>
      <c r="D21" s="14" t="str">
        <f t="shared" si="11"/>
        <v xml:space="preserve"> </v>
      </c>
      <c r="F21" s="18">
        <f>INDEX(Input!$B$22:$AK$26,MATCH('Residential Bills_Yr 2_avg'!$A21,Input!$A$22:$A$26,0),MATCH('Residential Bills_Yr 2_avg'!F$13,Input!$B$21:$AK$21,0))</f>
        <v>0</v>
      </c>
      <c r="G21" s="2" t="str">
        <f>IF(Input!G87="Tier 5",('Residential Bills_Yr 2_avg'!$B$7-'Residential Bills_Yr 2_avg'!G17-'Residential Bills_Yr 2_avg'!G18-'Residential Bills_Yr 2_avg'!G19-'Residential Bills_Yr 2_avg'!G20)," ")</f>
        <v xml:space="preserve"> </v>
      </c>
      <c r="H21" s="14" t="str">
        <f t="shared" si="0"/>
        <v xml:space="preserve"> </v>
      </c>
      <c r="J21" s="18">
        <f>INDEX(Input!$B$22:$AK$26,MATCH('Residential Bills_Yr 2_avg'!$A21,Input!$A$22:$A$26,0),MATCH('Residential Bills_Yr 2_avg'!J$13,Input!$B$21:$AK$21,0))</f>
        <v>0</v>
      </c>
      <c r="K21" s="2" t="str">
        <f>IF(Input!H87="Tier 5",('Residential Bills_Yr 2_avg'!$B$7-'Residential Bills_Yr 2_avg'!K$17-'Residential Bills_Yr 2_avg'!K$18-'Residential Bills_Yr 2_avg'!K$19-'Residential Bills_Yr 2_avg'!K$20)," ")</f>
        <v xml:space="preserve"> </v>
      </c>
      <c r="L21" s="14" t="str">
        <f t="shared" si="1"/>
        <v xml:space="preserve"> </v>
      </c>
      <c r="N21" s="18">
        <f>INDEX(Input!$B$22:$AK$26,MATCH('Residential Bills_Yr 2_avg'!$A21,Input!$A$22:$A$26,0),MATCH('Residential Bills_Yr 2_avg'!N$13,Input!$B$21:$AK$21,0))</f>
        <v>0</v>
      </c>
      <c r="O21" s="2" t="str">
        <f>IF(Input!I87="Tier 5",('Residential Bills_Yr 2_avg'!$B$7-'Residential Bills_Yr 2_avg'!O$17-'Residential Bills_Yr 2_avg'!O$18-'Residential Bills_Yr 2_avg'!O$19-'Residential Bills_Yr 2_avg'!O$20)," ")</f>
        <v xml:space="preserve"> </v>
      </c>
      <c r="P21" s="14" t="str">
        <f t="shared" si="2"/>
        <v xml:space="preserve"> </v>
      </c>
      <c r="R21" s="18">
        <f>INDEX(Input!$B$22:$AK$26,MATCH('Residential Bills_Yr 2_avg'!$A21,Input!$A$22:$A$26,0),MATCH('Residential Bills_Yr 2_avg'!R$13,Input!$B$21:$AK$21,0))</f>
        <v>0</v>
      </c>
      <c r="S21" s="2" t="str">
        <f>IF(Input!J87="Tier 5",('Residential Bills_Yr 2_avg'!$B$7-'Residential Bills_Yr 2_avg'!S$17-'Residential Bills_Yr 2_avg'!S$18-'Residential Bills_Yr 2_avg'!S$19-'Residential Bills_Yr 2_avg'!S$20)," ")</f>
        <v xml:space="preserve"> </v>
      </c>
      <c r="T21" s="14" t="str">
        <f t="shared" si="3"/>
        <v xml:space="preserve"> </v>
      </c>
      <c r="V21" s="18">
        <f>INDEX(Input!$B$22:$AK$26,MATCH('Residential Bills_Yr 2_avg'!$A21,Input!$A$22:$A$26,0),MATCH('Residential Bills_Yr 2_avg'!V$13,Input!$B$21:$AK$21,0))</f>
        <v>0</v>
      </c>
      <c r="W21" s="2" t="str">
        <f>IF(Input!K87="Tier 5",('Residential Bills_Yr 2_avg'!$B$7-'Residential Bills_Yr 2_avg'!W$17-'Residential Bills_Yr 2_avg'!W$18-'Residential Bills_Yr 2_avg'!W$19-'Residential Bills_Yr 2_avg'!W$20)," ")</f>
        <v xml:space="preserve"> </v>
      </c>
      <c r="X21" s="14" t="str">
        <f t="shared" si="4"/>
        <v xml:space="preserve"> </v>
      </c>
      <c r="Z21" s="18">
        <f>INDEX(Input!$B$22:$AK$26,MATCH('Residential Bills_Yr 2_avg'!$A21,Input!$A$22:$A$26,0),MATCH('Residential Bills_Yr 2_avg'!Z$13,Input!$B$21:$AK$21,0))</f>
        <v>0</v>
      </c>
      <c r="AA21" s="2" t="str">
        <f>IF(Input!L87="Tier 5",('Residential Bills_Yr 2_avg'!$B$7-'Residential Bills_Yr 2_avg'!AA$17-'Residential Bills_Yr 2_avg'!AA$18-'Residential Bills_Yr 2_avg'!AA$19-'Residential Bills_Yr 2_avg'!AA$20)," ")</f>
        <v xml:space="preserve"> </v>
      </c>
      <c r="AB21" s="14" t="str">
        <f t="shared" si="5"/>
        <v xml:space="preserve"> </v>
      </c>
      <c r="AD21" s="18">
        <f>INDEX(Input!$B$22:$AK$26,MATCH('Residential Bills_Yr 2_avg'!$A21,Input!$A$22:$A$26,0),MATCH('Residential Bills_Yr 2_avg'!AD$13,Input!$B$21:$AK$21,0))</f>
        <v>0</v>
      </c>
      <c r="AE21" s="2" t="str">
        <f>IF(Input!M87="Tier 5",('Residential Bills_Yr 2_avg'!$B$7-'Residential Bills_Yr 2_avg'!AE$17-'Residential Bills_Yr 2_avg'!AE$18-'Residential Bills_Yr 2_avg'!AE$19-'Residential Bills_Yr 2_avg'!AE$20)," ")</f>
        <v xml:space="preserve"> </v>
      </c>
      <c r="AF21" s="14" t="str">
        <f t="shared" si="6"/>
        <v xml:space="preserve"> </v>
      </c>
      <c r="AH21" s="18">
        <f>INDEX(Input!$B$22:$AK$26,MATCH('Residential Bills_Yr 2_avg'!$A21,Input!$A$22:$A$26,0),MATCH('Residential Bills_Yr 2_avg'!AH$13,Input!$B$21:$AK$21,0))</f>
        <v>0</v>
      </c>
      <c r="AI21" s="2" t="str">
        <f>IF(Input!N87="Tier 5",('Residential Bills_Yr 2_avg'!$B$7-'Residential Bills_Yr 2_avg'!AI$17-'Residential Bills_Yr 2_avg'!AI$18-'Residential Bills_Yr 2_avg'!AI$19-'Residential Bills_Yr 2_avg'!AI$20)," ")</f>
        <v xml:space="preserve"> </v>
      </c>
      <c r="AJ21" s="14" t="str">
        <f t="shared" si="7"/>
        <v xml:space="preserve"> </v>
      </c>
      <c r="AL21" s="18">
        <f>INDEX(Input!$B$22:$AK$26,MATCH('Residential Bills_Yr 2_avg'!$A21,Input!$A$22:$A$26,0),MATCH('Residential Bills_Yr 2_avg'!AL$13,Input!$B$21:$AK$21,0))</f>
        <v>0</v>
      </c>
      <c r="AM21" s="2" t="str">
        <f>IF(Input!O87="Tier 5",('Residential Bills_Yr 2_avg'!$B$7-'Residential Bills_Yr 2_avg'!AM$17-'Residential Bills_Yr 2_avg'!AM$18-'Residential Bills_Yr 2_avg'!AM$19-'Residential Bills_Yr 2_avg'!AM$20)," ")</f>
        <v xml:space="preserve"> </v>
      </c>
      <c r="AN21" s="14" t="str">
        <f t="shared" si="8"/>
        <v xml:space="preserve"> </v>
      </c>
      <c r="AP21" s="18">
        <f>INDEX(Input!$B$22:$AK$26,MATCH('Residential Bills_Yr 2_avg'!$A21,Input!$A$22:$A$26,0),MATCH('Residential Bills_Yr 2_avg'!AP$13,Input!$B$21:$AK$21,0))</f>
        <v>0</v>
      </c>
      <c r="AQ21" s="2" t="str">
        <f>IF(Input!P87="Tier 5",('Residential Bills_Yr 2_avg'!$B$7-'Residential Bills_Yr 2_avg'!AQ$17-'Residential Bills_Yr 2_avg'!AQ$18-'Residential Bills_Yr 2_avg'!AQ$19-'Residential Bills_Yr 2_avg'!AQ$20)," ")</f>
        <v xml:space="preserve"> </v>
      </c>
      <c r="AR21" s="14" t="str">
        <f t="shared" si="9"/>
        <v xml:space="preserve"> </v>
      </c>
      <c r="AS21" s="6"/>
      <c r="AT21" s="18">
        <f>INDEX(Input!$B$22:$AK$26,MATCH('Residential Bills_Yr 2_avg'!$A21,Input!$A$22:$A$26,0),MATCH('Residential Bills_Yr 2_avg'!AT$13,Input!$B$21:$AK$21,0))</f>
        <v>0</v>
      </c>
      <c r="AU21" s="2" t="str">
        <f>IF(Input!Q87="Tier 5",('Residential Bills_Yr 2_avg'!$B$7-'Residential Bills_Yr 2_avg'!AU$17-'Residential Bills_Yr 2_avg'!AU$18-'Residential Bills_Yr 2_avg'!AU$19-'Residential Bills_Yr 2_avg'!AU$20)," ")</f>
        <v xml:space="preserve"> </v>
      </c>
      <c r="AV21" s="14" t="str">
        <f t="shared" si="10"/>
        <v xml:space="preserve"> </v>
      </c>
    </row>
    <row r="22" spans="1:48" x14ac:dyDescent="0.3">
      <c r="A22" t="s">
        <v>25</v>
      </c>
      <c r="B22" s="13"/>
      <c r="C22" s="2">
        <f>SUM(C17:C21)</f>
        <v>8</v>
      </c>
      <c r="D22" s="19">
        <f>SUM(D17:D21)+D14</f>
        <v>61.07</v>
      </c>
      <c r="F22" s="13"/>
      <c r="G22" s="2">
        <f>SUM(G17:G21)</f>
        <v>8</v>
      </c>
      <c r="H22" s="19">
        <f>SUM(H17:H21)+H14</f>
        <v>61.065599999999996</v>
      </c>
      <c r="J22" s="13"/>
      <c r="K22" s="2">
        <f>SUM(K17:K21)</f>
        <v>8</v>
      </c>
      <c r="L22" s="19">
        <f>SUM(L17:L21)+L14</f>
        <v>61.065599999999996</v>
      </c>
      <c r="N22" s="13"/>
      <c r="O22" s="2">
        <f>SUM(O17:O21)</f>
        <v>8</v>
      </c>
      <c r="P22" s="19">
        <f>SUM(P17:P21)+P14</f>
        <v>61.065599999999996</v>
      </c>
      <c r="R22" s="13"/>
      <c r="S22" s="2">
        <f>SUM(S17:S21)</f>
        <v>8</v>
      </c>
      <c r="T22" s="19">
        <f>SUM(T17:T21)+T14</f>
        <v>57.498399999999997</v>
      </c>
      <c r="V22" s="13"/>
      <c r="W22" s="2">
        <f>SUM(W17:W21)</f>
        <v>8</v>
      </c>
      <c r="X22" s="19">
        <f>SUM(X17:X21)+X14</f>
        <v>57.498399999999997</v>
      </c>
      <c r="Z22" s="13"/>
      <c r="AA22" s="2">
        <f>SUM(AA17:AA21)</f>
        <v>8</v>
      </c>
      <c r="AB22" s="19">
        <f>SUM(AB17:AB21)+AB14</f>
        <v>57.498399999999997</v>
      </c>
      <c r="AD22" s="13"/>
      <c r="AE22" s="2">
        <f>SUM(AE17:AE21)</f>
        <v>8</v>
      </c>
      <c r="AF22" s="19">
        <f>SUM(AF17:AF21)+AF14</f>
        <v>57.498399999999997</v>
      </c>
      <c r="AH22" s="13"/>
      <c r="AI22" s="2">
        <f>SUM(AI17:AI21)</f>
        <v>8</v>
      </c>
      <c r="AJ22" s="19">
        <f>SUM(AJ17:AJ21)+AJ14</f>
        <v>57.498399999999997</v>
      </c>
      <c r="AL22" s="13"/>
      <c r="AM22" s="2">
        <f>SUM(AM17:AM21)</f>
        <v>8</v>
      </c>
      <c r="AN22" s="19">
        <f>SUM(AN17:AN21)+AN14</f>
        <v>57.498399999999997</v>
      </c>
      <c r="AP22" s="13"/>
      <c r="AQ22" s="2">
        <f>SUM(AQ17:AQ21)</f>
        <v>8</v>
      </c>
      <c r="AR22" s="19">
        <f>SUM(AR17:AR21)+AR14</f>
        <v>57.498399999999997</v>
      </c>
      <c r="AS22" s="43"/>
      <c r="AT22" s="13"/>
      <c r="AU22" s="2">
        <f>SUM(AU17:AU21)</f>
        <v>8</v>
      </c>
      <c r="AV22" s="19">
        <f>SUM(AV17:AV21)+AV14</f>
        <v>57.498399999999997</v>
      </c>
    </row>
    <row r="23" spans="1:48" x14ac:dyDescent="0.3">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3">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3">
      <c r="A25" t="str">
        <f>IF($B$9="No",Input!A33,"CAP Discount")</f>
        <v>CAP Surcharge</v>
      </c>
      <c r="B25" s="96">
        <f>INDEX(Input!$C$33:$AL$45,MATCH($A25,Input!$A$33:$A$45,0),MATCH(B$13,Input!$C$32:$AL$32,0))</f>
        <v>2.69E-2</v>
      </c>
      <c r="C25" s="23">
        <f>IF(VLOOKUP($A25,Input!$A$33:$B$45,2,FALSE)="Percentage",D$22,IF(VLOOKUP($A25,Input!$A$33:$B$45,2,FALSE)="Fixed","Fixed",(C$22)))</f>
        <v>61.07</v>
      </c>
      <c r="D25" s="14">
        <f t="shared" ref="D25:D36" si="12">ROUND(IF(C25="Fixed",B25,(B25*C25)),2)</f>
        <v>1.64</v>
      </c>
      <c r="F25" s="96">
        <f>INDEX(Input!$C$33:$AL$45,MATCH($A25,Input!$A$33:$A$45,0),MATCH(F$13,Input!$C$32:$AL$32,0))</f>
        <v>2.69E-2</v>
      </c>
      <c r="G25" s="23">
        <f>IF(VLOOKUP($A25,Input!$A$33:$B$45,2,FALSE)="Percentage",H$22,IF(VLOOKUP($A25,Input!$A$33:$B$45,2,FALSE)="Fixed","Fixed",(G$22)))</f>
        <v>61.065599999999996</v>
      </c>
      <c r="H25" s="14">
        <f t="shared" ref="H25:H36" si="13">ROUND(IF(G25="Fixed",F25,(F25*G25)),2)</f>
        <v>1.64</v>
      </c>
      <c r="J25" s="96">
        <f>INDEX(Input!$C$33:$AL$45,MATCH($A25,Input!$A$33:$A$45,0),MATCH(J$13,Input!$C$32:$AL$32,0))</f>
        <v>2.69E-2</v>
      </c>
      <c r="K25" s="23">
        <f>IF(VLOOKUP($A25,Input!$A$33:$B$45,2,FALSE)="Percentage",L$22,IF(VLOOKUP($A25,Input!$A$33:$B$45,2,FALSE)="Fixed","Fixed",(K$22)))</f>
        <v>61.065599999999996</v>
      </c>
      <c r="L25" s="14">
        <f t="shared" ref="L25:L36" si="14">ROUND(IF(K25="Fixed",J25,(J25*K25)),2)</f>
        <v>1.64</v>
      </c>
      <c r="N25" s="96">
        <f>INDEX(Input!$C$33:$AL$45,MATCH($A25,Input!$A$33:$A$45,0),MATCH(N$13,Input!$C$32:$AL$32,0))</f>
        <v>2.69E-2</v>
      </c>
      <c r="O25" s="23">
        <f>IF(VLOOKUP($A25,Input!$A$33:$B$45,2,FALSE)="Percentage",P$22,IF(VLOOKUP($A25,Input!$A$33:$B$45,2,FALSE)="Fixed","Fixed",(O$22)))</f>
        <v>61.065599999999996</v>
      </c>
      <c r="P25" s="14">
        <f t="shared" ref="P25:P36" si="15">ROUND(IF(O25="Fixed",N25,(N25*O25)),2)</f>
        <v>1.64</v>
      </c>
      <c r="R25" s="96">
        <f>INDEX(Input!$C$33:$AL$45,MATCH($A25,Input!$A$33:$A$45,0),MATCH(R$13,Input!$C$32:$AL$32,0))</f>
        <v>2.69E-2</v>
      </c>
      <c r="S25" s="23">
        <f>IF(VLOOKUP($A25,Input!$A$33:$B$45,2,FALSE)="Percentage",T$22,IF(VLOOKUP($A25,Input!$A$33:$B$45,2,FALSE)="Fixed","Fixed",(S$22)))</f>
        <v>57.498399999999997</v>
      </c>
      <c r="T25" s="14">
        <f t="shared" ref="T25:T36" si="16">ROUND(IF(S25="Fixed",R25,(R25*S25)),2)</f>
        <v>1.55</v>
      </c>
      <c r="V25" s="96">
        <f>INDEX(Input!$C$33:$AL$45,MATCH($A25,Input!$A$33:$A$45,0),MATCH(V$13,Input!$C$32:$AL$32,0))</f>
        <v>2.69E-2</v>
      </c>
      <c r="W25" s="23">
        <f>IF(VLOOKUP($A25,Input!$A$33:$B$45,2,FALSE)="Percentage",X$22,IF(VLOOKUP($A25,Input!$A$33:$B$45,2,FALSE)="Fixed","Fixed",(W$22)))</f>
        <v>57.498399999999997</v>
      </c>
      <c r="X25" s="14">
        <f t="shared" ref="X25:X36" si="17">ROUND(IF(W25="Fixed",V25,(V25*W25)),2)</f>
        <v>1.55</v>
      </c>
      <c r="Z25" s="96">
        <f>INDEX(Input!$C$33:$AL$45,MATCH($A25,Input!$A$33:$A$45,0),MATCH(Z$13,Input!$C$32:$AL$32,0))</f>
        <v>2.69E-2</v>
      </c>
      <c r="AA25" s="23">
        <f>IF(VLOOKUP($A25,Input!$A$33:$B$45,2,FALSE)="Percentage",AB$22,IF(VLOOKUP($A25,Input!$A$33:$B$45,2,FALSE)="Fixed","Fixed",(AA$22)))</f>
        <v>57.498399999999997</v>
      </c>
      <c r="AB25" s="14">
        <f t="shared" ref="AB25:AB36" si="18">ROUND(IF(AA25="Fixed",Z25,(Z25*AA25)),2)</f>
        <v>1.55</v>
      </c>
      <c r="AD25" s="96">
        <f>INDEX(Input!$C$33:$AL$45,MATCH($A25,Input!$A$33:$A$45,0),MATCH(AD$13,Input!$C$32:$AL$32,0))</f>
        <v>2.69E-2</v>
      </c>
      <c r="AE25" s="23">
        <f>IF(VLOOKUP($A25,Input!$A$33:$B$45,2,FALSE)="Percentage",AF$22,IF(VLOOKUP($A25,Input!$A$33:$B$45,2,FALSE)="Fixed","Fixed",(AE$22)))</f>
        <v>57.498399999999997</v>
      </c>
      <c r="AF25" s="14">
        <f t="shared" ref="AF25:AF36" si="19">ROUND(IF(AE25="Fixed",AD25,(AD25*AE25)),2)</f>
        <v>1.55</v>
      </c>
      <c r="AH25" s="96">
        <f>INDEX(Input!$C$33:$AL$45,MATCH($A25,Input!$A$33:$A$45,0),MATCH(AH$13,Input!$C$32:$AL$32,0))</f>
        <v>2.69E-2</v>
      </c>
      <c r="AI25" s="23">
        <f>IF(VLOOKUP($A25,Input!$A$33:$B$45,2,FALSE)="Percentage",AJ$22,IF(VLOOKUP($A25,Input!$A$33:$B$45,2,FALSE)="Fixed","Fixed",(AI$22)))</f>
        <v>57.498399999999997</v>
      </c>
      <c r="AJ25" s="14">
        <f t="shared" ref="AJ25:AJ36" si="20">ROUND(IF(AI25="Fixed",AH25,(AH25*AI25)),2)</f>
        <v>1.55</v>
      </c>
      <c r="AL25" s="96">
        <f>INDEX(Input!$C$33:$AL$45,MATCH($A25,Input!$A$33:$A$45,0),MATCH(AL$13,Input!$C$32:$AL$32,0))</f>
        <v>2.69E-2</v>
      </c>
      <c r="AM25" s="23">
        <f>IF(VLOOKUP($A25,Input!$A$33:$B$45,2,FALSE)="Percentage",AN$22,IF(VLOOKUP($A25,Input!$A$33:$B$45,2,FALSE)="Fixed","Fixed",(AM$22)))</f>
        <v>57.498399999999997</v>
      </c>
      <c r="AN25" s="14">
        <f t="shared" ref="AN25:AN36" si="21">ROUND(IF(AM25="Fixed",AL25,(AL25*AM25)),2)</f>
        <v>1.55</v>
      </c>
      <c r="AP25" s="96">
        <f>INDEX(Input!$C$33:$AL$45,MATCH($A25,Input!$A$33:$A$45,0),MATCH(AP$13,Input!$C$32:$AL$32,0))</f>
        <v>2.69E-2</v>
      </c>
      <c r="AQ25" s="23">
        <f>IF(VLOOKUP($A25,Input!$A$33:$B$45,2,FALSE)="Percentage",AR$22,IF(VLOOKUP($A25,Input!$A$33:$B$45,2,FALSE)="Fixed","Fixed",(AQ$22)))</f>
        <v>57.498399999999997</v>
      </c>
      <c r="AR25" s="14">
        <f t="shared" ref="AR25:AR36" si="22">ROUND(IF(AQ25="Fixed",AP25,(AP25*AQ25)),2)</f>
        <v>1.55</v>
      </c>
      <c r="AT25" s="96">
        <f>INDEX(Input!$C$33:$AL$45,MATCH($A25,Input!$A$33:$A$45,0),MATCH(AT$13,Input!$C$32:$AL$32,0))</f>
        <v>2.69E-2</v>
      </c>
      <c r="AU25" s="23">
        <f>IF(VLOOKUP($A25,Input!$A$33:$B$45,2,FALSE)="Percentage",AV$22,IF(VLOOKUP($A25,Input!$A$33:$B$45,2,FALSE)="Fixed","Fixed",(AU$22)))</f>
        <v>57.498399999999997</v>
      </c>
      <c r="AV25" s="14">
        <f t="shared" ref="AV25:AV36" si="23">ROUND(IF(AU25="Fixed",AT25,(AT25*AU25)),2)</f>
        <v>1.55</v>
      </c>
    </row>
    <row r="26" spans="1:48" x14ac:dyDescent="0.3">
      <c r="A26" t="str">
        <f>Input!A34</f>
        <v>RSF Surcharge</v>
      </c>
      <c r="B26" s="96">
        <f>INDEX(Input!$C$33:$AL$45,MATCH($A26,Input!$A$33:$A$45,0),MATCH(B$13,Input!$C$32:$AL$32,0))</f>
        <v>6.2179999999999996E-3</v>
      </c>
      <c r="C26" s="23">
        <f>IF(VLOOKUP($A26,Input!$A$33:$B$45,2,FALSE)="Percentage",D$22,IF(VLOOKUP($A26,Input!$A$33:$B$45,2,FALSE)="Fixed","Fixed",(C$22)))</f>
        <v>61.07</v>
      </c>
      <c r="D26" s="14">
        <f t="shared" si="12"/>
        <v>0.38</v>
      </c>
      <c r="F26" s="96">
        <f>INDEX(Input!$C$33:$AL$45,MATCH($A26,Input!$A$33:$A$45,0),MATCH(F$13,Input!$C$32:$AL$32,0))</f>
        <v>6.2179999999999996E-3</v>
      </c>
      <c r="G26" s="23">
        <f>IF(VLOOKUP($A26,Input!$A$33:$B$45,2,FALSE)="Percentage",H$22,IF(VLOOKUP($A26,Input!$A$33:$B$45,2,FALSE)="Fixed","Fixed",(G$22)))</f>
        <v>61.065599999999996</v>
      </c>
      <c r="H26" s="14">
        <f t="shared" si="13"/>
        <v>0.38</v>
      </c>
      <c r="J26" s="96">
        <f>INDEX(Input!$C$33:$AL$45,MATCH($A26,Input!$A$33:$A$45,0),MATCH(J$13,Input!$C$32:$AL$32,0))</f>
        <v>6.2179999999999996E-3</v>
      </c>
      <c r="K26" s="23">
        <f>IF(VLOOKUP($A26,Input!$A$33:$B$45,2,FALSE)="Percentage",L$22,IF(VLOOKUP($A26,Input!$A$33:$B$45,2,FALSE)="Fixed","Fixed",(K$22)))</f>
        <v>61.065599999999996</v>
      </c>
      <c r="L26" s="14">
        <f t="shared" si="14"/>
        <v>0.38</v>
      </c>
      <c r="N26" s="96">
        <f>INDEX(Input!$C$33:$AL$45,MATCH($A26,Input!$A$33:$A$45,0),MATCH(N$13,Input!$C$32:$AL$32,0))</f>
        <v>6.2179999999999996E-3</v>
      </c>
      <c r="O26" s="23">
        <f>IF(VLOOKUP($A26,Input!$A$33:$B$45,2,FALSE)="Percentage",P$22,IF(VLOOKUP($A26,Input!$A$33:$B$45,2,FALSE)="Fixed","Fixed",(O$22)))</f>
        <v>61.065599999999996</v>
      </c>
      <c r="P26" s="14">
        <f t="shared" si="15"/>
        <v>0.38</v>
      </c>
      <c r="R26" s="96">
        <f>INDEX(Input!$C$33:$AL$45,MATCH($A26,Input!$A$33:$A$45,0),MATCH(R$13,Input!$C$32:$AL$32,0))</f>
        <v>6.2179999999999996E-3</v>
      </c>
      <c r="S26" s="23">
        <f>IF(VLOOKUP($A26,Input!$A$33:$B$45,2,FALSE)="Percentage",T$22,IF(VLOOKUP($A26,Input!$A$33:$B$45,2,FALSE)="Fixed","Fixed",(S$22)))</f>
        <v>57.498399999999997</v>
      </c>
      <c r="T26" s="14">
        <f t="shared" si="16"/>
        <v>0.36</v>
      </c>
      <c r="V26" s="96">
        <f>INDEX(Input!$C$33:$AL$45,MATCH($A26,Input!$A$33:$A$45,0),MATCH(V$13,Input!$C$32:$AL$32,0))</f>
        <v>6.2179999999999996E-3</v>
      </c>
      <c r="W26" s="23">
        <f>IF(VLOOKUP($A26,Input!$A$33:$B$45,2,FALSE)="Percentage",X$22,IF(VLOOKUP($A26,Input!$A$33:$B$45,2,FALSE)="Fixed","Fixed",(W$22)))</f>
        <v>57.498399999999997</v>
      </c>
      <c r="X26" s="14">
        <f t="shared" si="17"/>
        <v>0.36</v>
      </c>
      <c r="Z26" s="96">
        <f>INDEX(Input!$C$33:$AL$45,MATCH($A26,Input!$A$33:$A$45,0),MATCH(Z$13,Input!$C$32:$AL$32,0))</f>
        <v>6.2179999999999996E-3</v>
      </c>
      <c r="AA26" s="23">
        <f>IF(VLOOKUP($A26,Input!$A$33:$B$45,2,FALSE)="Percentage",AB$22,IF(VLOOKUP($A26,Input!$A$33:$B$45,2,FALSE)="Fixed","Fixed",(AA$22)))</f>
        <v>57.498399999999997</v>
      </c>
      <c r="AB26" s="14">
        <f t="shared" si="18"/>
        <v>0.36</v>
      </c>
      <c r="AD26" s="96">
        <f>INDEX(Input!$C$33:$AL$45,MATCH($A26,Input!$A$33:$A$45,0),MATCH(AD$13,Input!$C$32:$AL$32,0))</f>
        <v>6.2179999999999996E-3</v>
      </c>
      <c r="AE26" s="23">
        <f>IF(VLOOKUP($A26,Input!$A$33:$B$45,2,FALSE)="Percentage",AF$22,IF(VLOOKUP($A26,Input!$A$33:$B$45,2,FALSE)="Fixed","Fixed",(AE$22)))</f>
        <v>57.498399999999997</v>
      </c>
      <c r="AF26" s="14">
        <f t="shared" si="19"/>
        <v>0.36</v>
      </c>
      <c r="AH26" s="96">
        <f>INDEX(Input!$C$33:$AL$45,MATCH($A26,Input!$A$33:$A$45,0),MATCH(AH$13,Input!$C$32:$AL$32,0))</f>
        <v>6.2179999999999996E-3</v>
      </c>
      <c r="AI26" s="23">
        <f>IF(VLOOKUP($A26,Input!$A$33:$B$45,2,FALSE)="Percentage",AJ$22,IF(VLOOKUP($A26,Input!$A$33:$B$45,2,FALSE)="Fixed","Fixed",(AI$22)))</f>
        <v>57.498399999999997</v>
      </c>
      <c r="AJ26" s="14">
        <f t="shared" si="20"/>
        <v>0.36</v>
      </c>
      <c r="AL26" s="96">
        <f>INDEX(Input!$C$33:$AL$45,MATCH($A26,Input!$A$33:$A$45,0),MATCH(AL$13,Input!$C$32:$AL$32,0))</f>
        <v>6.2179999999999996E-3</v>
      </c>
      <c r="AM26" s="23">
        <f>IF(VLOOKUP($A26,Input!$A$33:$B$45,2,FALSE)="Percentage",AN$22,IF(VLOOKUP($A26,Input!$A$33:$B$45,2,FALSE)="Fixed","Fixed",(AM$22)))</f>
        <v>57.498399999999997</v>
      </c>
      <c r="AN26" s="14">
        <f t="shared" si="21"/>
        <v>0.36</v>
      </c>
      <c r="AP26" s="96">
        <f>INDEX(Input!$C$33:$AL$45,MATCH($A26,Input!$A$33:$A$45,0),MATCH(AP$13,Input!$C$32:$AL$32,0))</f>
        <v>6.2179999999999996E-3</v>
      </c>
      <c r="AQ26" s="23">
        <f>IF(VLOOKUP($A26,Input!$A$33:$B$45,2,FALSE)="Percentage",AR$22,IF(VLOOKUP($A26,Input!$A$33:$B$45,2,FALSE)="Fixed","Fixed",(AQ$22)))</f>
        <v>57.498399999999997</v>
      </c>
      <c r="AR26" s="14">
        <f t="shared" si="22"/>
        <v>0.36</v>
      </c>
      <c r="AT26" s="96">
        <f>INDEX(Input!$C$33:$AL$45,MATCH($A26,Input!$A$33:$A$45,0),MATCH(AT$13,Input!$C$32:$AL$32,0))</f>
        <v>6.2179999999999996E-3</v>
      </c>
      <c r="AU26" s="23">
        <f>IF(VLOOKUP($A26,Input!$A$33:$B$45,2,FALSE)="Percentage",AV$22,IF(VLOOKUP($A26,Input!$A$33:$B$45,2,FALSE)="Fixed","Fixed",(AU$22)))</f>
        <v>57.498399999999997</v>
      </c>
      <c r="AV26" s="14">
        <f t="shared" si="23"/>
        <v>0.36</v>
      </c>
    </row>
    <row r="27" spans="1:48" x14ac:dyDescent="0.3">
      <c r="A27" t="str">
        <f>Input!A35</f>
        <v>WRAM/MCBA</v>
      </c>
      <c r="B27" s="96">
        <f>INDEX(Input!$C$33:$AL$45,MATCH($A27,Input!$A$33:$A$45,0),MATCH(B$13,Input!$C$32:$AL$32,0))</f>
        <v>0.2858</v>
      </c>
      <c r="C27" s="23">
        <f>IF(VLOOKUP($A27,Input!$A$33:$B$45,2,FALSE)="Percentage",D$22,IF(VLOOKUP($A27,Input!$A$33:$B$45,2,FALSE)="Fixed","Fixed",(C$22)))</f>
        <v>8</v>
      </c>
      <c r="D27" s="14">
        <f t="shared" si="12"/>
        <v>2.29</v>
      </c>
      <c r="F27" s="96">
        <f>INDEX(Input!$C$33:$AL$45,MATCH($A27,Input!$A$33:$A$45,0),MATCH(F$13,Input!$C$32:$AL$32,0))</f>
        <v>0.2858</v>
      </c>
      <c r="G27" s="23">
        <f>IF(VLOOKUP($A27,Input!$A$33:$B$45,2,FALSE)="Percentage",H$22,IF(VLOOKUP($A27,Input!$A$33:$B$45,2,FALSE)="Fixed","Fixed",(G$22)))</f>
        <v>8</v>
      </c>
      <c r="H27" s="14">
        <f t="shared" si="13"/>
        <v>2.29</v>
      </c>
      <c r="J27" s="96">
        <f>INDEX(Input!$C$33:$AL$45,MATCH($A27,Input!$A$33:$A$45,0),MATCH(J$13,Input!$C$32:$AL$32,0))</f>
        <v>0.2858</v>
      </c>
      <c r="K27" s="23">
        <f>IF(VLOOKUP($A27,Input!$A$33:$B$45,2,FALSE)="Percentage",L$22,IF(VLOOKUP($A27,Input!$A$33:$B$45,2,FALSE)="Fixed","Fixed",(K$22)))</f>
        <v>8</v>
      </c>
      <c r="L27" s="14">
        <f t="shared" si="14"/>
        <v>2.29</v>
      </c>
      <c r="N27" s="96">
        <f>INDEX(Input!$C$33:$AL$45,MATCH($A27,Input!$A$33:$A$45,0),MATCH(N$13,Input!$C$32:$AL$32,0))</f>
        <v>0.2858</v>
      </c>
      <c r="O27" s="23">
        <f>IF(VLOOKUP($A27,Input!$A$33:$B$45,2,FALSE)="Percentage",P$22,IF(VLOOKUP($A27,Input!$A$33:$B$45,2,FALSE)="Fixed","Fixed",(O$22)))</f>
        <v>8</v>
      </c>
      <c r="P27" s="14">
        <f t="shared" si="15"/>
        <v>2.29</v>
      </c>
      <c r="R27" s="96">
        <f>INDEX(Input!$C$33:$AL$45,MATCH($A27,Input!$A$33:$A$45,0),MATCH(R$13,Input!$C$32:$AL$32,0))</f>
        <v>0.2858</v>
      </c>
      <c r="S27" s="23">
        <f>IF(VLOOKUP($A27,Input!$A$33:$B$45,2,FALSE)="Percentage",T$22,IF(VLOOKUP($A27,Input!$A$33:$B$45,2,FALSE)="Fixed","Fixed",(S$22)))</f>
        <v>8</v>
      </c>
      <c r="T27" s="14">
        <f t="shared" si="16"/>
        <v>2.29</v>
      </c>
      <c r="V27" s="96">
        <f>INDEX(Input!$C$33:$AL$45,MATCH($A27,Input!$A$33:$A$45,0),MATCH(V$13,Input!$C$32:$AL$32,0))</f>
        <v>0</v>
      </c>
      <c r="W27" s="23">
        <f>IF(VLOOKUP($A27,Input!$A$33:$B$45,2,FALSE)="Percentage",X$22,IF(VLOOKUP($A27,Input!$A$33:$B$45,2,FALSE)="Fixed","Fixed",(W$22)))</f>
        <v>8</v>
      </c>
      <c r="X27" s="14">
        <f t="shared" si="17"/>
        <v>0</v>
      </c>
      <c r="Z27" s="96">
        <f>INDEX(Input!$C$33:$AL$45,MATCH($A27,Input!$A$33:$A$45,0),MATCH(Z$13,Input!$C$32:$AL$32,0))</f>
        <v>0</v>
      </c>
      <c r="AA27" s="23">
        <f>IF(VLOOKUP($A27,Input!$A$33:$B$45,2,FALSE)="Percentage",AB$22,IF(VLOOKUP($A27,Input!$A$33:$B$45,2,FALSE)="Fixed","Fixed",(AA$22)))</f>
        <v>8</v>
      </c>
      <c r="AB27" s="14">
        <f t="shared" si="18"/>
        <v>0</v>
      </c>
      <c r="AD27" s="96">
        <f>INDEX(Input!$C$33:$AL$45,MATCH($A27,Input!$A$33:$A$45,0),MATCH(AD$13,Input!$C$32:$AL$32,0))</f>
        <v>0</v>
      </c>
      <c r="AE27" s="23">
        <f>IF(VLOOKUP($A27,Input!$A$33:$B$45,2,FALSE)="Percentage",AF$22,IF(VLOOKUP($A27,Input!$A$33:$B$45,2,FALSE)="Fixed","Fixed",(AE$22)))</f>
        <v>8</v>
      </c>
      <c r="AF27" s="14">
        <f t="shared" si="19"/>
        <v>0</v>
      </c>
      <c r="AH27" s="96">
        <f>INDEX(Input!$C$33:$AL$45,MATCH($A27,Input!$A$33:$A$45,0),MATCH(AH$13,Input!$C$32:$AL$32,0))</f>
        <v>0</v>
      </c>
      <c r="AI27" s="23">
        <f>IF(VLOOKUP($A27,Input!$A$33:$B$45,2,FALSE)="Percentage",AJ$22,IF(VLOOKUP($A27,Input!$A$33:$B$45,2,FALSE)="Fixed","Fixed",(AI$22)))</f>
        <v>8</v>
      </c>
      <c r="AJ27" s="14">
        <f t="shared" si="20"/>
        <v>0</v>
      </c>
      <c r="AL27" s="96">
        <f>INDEX(Input!$C$33:$AL$45,MATCH($A27,Input!$A$33:$A$45,0),MATCH(AL$13,Input!$C$32:$AL$32,0))</f>
        <v>0</v>
      </c>
      <c r="AM27" s="23">
        <f>IF(VLOOKUP($A27,Input!$A$33:$B$45,2,FALSE)="Percentage",AN$22,IF(VLOOKUP($A27,Input!$A$33:$B$45,2,FALSE)="Fixed","Fixed",(AM$22)))</f>
        <v>8</v>
      </c>
      <c r="AN27" s="14">
        <f t="shared" si="21"/>
        <v>0</v>
      </c>
      <c r="AP27" s="96">
        <f>INDEX(Input!$C$33:$AL$45,MATCH($A27,Input!$A$33:$A$45,0),MATCH(AP$13,Input!$C$32:$AL$32,0))</f>
        <v>0</v>
      </c>
      <c r="AQ27" s="23">
        <f>IF(VLOOKUP($A27,Input!$A$33:$B$45,2,FALSE)="Percentage",AR$22,IF(VLOOKUP($A27,Input!$A$33:$B$45,2,FALSE)="Fixed","Fixed",(AQ$22)))</f>
        <v>8</v>
      </c>
      <c r="AR27" s="14">
        <f t="shared" si="22"/>
        <v>0</v>
      </c>
      <c r="AT27" s="96">
        <f>INDEX(Input!$C$33:$AL$45,MATCH($A27,Input!$A$33:$A$45,0),MATCH(AT$13,Input!$C$32:$AL$32,0))</f>
        <v>0</v>
      </c>
      <c r="AU27" s="23">
        <f>IF(VLOOKUP($A27,Input!$A$33:$B$45,2,FALSE)="Percentage",AV$22,IF(VLOOKUP($A27,Input!$A$33:$B$45,2,FALSE)="Fixed","Fixed",(AU$22)))</f>
        <v>8</v>
      </c>
      <c r="AV27" s="14">
        <f t="shared" si="23"/>
        <v>0</v>
      </c>
    </row>
    <row r="28" spans="1:48" x14ac:dyDescent="0.3">
      <c r="A28" t="str">
        <f>Input!A36</f>
        <v>PCBA</v>
      </c>
      <c r="B28" s="96">
        <f>INDEX(Input!$C$33:$AL$45,MATCH($A28,Input!$A$33:$A$45,0),MATCH(B$13,Input!$C$32:$AL$32,0))</f>
        <v>0.184</v>
      </c>
      <c r="C28" s="23">
        <f>IF(VLOOKUP($A28,Input!$A$33:$B$45,2,FALSE)="Percentage",D$22,IF(VLOOKUP($A28,Input!$A$33:$B$45,2,FALSE)="Fixed","Fixed",(C$22)))</f>
        <v>8</v>
      </c>
      <c r="D28" s="14">
        <f t="shared" si="12"/>
        <v>1.47</v>
      </c>
      <c r="F28" s="96">
        <f>INDEX(Input!$C$33:$AL$45,MATCH($A28,Input!$A$33:$A$45,0),MATCH(F$13,Input!$C$32:$AL$32,0))</f>
        <v>0.184</v>
      </c>
      <c r="G28" s="23">
        <f>IF(VLOOKUP($A28,Input!$A$33:$B$45,2,FALSE)="Percentage",H$22,IF(VLOOKUP($A28,Input!$A$33:$B$45,2,FALSE)="Fixed","Fixed",(G$22)))</f>
        <v>8</v>
      </c>
      <c r="H28" s="14">
        <f t="shared" si="13"/>
        <v>1.47</v>
      </c>
      <c r="J28" s="96">
        <f>INDEX(Input!$C$33:$AL$45,MATCH($A28,Input!$A$33:$A$45,0),MATCH(J$13,Input!$C$32:$AL$32,0))</f>
        <v>0.184</v>
      </c>
      <c r="K28" s="23">
        <f>IF(VLOOKUP($A28,Input!$A$33:$B$45,2,FALSE)="Percentage",L$22,IF(VLOOKUP($A28,Input!$A$33:$B$45,2,FALSE)="Fixed","Fixed",(K$22)))</f>
        <v>8</v>
      </c>
      <c r="L28" s="14">
        <f t="shared" si="14"/>
        <v>1.47</v>
      </c>
      <c r="N28" s="96">
        <f>INDEX(Input!$C$33:$AL$45,MATCH($A28,Input!$A$33:$A$45,0),MATCH(N$13,Input!$C$32:$AL$32,0))</f>
        <v>0.184</v>
      </c>
      <c r="O28" s="23">
        <f>IF(VLOOKUP($A28,Input!$A$33:$B$45,2,FALSE)="Percentage",P$22,IF(VLOOKUP($A28,Input!$A$33:$B$45,2,FALSE)="Fixed","Fixed",(O$22)))</f>
        <v>8</v>
      </c>
      <c r="P28" s="14">
        <f t="shared" si="15"/>
        <v>1.47</v>
      </c>
      <c r="R28" s="96">
        <f>INDEX(Input!$C$33:$AL$45,MATCH($A28,Input!$A$33:$A$45,0),MATCH(R$13,Input!$C$32:$AL$32,0))</f>
        <v>0.184</v>
      </c>
      <c r="S28" s="23">
        <f>IF(VLOOKUP($A28,Input!$A$33:$B$45,2,FALSE)="Percentage",T$22,IF(VLOOKUP($A28,Input!$A$33:$B$45,2,FALSE)="Fixed","Fixed",(S$22)))</f>
        <v>8</v>
      </c>
      <c r="T28" s="14">
        <f t="shared" si="16"/>
        <v>1.47</v>
      </c>
      <c r="V28" s="96">
        <f>INDEX(Input!$C$33:$AL$45,MATCH($A28,Input!$A$33:$A$45,0),MATCH(V$13,Input!$C$32:$AL$32,0))</f>
        <v>0.184</v>
      </c>
      <c r="W28" s="23">
        <f>IF(VLOOKUP($A28,Input!$A$33:$B$45,2,FALSE)="Percentage",X$22,IF(VLOOKUP($A28,Input!$A$33:$B$45,2,FALSE)="Fixed","Fixed",(W$22)))</f>
        <v>8</v>
      </c>
      <c r="X28" s="14">
        <f t="shared" si="17"/>
        <v>1.47</v>
      </c>
      <c r="Z28" s="96">
        <f>INDEX(Input!$C$33:$AL$45,MATCH($A28,Input!$A$33:$A$45,0),MATCH(Z$13,Input!$C$32:$AL$32,0))</f>
        <v>0.184</v>
      </c>
      <c r="AA28" s="23">
        <f>IF(VLOOKUP($A28,Input!$A$33:$B$45,2,FALSE)="Percentage",AB$22,IF(VLOOKUP($A28,Input!$A$33:$B$45,2,FALSE)="Fixed","Fixed",(AA$22)))</f>
        <v>8</v>
      </c>
      <c r="AB28" s="14">
        <f t="shared" si="18"/>
        <v>1.47</v>
      </c>
      <c r="AD28" s="96">
        <f>INDEX(Input!$C$33:$AL$45,MATCH($A28,Input!$A$33:$A$45,0),MATCH(AD$13,Input!$C$32:$AL$32,0))</f>
        <v>0</v>
      </c>
      <c r="AE28" s="23">
        <f>IF(VLOOKUP($A28,Input!$A$33:$B$45,2,FALSE)="Percentage",AF$22,IF(VLOOKUP($A28,Input!$A$33:$B$45,2,FALSE)="Fixed","Fixed",(AE$22)))</f>
        <v>8</v>
      </c>
      <c r="AF28" s="14">
        <f t="shared" si="19"/>
        <v>0</v>
      </c>
      <c r="AH28" s="96">
        <f>INDEX(Input!$C$33:$AL$45,MATCH($A28,Input!$A$33:$A$45,0),MATCH(AH$13,Input!$C$32:$AL$32,0))</f>
        <v>0</v>
      </c>
      <c r="AI28" s="23">
        <f>IF(VLOOKUP($A28,Input!$A$33:$B$45,2,FALSE)="Percentage",AJ$22,IF(VLOOKUP($A28,Input!$A$33:$B$45,2,FALSE)="Fixed","Fixed",(AI$22)))</f>
        <v>8</v>
      </c>
      <c r="AJ28" s="14">
        <f t="shared" si="20"/>
        <v>0</v>
      </c>
      <c r="AL28" s="96">
        <f>INDEX(Input!$C$33:$AL$45,MATCH($A28,Input!$A$33:$A$45,0),MATCH(AL$13,Input!$C$32:$AL$32,0))</f>
        <v>0</v>
      </c>
      <c r="AM28" s="23">
        <f>IF(VLOOKUP($A28,Input!$A$33:$B$45,2,FALSE)="Percentage",AN$22,IF(VLOOKUP($A28,Input!$A$33:$B$45,2,FALSE)="Fixed","Fixed",(AM$22)))</f>
        <v>8</v>
      </c>
      <c r="AN28" s="14">
        <f t="shared" si="21"/>
        <v>0</v>
      </c>
      <c r="AP28" s="96">
        <f>INDEX(Input!$C$33:$AL$45,MATCH($A28,Input!$A$33:$A$45,0),MATCH(AP$13,Input!$C$32:$AL$32,0))</f>
        <v>0</v>
      </c>
      <c r="AQ28" s="23">
        <f>IF(VLOOKUP($A28,Input!$A$33:$B$45,2,FALSE)="Percentage",AR$22,IF(VLOOKUP($A28,Input!$A$33:$B$45,2,FALSE)="Fixed","Fixed",(AQ$22)))</f>
        <v>8</v>
      </c>
      <c r="AR28" s="14">
        <f t="shared" si="22"/>
        <v>0</v>
      </c>
      <c r="AT28" s="96">
        <f>INDEX(Input!$C$33:$AL$45,MATCH($A28,Input!$A$33:$A$45,0),MATCH(AT$13,Input!$C$32:$AL$32,0))</f>
        <v>0</v>
      </c>
      <c r="AU28" s="23">
        <f>IF(VLOOKUP($A28,Input!$A$33:$B$45,2,FALSE)="Percentage",AV$22,IF(VLOOKUP($A28,Input!$A$33:$B$45,2,FALSE)="Fixed","Fixed",(AU$22)))</f>
        <v>8</v>
      </c>
      <c r="AV28" s="14">
        <f t="shared" si="23"/>
        <v>0</v>
      </c>
    </row>
    <row r="29" spans="1:48" x14ac:dyDescent="0.3">
      <c r="A29" t="str">
        <f>Input!A37</f>
        <v>HCBA</v>
      </c>
      <c r="B29" s="96">
        <f>INDEX(Input!$C$33:$AL$45,MATCH($A29,Input!$A$33:$A$45,0),MATCH(B$13,Input!$C$32:$AL$32,0))</f>
        <v>-2.88</v>
      </c>
      <c r="C29" s="23" t="str">
        <f>IF(VLOOKUP($A29,Input!$A$33:$B$45,2,FALSE)="Percentage",D$22,IF(VLOOKUP($A29,Input!$A$33:$B$45,2,FALSE)="Fixed","Fixed",(C$22)))</f>
        <v>Fixed</v>
      </c>
      <c r="D29" s="14">
        <f t="shared" si="12"/>
        <v>-2.88</v>
      </c>
      <c r="F29" s="96">
        <f>INDEX(Input!$C$33:$AL$45,MATCH($A29,Input!$A$33:$A$45,0),MATCH(F$13,Input!$C$32:$AL$32,0))</f>
        <v>-2.88</v>
      </c>
      <c r="G29" s="23" t="str">
        <f>IF(VLOOKUP($A29,Input!$A$33:$B$45,2,FALSE)="Percentage",H$22,IF(VLOOKUP($A29,Input!$A$33:$B$45,2,FALSE)="Fixed","Fixed",(G$22)))</f>
        <v>Fixed</v>
      </c>
      <c r="H29" s="14">
        <f t="shared" si="13"/>
        <v>-2.88</v>
      </c>
      <c r="J29" s="96">
        <f>INDEX(Input!$C$33:$AL$45,MATCH($A29,Input!$A$33:$A$45,0),MATCH(J$13,Input!$C$32:$AL$32,0))</f>
        <v>-2.88</v>
      </c>
      <c r="K29" s="23" t="str">
        <f>IF(VLOOKUP($A29,Input!$A$33:$B$45,2,FALSE)="Percentage",L$22,IF(VLOOKUP($A29,Input!$A$33:$B$45,2,FALSE)="Fixed","Fixed",(K$22)))</f>
        <v>Fixed</v>
      </c>
      <c r="L29" s="14">
        <f t="shared" si="14"/>
        <v>-2.88</v>
      </c>
      <c r="N29" s="96">
        <f>INDEX(Input!$C$33:$AL$45,MATCH($A29,Input!$A$33:$A$45,0),MATCH(N$13,Input!$C$32:$AL$32,0))</f>
        <v>-2.88</v>
      </c>
      <c r="O29" s="23" t="str">
        <f>IF(VLOOKUP($A29,Input!$A$33:$B$45,2,FALSE)="Percentage",P$22,IF(VLOOKUP($A29,Input!$A$33:$B$45,2,FALSE)="Fixed","Fixed",(O$22)))</f>
        <v>Fixed</v>
      </c>
      <c r="P29" s="14">
        <f t="shared" si="15"/>
        <v>-2.88</v>
      </c>
      <c r="R29" s="96">
        <f>INDEX(Input!$C$33:$AL$45,MATCH($A29,Input!$A$33:$A$45,0),MATCH(R$13,Input!$C$32:$AL$32,0))</f>
        <v>-2.88</v>
      </c>
      <c r="S29" s="23" t="str">
        <f>IF(VLOOKUP($A29,Input!$A$33:$B$45,2,FALSE)="Percentage",T$22,IF(VLOOKUP($A29,Input!$A$33:$B$45,2,FALSE)="Fixed","Fixed",(S$22)))</f>
        <v>Fixed</v>
      </c>
      <c r="T29" s="14">
        <f t="shared" si="16"/>
        <v>-2.88</v>
      </c>
      <c r="V29" s="96">
        <f>INDEX(Input!$C$33:$AL$45,MATCH($A29,Input!$A$33:$A$45,0),MATCH(V$13,Input!$C$32:$AL$32,0))</f>
        <v>-2.88</v>
      </c>
      <c r="W29" s="23" t="str">
        <f>IF(VLOOKUP($A29,Input!$A$33:$B$45,2,FALSE)="Percentage",X$22,IF(VLOOKUP($A29,Input!$A$33:$B$45,2,FALSE)="Fixed","Fixed",(W$22)))</f>
        <v>Fixed</v>
      </c>
      <c r="X29" s="14">
        <f t="shared" si="17"/>
        <v>-2.88</v>
      </c>
      <c r="Z29" s="96">
        <f>INDEX(Input!$C$33:$AL$45,MATCH($A29,Input!$A$33:$A$45,0),MATCH(Z$13,Input!$C$32:$AL$32,0))</f>
        <v>-2.88</v>
      </c>
      <c r="AA29" s="23" t="str">
        <f>IF(VLOOKUP($A29,Input!$A$33:$B$45,2,FALSE)="Percentage",AB$22,IF(VLOOKUP($A29,Input!$A$33:$B$45,2,FALSE)="Fixed","Fixed",(AA$22)))</f>
        <v>Fixed</v>
      </c>
      <c r="AB29" s="14">
        <f t="shared" si="18"/>
        <v>-2.88</v>
      </c>
      <c r="AD29" s="96">
        <f>INDEX(Input!$C$33:$AL$45,MATCH($A29,Input!$A$33:$A$45,0),MATCH(AD$13,Input!$C$32:$AL$32,0))</f>
        <v>0</v>
      </c>
      <c r="AE29" s="23" t="str">
        <f>IF(VLOOKUP($A29,Input!$A$33:$B$45,2,FALSE)="Percentage",AF$22,IF(VLOOKUP($A29,Input!$A$33:$B$45,2,FALSE)="Fixed","Fixed",(AE$22)))</f>
        <v>Fixed</v>
      </c>
      <c r="AF29" s="14">
        <f t="shared" si="19"/>
        <v>0</v>
      </c>
      <c r="AH29" s="96">
        <f>INDEX(Input!$C$33:$AL$45,MATCH($A29,Input!$A$33:$A$45,0),MATCH(AH$13,Input!$C$32:$AL$32,0))</f>
        <v>0</v>
      </c>
      <c r="AI29" s="23" t="str">
        <f>IF(VLOOKUP($A29,Input!$A$33:$B$45,2,FALSE)="Percentage",AJ$22,IF(VLOOKUP($A29,Input!$A$33:$B$45,2,FALSE)="Fixed","Fixed",(AI$22)))</f>
        <v>Fixed</v>
      </c>
      <c r="AJ29" s="14">
        <f t="shared" si="20"/>
        <v>0</v>
      </c>
      <c r="AL29" s="96">
        <f>INDEX(Input!$C$33:$AL$45,MATCH($A29,Input!$A$33:$A$45,0),MATCH(AL$13,Input!$C$32:$AL$32,0))</f>
        <v>0</v>
      </c>
      <c r="AM29" s="23" t="str">
        <f>IF(VLOOKUP($A29,Input!$A$33:$B$45,2,FALSE)="Percentage",AN$22,IF(VLOOKUP($A29,Input!$A$33:$B$45,2,FALSE)="Fixed","Fixed",(AM$22)))</f>
        <v>Fixed</v>
      </c>
      <c r="AN29" s="14">
        <f t="shared" si="21"/>
        <v>0</v>
      </c>
      <c r="AP29" s="96">
        <f>INDEX(Input!$C$33:$AL$45,MATCH($A29,Input!$A$33:$A$45,0),MATCH(AP$13,Input!$C$32:$AL$32,0))</f>
        <v>0</v>
      </c>
      <c r="AQ29" s="23" t="str">
        <f>IF(VLOOKUP($A29,Input!$A$33:$B$45,2,FALSE)="Percentage",AR$22,IF(VLOOKUP($A29,Input!$A$33:$B$45,2,FALSE)="Fixed","Fixed",(AQ$22)))</f>
        <v>Fixed</v>
      </c>
      <c r="AR29" s="14">
        <f t="shared" si="22"/>
        <v>0</v>
      </c>
      <c r="AT29" s="96">
        <f>INDEX(Input!$C$33:$AL$45,MATCH($A29,Input!$A$33:$A$45,0),MATCH(AT$13,Input!$C$32:$AL$32,0))</f>
        <v>0</v>
      </c>
      <c r="AU29" s="23" t="str">
        <f>IF(VLOOKUP($A29,Input!$A$33:$B$45,2,FALSE)="Percentage",AV$22,IF(VLOOKUP($A29,Input!$A$33:$B$45,2,FALSE)="Fixed","Fixed",(AU$22)))</f>
        <v>Fixed</v>
      </c>
      <c r="AV29" s="14">
        <f t="shared" si="23"/>
        <v>0</v>
      </c>
    </row>
    <row r="30" spans="1:48" x14ac:dyDescent="0.3">
      <c r="A30" t="str">
        <f>Input!A38</f>
        <v>DRMA</v>
      </c>
      <c r="B30" s="96">
        <f>INDEX(Input!$C$33:$AL$45,MATCH($A30,Input!$A$33:$A$45,0),MATCH(B$13,Input!$C$32:$AL$32,0))</f>
        <v>0</v>
      </c>
      <c r="C30" s="23">
        <f>IF(VLOOKUP($A30,Input!$A$33:$B$45,2,FALSE)="Percentage",D$22,IF(VLOOKUP($A30,Input!$A$33:$B$45,2,FALSE)="Fixed","Fixed",(C$22)))</f>
        <v>8</v>
      </c>
      <c r="D30" s="14">
        <f t="shared" si="12"/>
        <v>0</v>
      </c>
      <c r="F30" s="96">
        <f>INDEX(Input!$C$33:$AL$45,MATCH($A30,Input!$A$33:$A$45,0),MATCH(F$13,Input!$C$32:$AL$32,0))</f>
        <v>0</v>
      </c>
      <c r="G30" s="23">
        <f>IF(VLOOKUP($A30,Input!$A$33:$B$45,2,FALSE)="Percentage",H$22,IF(VLOOKUP($A30,Input!$A$33:$B$45,2,FALSE)="Fixed","Fixed",(G$22)))</f>
        <v>8</v>
      </c>
      <c r="H30" s="14">
        <f t="shared" si="13"/>
        <v>0</v>
      </c>
      <c r="J30" s="96">
        <f>INDEX(Input!$C$33:$AL$45,MATCH($A30,Input!$A$33:$A$45,0),MATCH(J$13,Input!$C$32:$AL$32,0))</f>
        <v>0</v>
      </c>
      <c r="K30" s="23">
        <f>IF(VLOOKUP($A30,Input!$A$33:$B$45,2,FALSE)="Percentage",L$22,IF(VLOOKUP($A30,Input!$A$33:$B$45,2,FALSE)="Fixed","Fixed",(K$22)))</f>
        <v>8</v>
      </c>
      <c r="L30" s="14">
        <f t="shared" si="14"/>
        <v>0</v>
      </c>
      <c r="N30" s="96">
        <f>INDEX(Input!$C$33:$AL$45,MATCH($A30,Input!$A$33:$A$45,0),MATCH(N$13,Input!$C$32:$AL$32,0))</f>
        <v>0</v>
      </c>
      <c r="O30" s="23">
        <f>IF(VLOOKUP($A30,Input!$A$33:$B$45,2,FALSE)="Percentage",P$22,IF(VLOOKUP($A30,Input!$A$33:$B$45,2,FALSE)="Fixed","Fixed",(O$22)))</f>
        <v>8</v>
      </c>
      <c r="P30" s="14">
        <f t="shared" si="15"/>
        <v>0</v>
      </c>
      <c r="R30" s="96">
        <f>INDEX(Input!$C$33:$AL$45,MATCH($A30,Input!$A$33:$A$45,0),MATCH(R$13,Input!$C$32:$AL$32,0))</f>
        <v>0</v>
      </c>
      <c r="S30" s="23">
        <f>IF(VLOOKUP($A30,Input!$A$33:$B$45,2,FALSE)="Percentage",T$22,IF(VLOOKUP($A30,Input!$A$33:$B$45,2,FALSE)="Fixed","Fixed",(S$22)))</f>
        <v>8</v>
      </c>
      <c r="T30" s="14">
        <f t="shared" si="16"/>
        <v>0</v>
      </c>
      <c r="V30" s="96">
        <f>INDEX(Input!$C$33:$AL$45,MATCH($A30,Input!$A$33:$A$45,0),MATCH(V$13,Input!$C$32:$AL$32,0))</f>
        <v>0</v>
      </c>
      <c r="W30" s="23">
        <f>IF(VLOOKUP($A30,Input!$A$33:$B$45,2,FALSE)="Percentage",X$22,IF(VLOOKUP($A30,Input!$A$33:$B$45,2,FALSE)="Fixed","Fixed",(W$22)))</f>
        <v>8</v>
      </c>
      <c r="X30" s="14">
        <f t="shared" si="17"/>
        <v>0</v>
      </c>
      <c r="Z30" s="96">
        <f>INDEX(Input!$C$33:$AL$45,MATCH($A30,Input!$A$33:$A$45,0),MATCH(Z$13,Input!$C$32:$AL$32,0))</f>
        <v>0</v>
      </c>
      <c r="AA30" s="23">
        <f>IF(VLOOKUP($A30,Input!$A$33:$B$45,2,FALSE)="Percentage",AB$22,IF(VLOOKUP($A30,Input!$A$33:$B$45,2,FALSE)="Fixed","Fixed",(AA$22)))</f>
        <v>8</v>
      </c>
      <c r="AB30" s="14">
        <f t="shared" si="18"/>
        <v>0</v>
      </c>
      <c r="AD30" s="96">
        <f>INDEX(Input!$C$33:$AL$45,MATCH($A30,Input!$A$33:$A$45,0),MATCH(AD$13,Input!$C$32:$AL$32,0))</f>
        <v>0</v>
      </c>
      <c r="AE30" s="23">
        <f>IF(VLOOKUP($A30,Input!$A$33:$B$45,2,FALSE)="Percentage",AF$22,IF(VLOOKUP($A30,Input!$A$33:$B$45,2,FALSE)="Fixed","Fixed",(AE$22)))</f>
        <v>8</v>
      </c>
      <c r="AF30" s="14">
        <f t="shared" si="19"/>
        <v>0</v>
      </c>
      <c r="AH30" s="96">
        <f>INDEX(Input!$C$33:$AL$45,MATCH($A30,Input!$A$33:$A$45,0),MATCH(AH$13,Input!$C$32:$AL$32,0))</f>
        <v>0</v>
      </c>
      <c r="AI30" s="23">
        <f>IF(VLOOKUP($A30,Input!$A$33:$B$45,2,FALSE)="Percentage",AJ$22,IF(VLOOKUP($A30,Input!$A$33:$B$45,2,FALSE)="Fixed","Fixed",(AI$22)))</f>
        <v>8</v>
      </c>
      <c r="AJ30" s="14">
        <f t="shared" si="20"/>
        <v>0</v>
      </c>
      <c r="AL30" s="96">
        <f>INDEX(Input!$C$33:$AL$45,MATCH($A30,Input!$A$33:$A$45,0),MATCH(AL$13,Input!$C$32:$AL$32,0))</f>
        <v>0</v>
      </c>
      <c r="AM30" s="23">
        <f>IF(VLOOKUP($A30,Input!$A$33:$B$45,2,FALSE)="Percentage",AN$22,IF(VLOOKUP($A30,Input!$A$33:$B$45,2,FALSE)="Fixed","Fixed",(AM$22)))</f>
        <v>8</v>
      </c>
      <c r="AN30" s="14">
        <f t="shared" si="21"/>
        <v>0</v>
      </c>
      <c r="AP30" s="96">
        <f>INDEX(Input!$C$33:$AL$45,MATCH($A30,Input!$A$33:$A$45,0),MATCH(AP$13,Input!$C$32:$AL$32,0))</f>
        <v>0</v>
      </c>
      <c r="AQ30" s="23">
        <f>IF(VLOOKUP($A30,Input!$A$33:$B$45,2,FALSE)="Percentage",AR$22,IF(VLOOKUP($A30,Input!$A$33:$B$45,2,FALSE)="Fixed","Fixed",(AQ$22)))</f>
        <v>8</v>
      </c>
      <c r="AR30" s="14">
        <f t="shared" si="22"/>
        <v>0</v>
      </c>
      <c r="AT30" s="96">
        <f>INDEX(Input!$C$33:$AL$45,MATCH($A30,Input!$A$33:$A$45,0),MATCH(AT$13,Input!$C$32:$AL$32,0))</f>
        <v>0</v>
      </c>
      <c r="AU30" s="23">
        <f>IF(VLOOKUP($A30,Input!$A$33:$B$45,2,FALSE)="Percentage",AV$22,IF(VLOOKUP($A30,Input!$A$33:$B$45,2,FALSE)="Fixed","Fixed",(AU$22)))</f>
        <v>8</v>
      </c>
      <c r="AV30" s="14">
        <f t="shared" si="23"/>
        <v>0</v>
      </c>
    </row>
    <row r="31" spans="1:48" x14ac:dyDescent="0.3">
      <c r="A31" t="str">
        <f>Input!A39</f>
        <v>CEBA</v>
      </c>
      <c r="B31" s="96">
        <f>INDEX(Input!$C$33:$AL$45,MATCH($A31,Input!$A$33:$A$45,0),MATCH(B$13,Input!$C$32:$AL$32,0))</f>
        <v>-1.24</v>
      </c>
      <c r="C31" s="23" t="str">
        <f>IF(VLOOKUP($A31,Input!$A$33:$B$45,2,FALSE)="Percentage",D$22,IF(VLOOKUP($A31,Input!$A$33:$B$45,2,FALSE)="Fixed","Fixed",(C$22)))</f>
        <v>Fixed</v>
      </c>
      <c r="D31" s="14">
        <f t="shared" si="12"/>
        <v>-1.24</v>
      </c>
      <c r="F31" s="96">
        <f>INDEX(Input!$C$33:$AL$45,MATCH($A31,Input!$A$33:$A$45,0),MATCH(F$13,Input!$C$32:$AL$32,0))</f>
        <v>-1.24</v>
      </c>
      <c r="G31" s="23" t="str">
        <f>IF(VLOOKUP($A31,Input!$A$33:$B$45,2,FALSE)="Percentage",H$22,IF(VLOOKUP($A31,Input!$A$33:$B$45,2,FALSE)="Fixed","Fixed",(G$22)))</f>
        <v>Fixed</v>
      </c>
      <c r="H31" s="14">
        <f t="shared" si="13"/>
        <v>-1.24</v>
      </c>
      <c r="J31" s="96">
        <f>INDEX(Input!$C$33:$AL$45,MATCH($A31,Input!$A$33:$A$45,0),MATCH(J$13,Input!$C$32:$AL$32,0))</f>
        <v>-1.24</v>
      </c>
      <c r="K31" s="23" t="str">
        <f>IF(VLOOKUP($A31,Input!$A$33:$B$45,2,FALSE)="Percentage",L$22,IF(VLOOKUP($A31,Input!$A$33:$B$45,2,FALSE)="Fixed","Fixed",(K$22)))</f>
        <v>Fixed</v>
      </c>
      <c r="L31" s="14">
        <f t="shared" si="14"/>
        <v>-1.24</v>
      </c>
      <c r="N31" s="96">
        <f>INDEX(Input!$C$33:$AL$45,MATCH($A31,Input!$A$33:$A$45,0),MATCH(N$13,Input!$C$32:$AL$32,0))</f>
        <v>-1.24</v>
      </c>
      <c r="O31" s="23" t="str">
        <f>IF(VLOOKUP($A31,Input!$A$33:$B$45,2,FALSE)="Percentage",P$22,IF(VLOOKUP($A31,Input!$A$33:$B$45,2,FALSE)="Fixed","Fixed",(O$22)))</f>
        <v>Fixed</v>
      </c>
      <c r="P31" s="14">
        <f t="shared" si="15"/>
        <v>-1.24</v>
      </c>
      <c r="R31" s="96">
        <f>INDEX(Input!$C$33:$AL$45,MATCH($A31,Input!$A$33:$A$45,0),MATCH(R$13,Input!$C$32:$AL$32,0))</f>
        <v>-1.24</v>
      </c>
      <c r="S31" s="23" t="str">
        <f>IF(VLOOKUP($A31,Input!$A$33:$B$45,2,FALSE)="Percentage",T$22,IF(VLOOKUP($A31,Input!$A$33:$B$45,2,FALSE)="Fixed","Fixed",(S$22)))</f>
        <v>Fixed</v>
      </c>
      <c r="T31" s="14">
        <f t="shared" si="16"/>
        <v>-1.24</v>
      </c>
      <c r="V31" s="96">
        <f>INDEX(Input!$C$33:$AL$45,MATCH($A31,Input!$A$33:$A$45,0),MATCH(V$13,Input!$C$32:$AL$32,0))</f>
        <v>0</v>
      </c>
      <c r="W31" s="23" t="str">
        <f>IF(VLOOKUP($A31,Input!$A$33:$B$45,2,FALSE)="Percentage",X$22,IF(VLOOKUP($A31,Input!$A$33:$B$45,2,FALSE)="Fixed","Fixed",(W$22)))</f>
        <v>Fixed</v>
      </c>
      <c r="X31" s="14">
        <f t="shared" si="17"/>
        <v>0</v>
      </c>
      <c r="Z31" s="96">
        <f>INDEX(Input!$C$33:$AL$45,MATCH($A31,Input!$A$33:$A$45,0),MATCH(Z$13,Input!$C$32:$AL$32,0))</f>
        <v>0</v>
      </c>
      <c r="AA31" s="23" t="str">
        <f>IF(VLOOKUP($A31,Input!$A$33:$B$45,2,FALSE)="Percentage",AB$22,IF(VLOOKUP($A31,Input!$A$33:$B$45,2,FALSE)="Fixed","Fixed",(AA$22)))</f>
        <v>Fixed</v>
      </c>
      <c r="AB31" s="14">
        <f t="shared" si="18"/>
        <v>0</v>
      </c>
      <c r="AD31" s="96">
        <f>INDEX(Input!$C$33:$AL$45,MATCH($A31,Input!$A$33:$A$45,0),MATCH(AD$13,Input!$C$32:$AL$32,0))</f>
        <v>0</v>
      </c>
      <c r="AE31" s="23" t="str">
        <f>IF(VLOOKUP($A31,Input!$A$33:$B$45,2,FALSE)="Percentage",AF$22,IF(VLOOKUP($A31,Input!$A$33:$B$45,2,FALSE)="Fixed","Fixed",(AE$22)))</f>
        <v>Fixed</v>
      </c>
      <c r="AF31" s="14">
        <f t="shared" si="19"/>
        <v>0</v>
      </c>
      <c r="AH31" s="96">
        <f>INDEX(Input!$C$33:$AL$45,MATCH($A31,Input!$A$33:$A$45,0),MATCH(AH$13,Input!$C$32:$AL$32,0))</f>
        <v>0</v>
      </c>
      <c r="AI31" s="23" t="str">
        <f>IF(VLOOKUP($A31,Input!$A$33:$B$45,2,FALSE)="Percentage",AJ$22,IF(VLOOKUP($A31,Input!$A$33:$B$45,2,FALSE)="Fixed","Fixed",(AI$22)))</f>
        <v>Fixed</v>
      </c>
      <c r="AJ31" s="14">
        <f t="shared" si="20"/>
        <v>0</v>
      </c>
      <c r="AL31" s="96">
        <f>INDEX(Input!$C$33:$AL$45,MATCH($A31,Input!$A$33:$A$45,0),MATCH(AL$13,Input!$C$32:$AL$32,0))</f>
        <v>0</v>
      </c>
      <c r="AM31" s="23" t="str">
        <f>IF(VLOOKUP($A31,Input!$A$33:$B$45,2,FALSE)="Percentage",AN$22,IF(VLOOKUP($A31,Input!$A$33:$B$45,2,FALSE)="Fixed","Fixed",(AM$22)))</f>
        <v>Fixed</v>
      </c>
      <c r="AN31" s="14">
        <f t="shared" si="21"/>
        <v>0</v>
      </c>
      <c r="AP31" s="96">
        <f>INDEX(Input!$C$33:$AL$45,MATCH($A31,Input!$A$33:$A$45,0),MATCH(AP$13,Input!$C$32:$AL$32,0))</f>
        <v>0</v>
      </c>
      <c r="AQ31" s="23" t="str">
        <f>IF(VLOOKUP($A31,Input!$A$33:$B$45,2,FALSE)="Percentage",AR$22,IF(VLOOKUP($A31,Input!$A$33:$B$45,2,FALSE)="Fixed","Fixed",(AQ$22)))</f>
        <v>Fixed</v>
      </c>
      <c r="AR31" s="14">
        <f t="shared" si="22"/>
        <v>0</v>
      </c>
      <c r="AT31" s="96">
        <f>INDEX(Input!$C$33:$AL$45,MATCH($A31,Input!$A$33:$A$45,0),MATCH(AT$13,Input!$C$32:$AL$32,0))</f>
        <v>0</v>
      </c>
      <c r="AU31" s="23" t="str">
        <f>IF(VLOOKUP($A31,Input!$A$33:$B$45,2,FALSE)="Percentage",AV$22,IF(VLOOKUP($A31,Input!$A$33:$B$45,2,FALSE)="Fixed","Fixed",(AU$22)))</f>
        <v>Fixed</v>
      </c>
      <c r="AV31" s="14">
        <f t="shared" si="23"/>
        <v>0</v>
      </c>
    </row>
    <row r="32" spans="1:48" x14ac:dyDescent="0.3">
      <c r="A32" t="str">
        <f>Input!A40</f>
        <v>IRMA</v>
      </c>
      <c r="B32" s="96">
        <f>INDEX(Input!$C$33:$AL$45,MATCH($A32,Input!$A$33:$A$45,0),MATCH(B$13,Input!$C$32:$AL$32,0))</f>
        <v>0</v>
      </c>
      <c r="C32" s="23">
        <f>IF(VLOOKUP($A32,Input!$A$33:$B$45,2,FALSE)="Percentage",D$22,IF(VLOOKUP($A32,Input!$A$33:$B$45,2,FALSE)="Fixed","Fixed",(C$22)))</f>
        <v>8</v>
      </c>
      <c r="D32" s="14">
        <f t="shared" si="12"/>
        <v>0</v>
      </c>
      <c r="F32" s="96">
        <f>INDEX(Input!$C$33:$AL$45,MATCH($A32,Input!$A$33:$A$45,0),MATCH(F$13,Input!$C$32:$AL$32,0))</f>
        <v>0</v>
      </c>
      <c r="G32" s="23">
        <f>IF(VLOOKUP($A32,Input!$A$33:$B$45,2,FALSE)="Percentage",H$22,IF(VLOOKUP($A32,Input!$A$33:$B$45,2,FALSE)="Fixed","Fixed",(G$22)))</f>
        <v>8</v>
      </c>
      <c r="H32" s="14">
        <f t="shared" si="13"/>
        <v>0</v>
      </c>
      <c r="J32" s="96">
        <f>INDEX(Input!$C$33:$AL$45,MATCH($A32,Input!$A$33:$A$45,0),MATCH(J$13,Input!$C$32:$AL$32,0))</f>
        <v>0</v>
      </c>
      <c r="K32" s="23">
        <f>IF(VLOOKUP($A32,Input!$A$33:$B$45,2,FALSE)="Percentage",L$22,IF(VLOOKUP($A32,Input!$A$33:$B$45,2,FALSE)="Fixed","Fixed",(K$22)))</f>
        <v>8</v>
      </c>
      <c r="L32" s="14">
        <f t="shared" si="14"/>
        <v>0</v>
      </c>
      <c r="N32" s="96">
        <f>INDEX(Input!$C$33:$AL$45,MATCH($A32,Input!$A$33:$A$45,0),MATCH(N$13,Input!$C$32:$AL$32,0))</f>
        <v>0</v>
      </c>
      <c r="O32" s="23">
        <f>IF(VLOOKUP($A32,Input!$A$33:$B$45,2,FALSE)="Percentage",P$22,IF(VLOOKUP($A32,Input!$A$33:$B$45,2,FALSE)="Fixed","Fixed",(O$22)))</f>
        <v>8</v>
      </c>
      <c r="P32" s="14">
        <f t="shared" si="15"/>
        <v>0</v>
      </c>
      <c r="R32" s="96">
        <f>INDEX(Input!$C$33:$AL$45,MATCH($A32,Input!$A$33:$A$45,0),MATCH(R$13,Input!$C$32:$AL$32,0))</f>
        <v>0</v>
      </c>
      <c r="S32" s="23">
        <f>IF(VLOOKUP($A32,Input!$A$33:$B$45,2,FALSE)="Percentage",T$22,IF(VLOOKUP($A32,Input!$A$33:$B$45,2,FALSE)="Fixed","Fixed",(S$22)))</f>
        <v>8</v>
      </c>
      <c r="T32" s="14">
        <f t="shared" si="16"/>
        <v>0</v>
      </c>
      <c r="V32" s="96">
        <f>INDEX(Input!$C$33:$AL$45,MATCH($A32,Input!$A$33:$A$45,0),MATCH(V$13,Input!$C$32:$AL$32,0))</f>
        <v>0</v>
      </c>
      <c r="W32" s="23">
        <f>IF(VLOOKUP($A32,Input!$A$33:$B$45,2,FALSE)="Percentage",X$22,IF(VLOOKUP($A32,Input!$A$33:$B$45,2,FALSE)="Fixed","Fixed",(W$22)))</f>
        <v>8</v>
      </c>
      <c r="X32" s="14">
        <f t="shared" si="17"/>
        <v>0</v>
      </c>
      <c r="Z32" s="96">
        <f>INDEX(Input!$C$33:$AL$45,MATCH($A32,Input!$A$33:$A$45,0),MATCH(Z$13,Input!$C$32:$AL$32,0))</f>
        <v>0</v>
      </c>
      <c r="AA32" s="23">
        <f>IF(VLOOKUP($A32,Input!$A$33:$B$45,2,FALSE)="Percentage",AB$22,IF(VLOOKUP($A32,Input!$A$33:$B$45,2,FALSE)="Fixed","Fixed",(AA$22)))</f>
        <v>8</v>
      </c>
      <c r="AB32" s="14">
        <f t="shared" si="18"/>
        <v>0</v>
      </c>
      <c r="AD32" s="96">
        <f>INDEX(Input!$C$33:$AL$45,MATCH($A32,Input!$A$33:$A$45,0),MATCH(AD$13,Input!$C$32:$AL$32,0))</f>
        <v>0</v>
      </c>
      <c r="AE32" s="23">
        <f>IF(VLOOKUP($A32,Input!$A$33:$B$45,2,FALSE)="Percentage",AF$22,IF(VLOOKUP($A32,Input!$A$33:$B$45,2,FALSE)="Fixed","Fixed",(AE$22)))</f>
        <v>8</v>
      </c>
      <c r="AF32" s="14">
        <f t="shared" si="19"/>
        <v>0</v>
      </c>
      <c r="AH32" s="96">
        <f>INDEX(Input!$C$33:$AL$45,MATCH($A32,Input!$A$33:$A$45,0),MATCH(AH$13,Input!$C$32:$AL$32,0))</f>
        <v>0</v>
      </c>
      <c r="AI32" s="23">
        <f>IF(VLOOKUP($A32,Input!$A$33:$B$45,2,FALSE)="Percentage",AJ$22,IF(VLOOKUP($A32,Input!$A$33:$B$45,2,FALSE)="Fixed","Fixed",(AI$22)))</f>
        <v>8</v>
      </c>
      <c r="AJ32" s="14">
        <f t="shared" si="20"/>
        <v>0</v>
      </c>
      <c r="AL32" s="96">
        <f>INDEX(Input!$C$33:$AL$45,MATCH($A32,Input!$A$33:$A$45,0),MATCH(AL$13,Input!$C$32:$AL$32,0))</f>
        <v>0.4506</v>
      </c>
      <c r="AM32" s="23">
        <f>IF(VLOOKUP($A32,Input!$A$33:$B$45,2,FALSE)="Percentage",AN$22,IF(VLOOKUP($A32,Input!$A$33:$B$45,2,FALSE)="Fixed","Fixed",(AM$22)))</f>
        <v>8</v>
      </c>
      <c r="AN32" s="14">
        <f t="shared" si="21"/>
        <v>3.6</v>
      </c>
      <c r="AP32" s="96">
        <f>INDEX(Input!$C$33:$AL$45,MATCH($A32,Input!$A$33:$A$45,0),MATCH(AP$13,Input!$C$32:$AL$32,0))</f>
        <v>0.4506</v>
      </c>
      <c r="AQ32" s="23">
        <f>IF(VLOOKUP($A32,Input!$A$33:$B$45,2,FALSE)="Percentage",AR$22,IF(VLOOKUP($A32,Input!$A$33:$B$45,2,FALSE)="Fixed","Fixed",(AQ$22)))</f>
        <v>8</v>
      </c>
      <c r="AR32" s="14">
        <f t="shared" si="22"/>
        <v>3.6</v>
      </c>
      <c r="AT32" s="96">
        <f>INDEX(Input!$C$33:$AL$45,MATCH($A32,Input!$A$33:$A$45,0),MATCH(AT$13,Input!$C$32:$AL$32,0))</f>
        <v>0.4506</v>
      </c>
      <c r="AU32" s="23">
        <f>IF(VLOOKUP($A32,Input!$A$33:$B$45,2,FALSE)="Percentage",AV$22,IF(VLOOKUP($A32,Input!$A$33:$B$45,2,FALSE)="Fixed","Fixed",(AU$22)))</f>
        <v>8</v>
      </c>
      <c r="AV32" s="14">
        <f t="shared" si="23"/>
        <v>3.6</v>
      </c>
    </row>
    <row r="33" spans="1:48" x14ac:dyDescent="0.3">
      <c r="A33" t="str">
        <f>Input!A41</f>
        <v>General Balancing Account</v>
      </c>
      <c r="B33" s="96">
        <f>INDEX(Input!$C$33:$AL$45,MATCH($A33,Input!$A$33:$A$45,0),MATCH(B$13,Input!$C$32:$AL$32,0))</f>
        <v>0</v>
      </c>
      <c r="C33" s="23">
        <f>IF(VLOOKUP($A33,Input!$A$33:$B$45,2,FALSE)="Percentage",D$22,IF(VLOOKUP($A33,Input!$A$33:$B$45,2,FALSE)="Fixed","Fixed",(C$22)))</f>
        <v>8</v>
      </c>
      <c r="D33" s="14">
        <f t="shared" si="12"/>
        <v>0</v>
      </c>
      <c r="F33" s="96">
        <f>INDEX(Input!$C$33:$AL$45,MATCH($A33,Input!$A$33:$A$45,0),MATCH(F$13,Input!$C$32:$AL$32,0))</f>
        <v>0</v>
      </c>
      <c r="G33" s="23">
        <f>IF(VLOOKUP($A33,Input!$A$33:$B$45,2,FALSE)="Percentage",H$22,IF(VLOOKUP($A33,Input!$A$33:$B$45,2,FALSE)="Fixed","Fixed",(G$22)))</f>
        <v>8</v>
      </c>
      <c r="H33" s="14">
        <f t="shared" si="13"/>
        <v>0</v>
      </c>
      <c r="J33" s="96">
        <f>INDEX(Input!$C$33:$AL$45,MATCH($A33,Input!$A$33:$A$45,0),MATCH(J$13,Input!$C$32:$AL$32,0))</f>
        <v>0</v>
      </c>
      <c r="K33" s="23">
        <f>IF(VLOOKUP($A33,Input!$A$33:$B$45,2,FALSE)="Percentage",L$22,IF(VLOOKUP($A33,Input!$A$33:$B$45,2,FALSE)="Fixed","Fixed",(K$22)))</f>
        <v>8</v>
      </c>
      <c r="L33" s="14">
        <f t="shared" si="14"/>
        <v>0</v>
      </c>
      <c r="N33" s="96">
        <f>INDEX(Input!$C$33:$AL$45,MATCH($A33,Input!$A$33:$A$45,0),MATCH(N$13,Input!$C$32:$AL$32,0))</f>
        <v>0</v>
      </c>
      <c r="O33" s="23">
        <f>IF(VLOOKUP($A33,Input!$A$33:$B$45,2,FALSE)="Percentage",P$22,IF(VLOOKUP($A33,Input!$A$33:$B$45,2,FALSE)="Fixed","Fixed",(O$22)))</f>
        <v>8</v>
      </c>
      <c r="P33" s="14">
        <f t="shared" si="15"/>
        <v>0</v>
      </c>
      <c r="R33" s="96">
        <f>INDEX(Input!$C$33:$AL$45,MATCH($A33,Input!$A$33:$A$45,0),MATCH(R$13,Input!$C$32:$AL$32,0))</f>
        <v>0</v>
      </c>
      <c r="S33" s="23">
        <f>IF(VLOOKUP($A33,Input!$A$33:$B$45,2,FALSE)="Percentage",T$22,IF(VLOOKUP($A33,Input!$A$33:$B$45,2,FALSE)="Fixed","Fixed",(S$22)))</f>
        <v>8</v>
      </c>
      <c r="T33" s="14">
        <f t="shared" si="16"/>
        <v>0</v>
      </c>
      <c r="V33" s="96">
        <f>INDEX(Input!$C$33:$AL$45,MATCH($A33,Input!$A$33:$A$45,0),MATCH(V$13,Input!$C$32:$AL$32,0))</f>
        <v>0</v>
      </c>
      <c r="W33" s="23">
        <f>IF(VLOOKUP($A33,Input!$A$33:$B$45,2,FALSE)="Percentage",X$22,IF(VLOOKUP($A33,Input!$A$33:$B$45,2,FALSE)="Fixed","Fixed",(W$22)))</f>
        <v>8</v>
      </c>
      <c r="X33" s="14">
        <f t="shared" si="17"/>
        <v>0</v>
      </c>
      <c r="Z33" s="96">
        <f>INDEX(Input!$C$33:$AL$45,MATCH($A33,Input!$A$33:$A$45,0),MATCH(Z$13,Input!$C$32:$AL$32,0))</f>
        <v>0</v>
      </c>
      <c r="AA33" s="23">
        <f>IF(VLOOKUP($A33,Input!$A$33:$B$45,2,FALSE)="Percentage",AB$22,IF(VLOOKUP($A33,Input!$A$33:$B$45,2,FALSE)="Fixed","Fixed",(AA$22)))</f>
        <v>8</v>
      </c>
      <c r="AB33" s="14">
        <f t="shared" si="18"/>
        <v>0</v>
      </c>
      <c r="AD33" s="96">
        <f>INDEX(Input!$C$33:$AL$45,MATCH($A33,Input!$A$33:$A$45,0),MATCH(AD$13,Input!$C$32:$AL$32,0))</f>
        <v>0</v>
      </c>
      <c r="AE33" s="23">
        <f>IF(VLOOKUP($A33,Input!$A$33:$B$45,2,FALSE)="Percentage",AF$22,IF(VLOOKUP($A33,Input!$A$33:$B$45,2,FALSE)="Fixed","Fixed",(AE$22)))</f>
        <v>8</v>
      </c>
      <c r="AF33" s="14">
        <f t="shared" si="19"/>
        <v>0</v>
      </c>
      <c r="AH33" s="96">
        <f>INDEX(Input!$C$33:$AL$45,MATCH($A33,Input!$A$33:$A$45,0),MATCH(AH$13,Input!$C$32:$AL$32,0))</f>
        <v>0</v>
      </c>
      <c r="AI33" s="23">
        <f>IF(VLOOKUP($A33,Input!$A$33:$B$45,2,FALSE)="Percentage",AJ$22,IF(VLOOKUP($A33,Input!$A$33:$B$45,2,FALSE)="Fixed","Fixed",(AI$22)))</f>
        <v>8</v>
      </c>
      <c r="AJ33" s="14">
        <f t="shared" si="20"/>
        <v>0</v>
      </c>
      <c r="AL33" s="96">
        <f>INDEX(Input!$C$33:$AL$45,MATCH($A33,Input!$A$33:$A$45,0),MATCH(AL$13,Input!$C$32:$AL$32,0))</f>
        <v>2.2000000000000001E-3</v>
      </c>
      <c r="AM33" s="23">
        <f>IF(VLOOKUP($A33,Input!$A$33:$B$45,2,FALSE)="Percentage",AN$22,IF(VLOOKUP($A33,Input!$A$33:$B$45,2,FALSE)="Fixed","Fixed",(AM$22)))</f>
        <v>8</v>
      </c>
      <c r="AN33" s="14">
        <f t="shared" si="21"/>
        <v>0.02</v>
      </c>
      <c r="AP33" s="96">
        <f>INDEX(Input!$C$33:$AL$45,MATCH($A33,Input!$A$33:$A$45,0),MATCH(AP$13,Input!$C$32:$AL$32,0))</f>
        <v>2.2000000000000001E-3</v>
      </c>
      <c r="AQ33" s="23">
        <f>IF(VLOOKUP($A33,Input!$A$33:$B$45,2,FALSE)="Percentage",AR$22,IF(VLOOKUP($A33,Input!$A$33:$B$45,2,FALSE)="Fixed","Fixed",(AQ$22)))</f>
        <v>8</v>
      </c>
      <c r="AR33" s="14">
        <f t="shared" si="22"/>
        <v>0.02</v>
      </c>
      <c r="AT33" s="96">
        <f>INDEX(Input!$C$33:$AL$45,MATCH($A33,Input!$A$33:$A$45,0),MATCH(AT$13,Input!$C$32:$AL$32,0))</f>
        <v>2.2000000000000001E-3</v>
      </c>
      <c r="AU33" s="23">
        <f>IF(VLOOKUP($A33,Input!$A$33:$B$45,2,FALSE)="Percentage",AV$22,IF(VLOOKUP($A33,Input!$A$33:$B$45,2,FALSE)="Fixed","Fixed",(AU$22)))</f>
        <v>8</v>
      </c>
      <c r="AV33" s="14">
        <f t="shared" si="23"/>
        <v>0.02</v>
      </c>
    </row>
    <row r="34" spans="1:48" x14ac:dyDescent="0.3">
      <c r="A34" t="str">
        <f>Input!A42</f>
        <v>Lead Service Line</v>
      </c>
      <c r="B34" s="96">
        <f>INDEX(Input!$C$33:$AL$45,MATCH($A34,Input!$A$33:$A$45,0),MATCH(B$13,Input!$C$32:$AL$32,0))</f>
        <v>0</v>
      </c>
      <c r="C34" s="23">
        <f>IF(VLOOKUP($A34,Input!$A$33:$B$45,2,FALSE)="Percentage",D$22,IF(VLOOKUP($A34,Input!$A$33:$B$45,2,FALSE)="Fixed","Fixed",(C$22)))</f>
        <v>8</v>
      </c>
      <c r="D34" s="14">
        <f t="shared" si="12"/>
        <v>0</v>
      </c>
      <c r="F34" s="96">
        <f>INDEX(Input!$C$33:$AL$45,MATCH($A34,Input!$A$33:$A$45,0),MATCH(F$13,Input!$C$32:$AL$32,0))</f>
        <v>0</v>
      </c>
      <c r="G34" s="23">
        <f>IF(VLOOKUP($A34,Input!$A$33:$B$45,2,FALSE)="Percentage",H$22,IF(VLOOKUP($A34,Input!$A$33:$B$45,2,FALSE)="Fixed","Fixed",(G$22)))</f>
        <v>8</v>
      </c>
      <c r="H34" s="14">
        <f t="shared" si="13"/>
        <v>0</v>
      </c>
      <c r="J34" s="96">
        <f>INDEX(Input!$C$33:$AL$45,MATCH($A34,Input!$A$33:$A$45,0),MATCH(J$13,Input!$C$32:$AL$32,0))</f>
        <v>0</v>
      </c>
      <c r="K34" s="23">
        <f>IF(VLOOKUP($A34,Input!$A$33:$B$45,2,FALSE)="Percentage",L$22,IF(VLOOKUP($A34,Input!$A$33:$B$45,2,FALSE)="Fixed","Fixed",(K$22)))</f>
        <v>8</v>
      </c>
      <c r="L34" s="14">
        <f t="shared" si="14"/>
        <v>0</v>
      </c>
      <c r="N34" s="96">
        <f>INDEX(Input!$C$33:$AL$45,MATCH($A34,Input!$A$33:$A$45,0),MATCH(N$13,Input!$C$32:$AL$32,0))</f>
        <v>0</v>
      </c>
      <c r="O34" s="23">
        <f>IF(VLOOKUP($A34,Input!$A$33:$B$45,2,FALSE)="Percentage",P$22,IF(VLOOKUP($A34,Input!$A$33:$B$45,2,FALSE)="Fixed","Fixed",(O$22)))</f>
        <v>8</v>
      </c>
      <c r="P34" s="14">
        <f t="shared" si="15"/>
        <v>0</v>
      </c>
      <c r="R34" s="96">
        <f>INDEX(Input!$C$33:$AL$45,MATCH($A34,Input!$A$33:$A$45,0),MATCH(R$13,Input!$C$32:$AL$32,0))</f>
        <v>0</v>
      </c>
      <c r="S34" s="23">
        <f>IF(VLOOKUP($A34,Input!$A$33:$B$45,2,FALSE)="Percentage",T$22,IF(VLOOKUP($A34,Input!$A$33:$B$45,2,FALSE)="Fixed","Fixed",(S$22)))</f>
        <v>8</v>
      </c>
      <c r="T34" s="14">
        <f t="shared" si="16"/>
        <v>0</v>
      </c>
      <c r="V34" s="96">
        <f>INDEX(Input!$C$33:$AL$45,MATCH($A34,Input!$A$33:$A$45,0),MATCH(V$13,Input!$C$32:$AL$32,0))</f>
        <v>0</v>
      </c>
      <c r="W34" s="23">
        <f>IF(VLOOKUP($A34,Input!$A$33:$B$45,2,FALSE)="Percentage",X$22,IF(VLOOKUP($A34,Input!$A$33:$B$45,2,FALSE)="Fixed","Fixed",(W$22)))</f>
        <v>8</v>
      </c>
      <c r="X34" s="14">
        <f t="shared" si="17"/>
        <v>0</v>
      </c>
      <c r="Z34" s="96">
        <f>INDEX(Input!$C$33:$AL$45,MATCH($A34,Input!$A$33:$A$45,0),MATCH(Z$13,Input!$C$32:$AL$32,0))</f>
        <v>0</v>
      </c>
      <c r="AA34" s="23">
        <f>IF(VLOOKUP($A34,Input!$A$33:$B$45,2,FALSE)="Percentage",AB$22,IF(VLOOKUP($A34,Input!$A$33:$B$45,2,FALSE)="Fixed","Fixed",(AA$22)))</f>
        <v>8</v>
      </c>
      <c r="AB34" s="14">
        <f t="shared" si="18"/>
        <v>0</v>
      </c>
      <c r="AD34" s="96">
        <f>INDEX(Input!$C$33:$AL$45,MATCH($A34,Input!$A$33:$A$45,0),MATCH(AD$13,Input!$C$32:$AL$32,0))</f>
        <v>0</v>
      </c>
      <c r="AE34" s="23">
        <f>IF(VLOOKUP($A34,Input!$A$33:$B$45,2,FALSE)="Percentage",AF$22,IF(VLOOKUP($A34,Input!$A$33:$B$45,2,FALSE)="Fixed","Fixed",(AE$22)))</f>
        <v>8</v>
      </c>
      <c r="AF34" s="14">
        <f t="shared" si="19"/>
        <v>0</v>
      </c>
      <c r="AH34" s="96">
        <f>INDEX(Input!$C$33:$AL$45,MATCH($A34,Input!$A$33:$A$45,0),MATCH(AH$13,Input!$C$32:$AL$32,0))</f>
        <v>0</v>
      </c>
      <c r="AI34" s="23">
        <f>IF(VLOOKUP($A34,Input!$A$33:$B$45,2,FALSE)="Percentage",AJ$22,IF(VLOOKUP($A34,Input!$A$33:$B$45,2,FALSE)="Fixed","Fixed",(AI$22)))</f>
        <v>8</v>
      </c>
      <c r="AJ34" s="14">
        <f t="shared" si="20"/>
        <v>0</v>
      </c>
      <c r="AL34" s="96">
        <f>INDEX(Input!$C$33:$AL$45,MATCH($A34,Input!$A$33:$A$45,0),MATCH(AL$13,Input!$C$32:$AL$32,0))</f>
        <v>2.5000000000000001E-3</v>
      </c>
      <c r="AM34" s="23">
        <f>IF(VLOOKUP($A34,Input!$A$33:$B$45,2,FALSE)="Percentage",AN$22,IF(VLOOKUP($A34,Input!$A$33:$B$45,2,FALSE)="Fixed","Fixed",(AM$22)))</f>
        <v>8</v>
      </c>
      <c r="AN34" s="14">
        <f t="shared" si="21"/>
        <v>0.02</v>
      </c>
      <c r="AP34" s="96">
        <f>INDEX(Input!$C$33:$AL$45,MATCH($A34,Input!$A$33:$A$45,0),MATCH(AP$13,Input!$C$32:$AL$32,0))</f>
        <v>2.5000000000000001E-3</v>
      </c>
      <c r="AQ34" s="23">
        <f>IF(VLOOKUP($A34,Input!$A$33:$B$45,2,FALSE)="Percentage",AR$22,IF(VLOOKUP($A34,Input!$A$33:$B$45,2,FALSE)="Fixed","Fixed",(AQ$22)))</f>
        <v>8</v>
      </c>
      <c r="AR34" s="14">
        <f t="shared" si="22"/>
        <v>0.02</v>
      </c>
      <c r="AT34" s="96">
        <f>INDEX(Input!$C$33:$AL$45,MATCH($A34,Input!$A$33:$A$45,0),MATCH(AT$13,Input!$C$32:$AL$32,0))</f>
        <v>2.5000000000000001E-3</v>
      </c>
      <c r="AU34" s="23">
        <f>IF(VLOOKUP($A34,Input!$A$33:$B$45,2,FALSE)="Percentage",AV$22,IF(VLOOKUP($A34,Input!$A$33:$B$45,2,FALSE)="Fixed","Fixed",(AU$22)))</f>
        <v>8</v>
      </c>
      <c r="AV34" s="14">
        <f t="shared" si="23"/>
        <v>0.02</v>
      </c>
    </row>
    <row r="35" spans="1:48" x14ac:dyDescent="0.3">
      <c r="A35" t="str">
        <f>Input!A43</f>
        <v>M-WRAM</v>
      </c>
      <c r="B35" s="96">
        <f>INDEX(Input!$C$33:$AL$45,MATCH($A35,Input!$A$33:$A$45,0),MATCH(B$13,Input!$C$32:$AL$32,0))</f>
        <v>0</v>
      </c>
      <c r="C35" s="23">
        <f>IF(VLOOKUP($A35,Input!$A$33:$B$45,2,FALSE)="Percentage",D$22,IF(VLOOKUP($A35,Input!$A$33:$B$45,2,FALSE)="Fixed","Fixed",(C$22)))</f>
        <v>8</v>
      </c>
      <c r="D35" s="14">
        <f t="shared" si="12"/>
        <v>0</v>
      </c>
      <c r="F35" s="96">
        <f>INDEX(Input!$C$33:$AL$45,MATCH($A35,Input!$A$33:$A$45,0),MATCH(F$13,Input!$C$32:$AL$32,0))</f>
        <v>0</v>
      </c>
      <c r="G35" s="23">
        <f>IF(VLOOKUP($A35,Input!$A$33:$B$45,2,FALSE)="Percentage",H$22,IF(VLOOKUP($A35,Input!$A$33:$B$45,2,FALSE)="Fixed","Fixed",(G$22)))</f>
        <v>8</v>
      </c>
      <c r="H35" s="14">
        <f t="shared" si="13"/>
        <v>0</v>
      </c>
      <c r="J35" s="96">
        <f>INDEX(Input!$C$33:$AL$45,MATCH($A35,Input!$A$33:$A$45,0),MATCH(J$13,Input!$C$32:$AL$32,0))</f>
        <v>0</v>
      </c>
      <c r="K35" s="23">
        <f>IF(VLOOKUP($A35,Input!$A$33:$B$45,2,FALSE)="Percentage",L$22,IF(VLOOKUP($A35,Input!$A$33:$B$45,2,FALSE)="Fixed","Fixed",(K$22)))</f>
        <v>8</v>
      </c>
      <c r="L35" s="14">
        <f t="shared" si="14"/>
        <v>0</v>
      </c>
      <c r="N35" s="96">
        <f>INDEX(Input!$C$33:$AL$45,MATCH($A35,Input!$A$33:$A$45,0),MATCH(N$13,Input!$C$32:$AL$32,0))</f>
        <v>0</v>
      </c>
      <c r="O35" s="23">
        <f>IF(VLOOKUP($A35,Input!$A$33:$B$45,2,FALSE)="Percentage",P$22,IF(VLOOKUP($A35,Input!$A$33:$B$45,2,FALSE)="Fixed","Fixed",(O$22)))</f>
        <v>8</v>
      </c>
      <c r="P35" s="14">
        <f t="shared" si="15"/>
        <v>0</v>
      </c>
      <c r="R35" s="96">
        <f>INDEX(Input!$C$33:$AL$45,MATCH($A35,Input!$A$33:$A$45,0),MATCH(R$13,Input!$C$32:$AL$32,0))</f>
        <v>0</v>
      </c>
      <c r="S35" s="23">
        <f>IF(VLOOKUP($A35,Input!$A$33:$B$45,2,FALSE)="Percentage",T$22,IF(VLOOKUP($A35,Input!$A$33:$B$45,2,FALSE)="Fixed","Fixed",(S$22)))</f>
        <v>8</v>
      </c>
      <c r="T35" s="14">
        <f t="shared" si="16"/>
        <v>0</v>
      </c>
      <c r="V35" s="96">
        <f>INDEX(Input!$C$33:$AL$45,MATCH($A35,Input!$A$33:$A$45,0),MATCH(V$13,Input!$C$32:$AL$32,0))</f>
        <v>0</v>
      </c>
      <c r="W35" s="23">
        <f>IF(VLOOKUP($A35,Input!$A$33:$B$45,2,FALSE)="Percentage",X$22,IF(VLOOKUP($A35,Input!$A$33:$B$45,2,FALSE)="Fixed","Fixed",(W$22)))</f>
        <v>8</v>
      </c>
      <c r="X35" s="14">
        <f t="shared" si="17"/>
        <v>0</v>
      </c>
      <c r="Z35" s="96">
        <f>INDEX(Input!$C$33:$AL$45,MATCH($A35,Input!$A$33:$A$45,0),MATCH(Z$13,Input!$C$32:$AL$32,0))</f>
        <v>0</v>
      </c>
      <c r="AA35" s="23">
        <f>IF(VLOOKUP($A35,Input!$A$33:$B$45,2,FALSE)="Percentage",AB$22,IF(VLOOKUP($A35,Input!$A$33:$B$45,2,FALSE)="Fixed","Fixed",(AA$22)))</f>
        <v>8</v>
      </c>
      <c r="AB35" s="14">
        <f t="shared" si="18"/>
        <v>0</v>
      </c>
      <c r="AD35" s="96">
        <f>INDEX(Input!$C$33:$AL$45,MATCH($A35,Input!$A$33:$A$45,0),MATCH(AD$13,Input!$C$32:$AL$32,0))</f>
        <v>0</v>
      </c>
      <c r="AE35" s="23">
        <f>IF(VLOOKUP($A35,Input!$A$33:$B$45,2,FALSE)="Percentage",AF$22,IF(VLOOKUP($A35,Input!$A$33:$B$45,2,FALSE)="Fixed","Fixed",(AE$22)))</f>
        <v>8</v>
      </c>
      <c r="AF35" s="14">
        <f t="shared" si="19"/>
        <v>0</v>
      </c>
      <c r="AH35" s="96">
        <f>INDEX(Input!$C$33:$AL$45,MATCH($A35,Input!$A$33:$A$45,0),MATCH(AH$13,Input!$C$32:$AL$32,0))</f>
        <v>0</v>
      </c>
      <c r="AI35" s="23">
        <f>IF(VLOOKUP($A35,Input!$A$33:$B$45,2,FALSE)="Percentage",AJ$22,IF(VLOOKUP($A35,Input!$A$33:$B$45,2,FALSE)="Fixed","Fixed",(AI$22)))</f>
        <v>8</v>
      </c>
      <c r="AJ35" s="14">
        <f t="shared" si="20"/>
        <v>0</v>
      </c>
      <c r="AL35" s="96">
        <f>INDEX(Input!$C$33:$AL$45,MATCH($A35,Input!$A$33:$A$45,0),MATCH(AL$13,Input!$C$32:$AL$32,0))</f>
        <v>0.25669999999999998</v>
      </c>
      <c r="AM35" s="23">
        <f>IF(VLOOKUP($A35,Input!$A$33:$B$45,2,FALSE)="Percentage",AN$22,IF(VLOOKUP($A35,Input!$A$33:$B$45,2,FALSE)="Fixed","Fixed",(AM$22)))</f>
        <v>8</v>
      </c>
      <c r="AN35" s="14">
        <f t="shared" si="21"/>
        <v>2.0499999999999998</v>
      </c>
      <c r="AP35" s="96">
        <f>INDEX(Input!$C$33:$AL$45,MATCH($A35,Input!$A$33:$A$45,0),MATCH(AP$13,Input!$C$32:$AL$32,0))</f>
        <v>0.25669999999999998</v>
      </c>
      <c r="AQ35" s="23">
        <f>IF(VLOOKUP($A35,Input!$A$33:$B$45,2,FALSE)="Percentage",AR$22,IF(VLOOKUP($A35,Input!$A$33:$B$45,2,FALSE)="Fixed","Fixed",(AQ$22)))</f>
        <v>8</v>
      </c>
      <c r="AR35" s="14">
        <f t="shared" si="22"/>
        <v>2.0499999999999998</v>
      </c>
      <c r="AT35" s="96">
        <f>INDEX(Input!$C$33:$AL$45,MATCH($A35,Input!$A$33:$A$45,0),MATCH(AT$13,Input!$C$32:$AL$32,0))</f>
        <v>0.25669999999999998</v>
      </c>
      <c r="AU35" s="23">
        <f>IF(VLOOKUP($A35,Input!$A$33:$B$45,2,FALSE)="Percentage",AV$22,IF(VLOOKUP($A35,Input!$A$33:$B$45,2,FALSE)="Fixed","Fixed",(AU$22)))</f>
        <v>8</v>
      </c>
      <c r="AV35" s="14">
        <f t="shared" si="23"/>
        <v>2.0499999999999998</v>
      </c>
    </row>
    <row r="36" spans="1:48" x14ac:dyDescent="0.3">
      <c r="A36" t="str">
        <f>Input!A44</f>
        <v>ICBA</v>
      </c>
      <c r="B36" s="96">
        <f>INDEX(Input!$C$33:$AL$45,MATCH($A36,Input!$A$33:$A$45,0),MATCH(B$13,Input!$C$32:$AL$32,0))</f>
        <v>0</v>
      </c>
      <c r="C36" s="23" t="str">
        <f>IF(VLOOKUP($A36,Input!$A$33:$B$45,2,FALSE)="Percentage",D$22,IF(VLOOKUP($A36,Input!$A$33:$B$45,2,FALSE)="Fixed","Fixed",(C$22)))</f>
        <v>Fixed</v>
      </c>
      <c r="D36" s="14">
        <f t="shared" si="12"/>
        <v>0</v>
      </c>
      <c r="F36" s="96">
        <f>INDEX(Input!$C$33:$AL$45,MATCH($A36,Input!$A$33:$A$45,0),MATCH(F$13,Input!$C$32:$AL$32,0))</f>
        <v>0</v>
      </c>
      <c r="G36" s="23" t="str">
        <f>IF(VLOOKUP($A36,Input!$A$33:$B$45,2,FALSE)="Percentage",H$22,IF(VLOOKUP($A36,Input!$A$33:$B$45,2,FALSE)="Fixed","Fixed",(G$22)))</f>
        <v>Fixed</v>
      </c>
      <c r="H36" s="14">
        <f t="shared" si="13"/>
        <v>0</v>
      </c>
      <c r="J36" s="96">
        <f>INDEX(Input!$C$33:$AL$45,MATCH($A36,Input!$A$33:$A$45,0),MATCH(J$13,Input!$C$32:$AL$32,0))</f>
        <v>0</v>
      </c>
      <c r="K36" s="23" t="str">
        <f>IF(VLOOKUP($A36,Input!$A$33:$B$45,2,FALSE)="Percentage",L$22,IF(VLOOKUP($A36,Input!$A$33:$B$45,2,FALSE)="Fixed","Fixed",(K$22)))</f>
        <v>Fixed</v>
      </c>
      <c r="L36" s="14">
        <f t="shared" si="14"/>
        <v>0</v>
      </c>
      <c r="N36" s="96">
        <f>INDEX(Input!$C$33:$AL$45,MATCH($A36,Input!$A$33:$A$45,0),MATCH(N$13,Input!$C$32:$AL$32,0))</f>
        <v>0</v>
      </c>
      <c r="O36" s="23" t="str">
        <f>IF(VLOOKUP($A36,Input!$A$33:$B$45,2,FALSE)="Percentage",P$22,IF(VLOOKUP($A36,Input!$A$33:$B$45,2,FALSE)="Fixed","Fixed",(O$22)))</f>
        <v>Fixed</v>
      </c>
      <c r="P36" s="14">
        <f t="shared" si="15"/>
        <v>0</v>
      </c>
      <c r="R36" s="96">
        <f>INDEX(Input!$C$33:$AL$45,MATCH($A36,Input!$A$33:$A$45,0),MATCH(R$13,Input!$C$32:$AL$32,0))</f>
        <v>0</v>
      </c>
      <c r="S36" s="23" t="str">
        <f>IF(VLOOKUP($A36,Input!$A$33:$B$45,2,FALSE)="Percentage",T$22,IF(VLOOKUP($A36,Input!$A$33:$B$45,2,FALSE)="Fixed","Fixed",(S$22)))</f>
        <v>Fixed</v>
      </c>
      <c r="T36" s="14">
        <f t="shared" si="16"/>
        <v>0</v>
      </c>
      <c r="V36" s="96">
        <f>INDEX(Input!$C$33:$AL$45,MATCH($A36,Input!$A$33:$A$45,0),MATCH(V$13,Input!$C$32:$AL$32,0))</f>
        <v>0</v>
      </c>
      <c r="W36" s="23" t="str">
        <f>IF(VLOOKUP($A36,Input!$A$33:$B$45,2,FALSE)="Percentage",X$22,IF(VLOOKUP($A36,Input!$A$33:$B$45,2,FALSE)="Fixed","Fixed",(W$22)))</f>
        <v>Fixed</v>
      </c>
      <c r="X36" s="14">
        <f t="shared" si="17"/>
        <v>0</v>
      </c>
      <c r="Z36" s="96">
        <f>INDEX(Input!$C$33:$AL$45,MATCH($A36,Input!$A$33:$A$45,0),MATCH(Z$13,Input!$C$32:$AL$32,0))</f>
        <v>0</v>
      </c>
      <c r="AA36" s="23" t="str">
        <f>IF(VLOOKUP($A36,Input!$A$33:$B$45,2,FALSE)="Percentage",AB$22,IF(VLOOKUP($A36,Input!$A$33:$B$45,2,FALSE)="Fixed","Fixed",(AA$22)))</f>
        <v>Fixed</v>
      </c>
      <c r="AB36" s="14">
        <f t="shared" si="18"/>
        <v>0</v>
      </c>
      <c r="AD36" s="96">
        <f>INDEX(Input!$C$33:$AL$45,MATCH($A36,Input!$A$33:$A$45,0),MATCH(AD$13,Input!$C$32:$AL$32,0))</f>
        <v>0</v>
      </c>
      <c r="AE36" s="23" t="str">
        <f>IF(VLOOKUP($A36,Input!$A$33:$B$45,2,FALSE)="Percentage",AF$22,IF(VLOOKUP($A36,Input!$A$33:$B$45,2,FALSE)="Fixed","Fixed",(AE$22)))</f>
        <v>Fixed</v>
      </c>
      <c r="AF36" s="14">
        <f t="shared" si="19"/>
        <v>0</v>
      </c>
      <c r="AH36" s="96">
        <f>INDEX(Input!$C$33:$AL$45,MATCH($A36,Input!$A$33:$A$45,0),MATCH(AH$13,Input!$C$32:$AL$32,0))</f>
        <v>0</v>
      </c>
      <c r="AI36" s="23" t="str">
        <f>IF(VLOOKUP($A36,Input!$A$33:$B$45,2,FALSE)="Percentage",AJ$22,IF(VLOOKUP($A36,Input!$A$33:$B$45,2,FALSE)="Fixed","Fixed",(AI$22)))</f>
        <v>Fixed</v>
      </c>
      <c r="AJ36" s="14">
        <f t="shared" si="20"/>
        <v>0</v>
      </c>
      <c r="AL36" s="96">
        <f>INDEX(Input!$C$33:$AL$45,MATCH($A36,Input!$A$33:$A$45,0),MATCH(AL$13,Input!$C$32:$AL$32,0))</f>
        <v>-0.48</v>
      </c>
      <c r="AM36" s="23" t="str">
        <f>IF(VLOOKUP($A36,Input!$A$33:$B$45,2,FALSE)="Percentage",AN$22,IF(VLOOKUP($A36,Input!$A$33:$B$45,2,FALSE)="Fixed","Fixed",(AM$22)))</f>
        <v>Fixed</v>
      </c>
      <c r="AN36" s="14">
        <f t="shared" si="21"/>
        <v>-0.48</v>
      </c>
      <c r="AP36" s="96">
        <f>INDEX(Input!$C$33:$AL$45,MATCH($A36,Input!$A$33:$A$45,0),MATCH(AP$13,Input!$C$32:$AL$32,0))</f>
        <v>-0.48</v>
      </c>
      <c r="AQ36" s="23" t="str">
        <f>IF(VLOOKUP($A36,Input!$A$33:$B$45,2,FALSE)="Percentage",AR$22,IF(VLOOKUP($A36,Input!$A$33:$B$45,2,FALSE)="Fixed","Fixed",(AQ$22)))</f>
        <v>Fixed</v>
      </c>
      <c r="AR36" s="14">
        <f t="shared" si="22"/>
        <v>-0.48</v>
      </c>
      <c r="AT36" s="96">
        <f>INDEX(Input!$C$33:$AL$45,MATCH($A36,Input!$A$33:$A$45,0),MATCH(AT$13,Input!$C$32:$AL$32,0))</f>
        <v>-0.48</v>
      </c>
      <c r="AU36" s="23" t="str">
        <f>IF(VLOOKUP($A36,Input!$A$33:$B$45,2,FALSE)="Percentage",AV$22,IF(VLOOKUP($A36,Input!$A$33:$B$45,2,FALSE)="Fixed","Fixed",(AU$22)))</f>
        <v>Fixed</v>
      </c>
      <c r="AV36" s="14">
        <f t="shared" si="23"/>
        <v>-0.48</v>
      </c>
    </row>
    <row r="37" spans="1:48" x14ac:dyDescent="0.3">
      <c r="A37" t="str">
        <f>Input!A45</f>
        <v>Reserved</v>
      </c>
      <c r="B37" s="96">
        <f>INDEX(Input!$C$33:$AL$45,MATCH($A37,Input!$A$33:$A$45,0),MATCH(B$13,Input!$C$32:$AL$32,0))</f>
        <v>0</v>
      </c>
      <c r="C37" s="23">
        <f>IF(VLOOKUP($A37,Input!$A$33:$B$45,2,FALSE)="Percentage",D$22,IF(VLOOKUP($A37,Input!$A$33:$B$45,2,FALSE)="Fixed","Fixed",(C$22)))</f>
        <v>8</v>
      </c>
      <c r="D37" s="14">
        <f t="shared" ref="D37" si="24">ROUND(IF(C37="Fixed",B37,(B37*C37)),2)</f>
        <v>0</v>
      </c>
      <c r="F37" s="96">
        <f>INDEX(Input!$C$33:$AL$45,MATCH($A37,Input!$A$33:$A$45,0),MATCH(F$13,Input!$C$32:$AL$32,0))</f>
        <v>0</v>
      </c>
      <c r="G37" s="23">
        <f>IF(VLOOKUP($A37,Input!$A$33:$B$45,2,FALSE)="Percentage",H$22,IF(VLOOKUP($A37,Input!$A$33:$B$45,2,FALSE)="Fixed","Fixed",(G$22)))</f>
        <v>8</v>
      </c>
      <c r="H37" s="14">
        <f t="shared" ref="H37" si="25">ROUND(IF(G37="Fixed",F37,(F37*G37)),2)</f>
        <v>0</v>
      </c>
      <c r="J37" s="96">
        <f>INDEX(Input!$C$33:$AL$45,MATCH($A37,Input!$A$33:$A$45,0),MATCH(J$13,Input!$C$32:$AL$32,0))</f>
        <v>0</v>
      </c>
      <c r="K37" s="23">
        <f>IF(VLOOKUP($A37,Input!$A$33:$B$45,2,FALSE)="Percentage",L$22,IF(VLOOKUP($A37,Input!$A$33:$B$45,2,FALSE)="Fixed","Fixed",(K$22)))</f>
        <v>8</v>
      </c>
      <c r="L37" s="14">
        <f t="shared" ref="L37" si="26">ROUND(IF(K37="Fixed",J37,(J37*K37)),2)</f>
        <v>0</v>
      </c>
      <c r="N37" s="96">
        <f>INDEX(Input!$C$33:$AL$45,MATCH($A37,Input!$A$33:$A$45,0),MATCH(N$13,Input!$C$32:$AL$32,0))</f>
        <v>0</v>
      </c>
      <c r="O37" s="23">
        <f>IF(VLOOKUP($A37,Input!$A$33:$B$45,2,FALSE)="Percentage",P$22,IF(VLOOKUP($A37,Input!$A$33:$B$45,2,FALSE)="Fixed","Fixed",(O$22)))</f>
        <v>8</v>
      </c>
      <c r="P37" s="14">
        <f t="shared" ref="P37" si="27">ROUND(IF(O37="Fixed",N37,(N37*O37)),2)</f>
        <v>0</v>
      </c>
      <c r="R37" s="96">
        <f>INDEX(Input!$C$33:$AL$45,MATCH($A37,Input!$A$33:$A$45,0),MATCH(R$13,Input!$C$32:$AL$32,0))</f>
        <v>0</v>
      </c>
      <c r="S37" s="23">
        <f>IF(VLOOKUP($A37,Input!$A$33:$B$45,2,FALSE)="Percentage",T$22,IF(VLOOKUP($A37,Input!$A$33:$B$45,2,FALSE)="Fixed","Fixed",(S$22)))</f>
        <v>8</v>
      </c>
      <c r="T37" s="14">
        <f t="shared" ref="T37" si="28">ROUND(IF(S37="Fixed",R37,(R37*S37)),2)</f>
        <v>0</v>
      </c>
      <c r="V37" s="96">
        <f>INDEX(Input!$C$33:$AL$45,MATCH($A37,Input!$A$33:$A$45,0),MATCH(V$13,Input!$C$32:$AL$32,0))</f>
        <v>0</v>
      </c>
      <c r="W37" s="23">
        <f>IF(VLOOKUP($A37,Input!$A$33:$B$45,2,FALSE)="Percentage",X$22,IF(VLOOKUP($A37,Input!$A$33:$B$45,2,FALSE)="Fixed","Fixed",(W$22)))</f>
        <v>8</v>
      </c>
      <c r="X37" s="14">
        <f t="shared" ref="X37" si="29">ROUND(IF(W37="Fixed",V37,(V37*W37)),2)</f>
        <v>0</v>
      </c>
      <c r="Z37" s="96">
        <f>INDEX(Input!$C$33:$AL$45,MATCH($A37,Input!$A$33:$A$45,0),MATCH(Z$13,Input!$C$32:$AL$32,0))</f>
        <v>0</v>
      </c>
      <c r="AA37" s="23">
        <f>IF(VLOOKUP($A37,Input!$A$33:$B$45,2,FALSE)="Percentage",AB$22,IF(VLOOKUP($A37,Input!$A$33:$B$45,2,FALSE)="Fixed","Fixed",(AA$22)))</f>
        <v>8</v>
      </c>
      <c r="AB37" s="14">
        <f t="shared" ref="AB37" si="30">ROUND(IF(AA37="Fixed",Z37,(Z37*AA37)),2)</f>
        <v>0</v>
      </c>
      <c r="AD37" s="96">
        <f>INDEX(Input!$C$33:$AL$45,MATCH($A37,Input!$A$33:$A$45,0),MATCH(AD$13,Input!$C$32:$AL$32,0))</f>
        <v>0</v>
      </c>
      <c r="AE37" s="23">
        <f>IF(VLOOKUP($A37,Input!$A$33:$B$45,2,FALSE)="Percentage",AF$22,IF(VLOOKUP($A37,Input!$A$33:$B$45,2,FALSE)="Fixed","Fixed",(AE$22)))</f>
        <v>8</v>
      </c>
      <c r="AF37" s="14">
        <f t="shared" ref="AF37" si="31">ROUND(IF(AE37="Fixed",AD37,(AD37*AE37)),2)</f>
        <v>0</v>
      </c>
      <c r="AH37" s="96">
        <f>INDEX(Input!$C$33:$AL$45,MATCH($A37,Input!$A$33:$A$45,0),MATCH(AH$13,Input!$C$32:$AL$32,0))</f>
        <v>0</v>
      </c>
      <c r="AI37" s="23">
        <f>IF(VLOOKUP($A37,Input!$A$33:$B$45,2,FALSE)="Percentage",AJ$22,IF(VLOOKUP($A37,Input!$A$33:$B$45,2,FALSE)="Fixed","Fixed",(AI$22)))</f>
        <v>8</v>
      </c>
      <c r="AJ37" s="14">
        <f t="shared" ref="AJ37" si="32">ROUND(IF(AI37="Fixed",AH37,(AH37*AI37)),2)</f>
        <v>0</v>
      </c>
      <c r="AL37" s="96">
        <f>INDEX(Input!$C$33:$AL$45,MATCH($A37,Input!$A$33:$A$45,0),MATCH(AL$13,Input!$C$32:$AL$32,0))</f>
        <v>0</v>
      </c>
      <c r="AM37" s="23">
        <f>IF(VLOOKUP($A37,Input!$A$33:$B$45,2,FALSE)="Percentage",AN$22,IF(VLOOKUP($A37,Input!$A$33:$B$45,2,FALSE)="Fixed","Fixed",(AM$22)))</f>
        <v>8</v>
      </c>
      <c r="AN37" s="14">
        <f t="shared" ref="AN37" si="33">ROUND(IF(AM37="Fixed",AL37,(AL37*AM37)),2)</f>
        <v>0</v>
      </c>
      <c r="AP37" s="96">
        <f>INDEX(Input!$C$33:$AL$45,MATCH($A37,Input!$A$33:$A$45,0),MATCH(AP$13,Input!$C$32:$AL$32,0))</f>
        <v>0</v>
      </c>
      <c r="AQ37" s="23">
        <f>IF(VLOOKUP($A37,Input!$A$33:$B$45,2,FALSE)="Percentage",AR$22,IF(VLOOKUP($A37,Input!$A$33:$B$45,2,FALSE)="Fixed","Fixed",(AQ$22)))</f>
        <v>8</v>
      </c>
      <c r="AR37" s="14">
        <f t="shared" ref="AR37" si="34">ROUND(IF(AQ37="Fixed",AP37,(AP37*AQ37)),2)</f>
        <v>0</v>
      </c>
      <c r="AS37" s="6"/>
      <c r="AT37" s="96">
        <f>INDEX(Input!$C$33:$AL$45,MATCH($A37,Input!$A$33:$A$45,0),MATCH(AT$13,Input!$C$32:$AL$32,0))</f>
        <v>0</v>
      </c>
      <c r="AU37" s="23">
        <f>IF(VLOOKUP($A37,Input!$A$33:$B$45,2,FALSE)="Percentage",AV$22,IF(VLOOKUP($A37,Input!$A$33:$B$45,2,FALSE)="Fixed","Fixed",(AU$22)))</f>
        <v>8</v>
      </c>
      <c r="AV37" s="14">
        <f t="shared" ref="AV37" si="35">ROUND(IF(AU37="Fixed",AT37,(AT37*AU37)),2)</f>
        <v>0</v>
      </c>
    </row>
    <row r="38" spans="1:48" x14ac:dyDescent="0.3">
      <c r="A38" t="s">
        <v>25</v>
      </c>
      <c r="B38" s="13"/>
      <c r="D38" s="19">
        <f>SUM(D25:D37)</f>
        <v>1.6600000000000004</v>
      </c>
      <c r="F38" s="13"/>
      <c r="H38" s="19">
        <f>SUM(H25:H37)</f>
        <v>1.6600000000000004</v>
      </c>
      <c r="J38" s="13"/>
      <c r="L38" s="19">
        <f>SUM(L25:L37)</f>
        <v>1.6600000000000004</v>
      </c>
      <c r="N38" s="13"/>
      <c r="P38" s="19">
        <f>SUM(P25:P37)</f>
        <v>1.6600000000000004</v>
      </c>
      <c r="R38" s="13"/>
      <c r="T38" s="19">
        <f>SUM(T25:T37)</f>
        <v>1.55</v>
      </c>
      <c r="V38" s="13"/>
      <c r="X38" s="19">
        <f>SUM(X25:X37)</f>
        <v>0.5</v>
      </c>
      <c r="Z38" s="13"/>
      <c r="AB38" s="19">
        <f>SUM(AB25:AB37)</f>
        <v>0.5</v>
      </c>
      <c r="AD38" s="13"/>
      <c r="AF38" s="19">
        <f>SUM(AF25:AF37)</f>
        <v>1.9100000000000001</v>
      </c>
      <c r="AH38" s="13"/>
      <c r="AJ38" s="19">
        <f>SUM(AJ25:AJ37)</f>
        <v>1.9100000000000001</v>
      </c>
      <c r="AL38" s="13"/>
      <c r="AN38" s="19">
        <f>SUM(AN25:AN37)</f>
        <v>7.1199999999999992</v>
      </c>
      <c r="AP38" s="13"/>
      <c r="AR38" s="19">
        <f>SUM(AR25:AR37)</f>
        <v>7.1199999999999992</v>
      </c>
      <c r="AS38" s="43"/>
      <c r="AT38" s="13"/>
      <c r="AV38" s="19">
        <f>SUM(AV25:AV37)</f>
        <v>7.1199999999999992</v>
      </c>
    </row>
    <row r="39" spans="1:48" x14ac:dyDescent="0.3">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3">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3">
      <c r="A41" t="str">
        <f>+Input!A65</f>
        <v>CPUC Fee</v>
      </c>
      <c r="B41" s="22" cm="1">
        <f t="array" ref="B41">SUMPRODUCT(($A41=Input!$A$65:$A$70)*(B$13=Input!$B$64:$BI$64)*(Input!$B$65:$BI$70))</f>
        <v>7.0000000000000001E-3</v>
      </c>
      <c r="C41" s="6">
        <f>D38+D22</f>
        <v>62.730000000000004</v>
      </c>
      <c r="D41" s="14">
        <f>ROUND(B41*C41,2)</f>
        <v>0.44</v>
      </c>
      <c r="F41" s="22" cm="1">
        <f t="array" ref="F41">SUMPRODUCT(($A41=Input!$A$65:$A$70)*(F$13=Input!$B$64:$BI$64)*(Input!$B$65:$BI$70))</f>
        <v>7.0000000000000001E-3</v>
      </c>
      <c r="G41" s="6">
        <f>H38+H22</f>
        <v>62.7256</v>
      </c>
      <c r="H41" s="14">
        <f>ROUND(F41*G41,2)</f>
        <v>0.44</v>
      </c>
      <c r="J41" s="22" cm="1">
        <f t="array" ref="J41">SUMPRODUCT(($A41=Input!$A$65:$A$70)*(J$13=Input!$B$64:$BI$64)*(Input!$B$65:$BI$70))</f>
        <v>7.0000000000000001E-3</v>
      </c>
      <c r="K41" s="6">
        <f>L38+L22</f>
        <v>62.7256</v>
      </c>
      <c r="L41" s="14">
        <f>ROUND(J41*K41,2)</f>
        <v>0.44</v>
      </c>
      <c r="N41" s="22" cm="1">
        <f t="array" ref="N41">SUMPRODUCT(($A41=Input!$A$65:$A$70)*(N$13=Input!$B$64:$BI$64)*(Input!$B$65:$BI$70))</f>
        <v>7.0000000000000001E-3</v>
      </c>
      <c r="O41" s="6">
        <f>P38+P22</f>
        <v>62.7256</v>
      </c>
      <c r="P41" s="14">
        <f>ROUND(N41*O41,2)</f>
        <v>0.44</v>
      </c>
      <c r="R41" s="22" cm="1">
        <f t="array" ref="R41">SUMPRODUCT(($A41=Input!$A$65:$A$70)*(R$13=Input!$B$64:$BI$64)*(Input!$B$65:$BI$70))</f>
        <v>7.0000000000000001E-3</v>
      </c>
      <c r="S41" s="6">
        <f>T38+T22</f>
        <v>59.048399999999994</v>
      </c>
      <c r="T41" s="14">
        <f>ROUND(R41*S41,2)</f>
        <v>0.41</v>
      </c>
      <c r="V41" s="22" cm="1">
        <f t="array" ref="V41">SUMPRODUCT(($A41=Input!$A$65:$A$70)*(V$13=Input!$B$64:$BI$64)*(Input!$B$65:$BI$70))</f>
        <v>7.0000000000000001E-3</v>
      </c>
      <c r="W41" s="6">
        <f>X38+X22</f>
        <v>57.998399999999997</v>
      </c>
      <c r="X41" s="14">
        <f>ROUND(V41*W41,2)</f>
        <v>0.41</v>
      </c>
      <c r="Z41" s="22" cm="1">
        <f t="array" ref="Z41">SUMPRODUCT(($A41=Input!$A$65:$A$70)*(Z$13=Input!$B$64:$BI$64)*(Input!$B$65:$BI$70))</f>
        <v>7.0000000000000001E-3</v>
      </c>
      <c r="AA41" s="6">
        <f>AB38+AB22</f>
        <v>57.998399999999997</v>
      </c>
      <c r="AB41" s="14">
        <f>ROUND(Z41*AA41,2)</f>
        <v>0.41</v>
      </c>
      <c r="AD41" s="22" cm="1">
        <f t="array" ref="AD41">SUMPRODUCT(($A41=Input!$A$65:$A$70)*(AD$13=Input!$B$64:$BI$64)*(Input!$B$65:$BI$70))</f>
        <v>7.0000000000000001E-3</v>
      </c>
      <c r="AE41" s="6">
        <f>AF38+AF22</f>
        <v>59.4084</v>
      </c>
      <c r="AF41" s="14">
        <f>ROUND(AD41*AE41,2)</f>
        <v>0.42</v>
      </c>
      <c r="AH41" s="22" cm="1">
        <f t="array" ref="AH41">SUMPRODUCT(($A41=Input!$A$65:$A$70)*(AH$13=Input!$B$64:$BI$64)*(Input!$B$65:$BI$70))</f>
        <v>7.0000000000000001E-3</v>
      </c>
      <c r="AI41" s="6">
        <f>AJ38+AJ22</f>
        <v>59.4084</v>
      </c>
      <c r="AJ41" s="14">
        <f>ROUND(AH41*AI41,2)</f>
        <v>0.42</v>
      </c>
      <c r="AL41" s="22" cm="1">
        <f t="array" ref="AL41">SUMPRODUCT(($A41=Input!$A$65:$A$70)*(AL$13=Input!$B$64:$BI$64)*(Input!$B$65:$BI$70))</f>
        <v>7.0000000000000001E-3</v>
      </c>
      <c r="AM41" s="6">
        <f>AN38+AN22</f>
        <v>64.618399999999994</v>
      </c>
      <c r="AN41" s="14">
        <f>ROUND(AL41*AM41,2)</f>
        <v>0.45</v>
      </c>
      <c r="AP41" s="22" cm="1">
        <f t="array" ref="AP41">SUMPRODUCT(($A41=Input!$A$65:$A$70)*(AP$13=Input!$B$64:$BI$64)*(Input!$B$65:$BI$70))</f>
        <v>7.0000000000000001E-3</v>
      </c>
      <c r="AQ41" s="6">
        <f>AR38+AR22</f>
        <v>64.618399999999994</v>
      </c>
      <c r="AR41" s="14">
        <f>ROUND(AP41*AQ41,2)</f>
        <v>0.45</v>
      </c>
      <c r="AS41" s="6"/>
      <c r="AT41" s="22" cm="1">
        <f t="array" ref="AT41">SUMPRODUCT(($A41=Input!$A$65:$A$70)*(AT$13=Input!$B$64:$BI$64)*(Input!$B$65:$BI$70))</f>
        <v>7.0000000000000001E-3</v>
      </c>
      <c r="AU41" s="6">
        <f>AV38+AV22</f>
        <v>64.618399999999994</v>
      </c>
      <c r="AV41" s="14">
        <f>ROUND(AT41*AU41,2)</f>
        <v>0.45</v>
      </c>
    </row>
    <row r="42" spans="1:48" ht="14.7" hidden="1" customHeight="1" x14ac:dyDescent="0.3">
      <c r="A42" t="str">
        <f>+Input!A66</f>
        <v>Reserved</v>
      </c>
      <c r="B42" s="22" cm="1">
        <f t="array" ref="B42">SUMPRODUCT(($A42=Input!$A$65:$A$70)*(B$13=Input!$B$64:$BI$64)*(Input!$B$65:$BI$70))</f>
        <v>0</v>
      </c>
      <c r="C42" s="6">
        <f>C41</f>
        <v>62.730000000000004</v>
      </c>
      <c r="D42" s="14">
        <f t="shared" ref="D42:D46" si="36">ROUND(B42*C42,2)</f>
        <v>0</v>
      </c>
      <c r="F42" s="22" cm="1">
        <f t="array" ref="F42">SUMPRODUCT(($A42=Input!$A$65:$A$70)*(F$13=Input!$B$64:$BI$64)*(Input!$B$65:$BI$70))</f>
        <v>0</v>
      </c>
      <c r="G42" s="6">
        <f>G41</f>
        <v>62.7256</v>
      </c>
      <c r="H42" s="14">
        <f t="shared" ref="H42:H46" si="37">ROUND(F42*G42,2)</f>
        <v>0</v>
      </c>
      <c r="J42" s="22" cm="1">
        <f t="array" ref="J42">SUMPRODUCT(($A42=Input!$A$65:$A$70)*(J$13=Input!$B$64:$BI$64)*(Input!$B$65:$BI$70))</f>
        <v>0</v>
      </c>
      <c r="K42" s="6">
        <f>K41</f>
        <v>62.7256</v>
      </c>
      <c r="L42" s="14">
        <f t="shared" ref="L42:L46" si="38">ROUND(J42*K42,2)</f>
        <v>0</v>
      </c>
      <c r="N42" s="22" cm="1">
        <f t="array" ref="N42">SUMPRODUCT(($A42=Input!$A$65:$A$70)*(N$13=Input!$B$64:$BI$64)*(Input!$B$65:$BI$70))</f>
        <v>0</v>
      </c>
      <c r="O42" s="6">
        <f>O41</f>
        <v>62.7256</v>
      </c>
      <c r="P42" s="14">
        <f t="shared" ref="P42:P46" si="39">ROUND(N42*O42,2)</f>
        <v>0</v>
      </c>
      <c r="R42" s="22" cm="1">
        <f t="array" ref="R42">SUMPRODUCT(($A42=Input!$A$65:$A$70)*(R$13=Input!$B$64:$BI$64)*(Input!$B$65:$BI$70))</f>
        <v>0</v>
      </c>
      <c r="S42" s="6">
        <f>S41</f>
        <v>59.048399999999994</v>
      </c>
      <c r="T42" s="14">
        <f t="shared" ref="T42:T46" si="40">ROUND(R42*S42,2)</f>
        <v>0</v>
      </c>
      <c r="V42" s="22" cm="1">
        <f t="array" ref="V42">SUMPRODUCT(($A42=Input!$A$65:$A$70)*(V$13=Input!$B$64:$BI$64)*(Input!$B$65:$BI$70))</f>
        <v>0</v>
      </c>
      <c r="W42" s="6">
        <f>W41</f>
        <v>57.998399999999997</v>
      </c>
      <c r="X42" s="14">
        <f t="shared" ref="X42:X46" si="41">ROUND(V42*W42,2)</f>
        <v>0</v>
      </c>
      <c r="Z42" s="22" cm="1">
        <f t="array" ref="Z42">SUMPRODUCT(($A42=Input!$A$65:$A$70)*(Z$13=Input!$B$64:$BI$64)*(Input!$B$65:$BI$70))</f>
        <v>0</v>
      </c>
      <c r="AA42" s="6">
        <f>AA41</f>
        <v>57.998399999999997</v>
      </c>
      <c r="AB42" s="14">
        <f t="shared" ref="AB42:AB46" si="42">ROUND(Z42*AA42,2)</f>
        <v>0</v>
      </c>
      <c r="AD42" s="22" cm="1">
        <f t="array" ref="AD42">SUMPRODUCT(($A42=Input!$A$65:$A$70)*(AD$13=Input!$B$64:$BI$64)*(Input!$B$65:$BI$70))</f>
        <v>0</v>
      </c>
      <c r="AE42" s="6">
        <f>AE41</f>
        <v>59.4084</v>
      </c>
      <c r="AF42" s="14">
        <f t="shared" ref="AF42:AF46" si="43">ROUND(AD42*AE42,2)</f>
        <v>0</v>
      </c>
      <c r="AH42" s="22" cm="1">
        <f t="array" ref="AH42">SUMPRODUCT(($A42=Input!$A$65:$A$70)*(AH$13=Input!$B$64:$BI$64)*(Input!$B$65:$BI$70))</f>
        <v>0</v>
      </c>
      <c r="AI42" s="6">
        <f>AI41</f>
        <v>59.4084</v>
      </c>
      <c r="AJ42" s="14">
        <f t="shared" ref="AJ42:AJ46" si="44">ROUND(AH42*AI42,2)</f>
        <v>0</v>
      </c>
      <c r="AL42" s="22" cm="1">
        <f t="array" ref="AL42">SUMPRODUCT(($A42=Input!$A$65:$A$70)*(AL$13=Input!$B$64:$BI$64)*(Input!$B$65:$BI$70))</f>
        <v>0</v>
      </c>
      <c r="AM42" s="6">
        <f>AM41</f>
        <v>64.618399999999994</v>
      </c>
      <c r="AN42" s="14">
        <f t="shared" ref="AN42:AN46" si="45">ROUND(AL42*AM42,2)</f>
        <v>0</v>
      </c>
      <c r="AP42" s="22" cm="1">
        <f t="array" ref="AP42">SUMPRODUCT(($A42=Input!$A$65:$A$70)*(AP$13=Input!$B$64:$BI$64)*(Input!$B$65:$BI$70))</f>
        <v>0</v>
      </c>
      <c r="AQ42" s="6">
        <f>AQ41</f>
        <v>64.618399999999994</v>
      </c>
      <c r="AR42" s="14">
        <f t="shared" ref="AR42:AR46" si="46">ROUND(AP42*AQ42,2)</f>
        <v>0</v>
      </c>
      <c r="AT42" s="22" cm="1">
        <f t="array" ref="AT42">SUMPRODUCT(($A42=Input!$A$65:$A$70)*(AT$13=Input!$B$64:$BI$64)*(Input!$B$65:$BI$70))</f>
        <v>0</v>
      </c>
      <c r="AU42" s="6">
        <f>AU41</f>
        <v>64.618399999999994</v>
      </c>
      <c r="AV42" s="14">
        <f t="shared" ref="AV42:AV46" si="47">ROUND(AT42*AU42,2)</f>
        <v>0</v>
      </c>
    </row>
    <row r="43" spans="1:48" ht="14.7" hidden="1" customHeight="1" x14ac:dyDescent="0.3">
      <c r="A43" t="str">
        <f>+Input!A67</f>
        <v>Reserved</v>
      </c>
      <c r="B43" s="22" cm="1">
        <f t="array" ref="B43">SUMPRODUCT(($A43=Input!$A$65:$A$70)*(B$13=Input!$B$64:$BI$64)*(Input!$B$65:$BI$70))</f>
        <v>0</v>
      </c>
      <c r="C43" s="6">
        <f t="shared" ref="C43:C46" si="48">C42</f>
        <v>62.730000000000004</v>
      </c>
      <c r="D43" s="14">
        <f t="shared" si="36"/>
        <v>0</v>
      </c>
      <c r="F43" s="22" cm="1">
        <f t="array" ref="F43">SUMPRODUCT(($A43=Input!$A$65:$A$70)*(F$13=Input!$B$64:$BI$64)*(Input!$B$65:$BI$70))</f>
        <v>0</v>
      </c>
      <c r="G43" s="6">
        <f t="shared" ref="G43:G46" si="49">G42</f>
        <v>62.7256</v>
      </c>
      <c r="H43" s="14">
        <f t="shared" si="37"/>
        <v>0</v>
      </c>
      <c r="J43" s="22" cm="1">
        <f t="array" ref="J43">SUMPRODUCT(($A43=Input!$A$65:$A$70)*(J$13=Input!$B$64:$BI$64)*(Input!$B$65:$BI$70))</f>
        <v>0</v>
      </c>
      <c r="K43" s="6">
        <f t="shared" ref="K43:K46" si="50">K42</f>
        <v>62.7256</v>
      </c>
      <c r="L43" s="14">
        <f t="shared" si="38"/>
        <v>0</v>
      </c>
      <c r="N43" s="22" cm="1">
        <f t="array" ref="N43">SUMPRODUCT(($A43=Input!$A$65:$A$70)*(N$13=Input!$B$64:$BI$64)*(Input!$B$65:$BI$70))</f>
        <v>0</v>
      </c>
      <c r="O43" s="6">
        <f t="shared" ref="O43:O46" si="51">O42</f>
        <v>62.7256</v>
      </c>
      <c r="P43" s="14">
        <f t="shared" si="39"/>
        <v>0</v>
      </c>
      <c r="R43" s="22" cm="1">
        <f t="array" ref="R43">SUMPRODUCT(($A43=Input!$A$65:$A$70)*(R$13=Input!$B$64:$BI$64)*(Input!$B$65:$BI$70))</f>
        <v>0</v>
      </c>
      <c r="S43" s="6">
        <f t="shared" ref="S43:S46" si="52">S42</f>
        <v>59.048399999999994</v>
      </c>
      <c r="T43" s="14">
        <f t="shared" si="40"/>
        <v>0</v>
      </c>
      <c r="V43" s="22" cm="1">
        <f t="array" ref="V43">SUMPRODUCT(($A43=Input!$A$65:$A$70)*(V$13=Input!$B$64:$BI$64)*(Input!$B$65:$BI$70))</f>
        <v>0</v>
      </c>
      <c r="W43" s="6">
        <f t="shared" ref="W43:W46" si="53">W42</f>
        <v>57.998399999999997</v>
      </c>
      <c r="X43" s="14">
        <f t="shared" si="41"/>
        <v>0</v>
      </c>
      <c r="Z43" s="22" cm="1">
        <f t="array" ref="Z43">SUMPRODUCT(($A43=Input!$A$65:$A$70)*(Z$13=Input!$B$64:$BI$64)*(Input!$B$65:$BI$70))</f>
        <v>0</v>
      </c>
      <c r="AA43" s="6">
        <f t="shared" ref="AA43:AA46" si="54">AA42</f>
        <v>57.998399999999997</v>
      </c>
      <c r="AB43" s="14">
        <f t="shared" si="42"/>
        <v>0</v>
      </c>
      <c r="AD43" s="22" cm="1">
        <f t="array" ref="AD43">SUMPRODUCT(($A43=Input!$A$65:$A$70)*(AD$13=Input!$B$64:$BI$64)*(Input!$B$65:$BI$70))</f>
        <v>0</v>
      </c>
      <c r="AE43" s="6">
        <f t="shared" ref="AE43:AE46" si="55">AE42</f>
        <v>59.4084</v>
      </c>
      <c r="AF43" s="14">
        <f t="shared" si="43"/>
        <v>0</v>
      </c>
      <c r="AH43" s="22" cm="1">
        <f t="array" ref="AH43">SUMPRODUCT(($A43=Input!$A$65:$A$70)*(AH$13=Input!$B$64:$BI$64)*(Input!$B$65:$BI$70))</f>
        <v>0</v>
      </c>
      <c r="AI43" s="6">
        <f t="shared" ref="AI43:AI46" si="56">AI42</f>
        <v>59.4084</v>
      </c>
      <c r="AJ43" s="14">
        <f t="shared" si="44"/>
        <v>0</v>
      </c>
      <c r="AL43" s="22" cm="1">
        <f t="array" ref="AL43">SUMPRODUCT(($A43=Input!$A$65:$A$70)*(AL$13=Input!$B$64:$BI$64)*(Input!$B$65:$BI$70))</f>
        <v>0</v>
      </c>
      <c r="AM43" s="6">
        <f t="shared" ref="AM43:AM46" si="57">AM42</f>
        <v>64.618399999999994</v>
      </c>
      <c r="AN43" s="14">
        <f t="shared" si="45"/>
        <v>0</v>
      </c>
      <c r="AP43" s="22" cm="1">
        <f t="array" ref="AP43">SUMPRODUCT(($A43=Input!$A$65:$A$70)*(AP$13=Input!$B$64:$BI$64)*(Input!$B$65:$BI$70))</f>
        <v>0</v>
      </c>
      <c r="AQ43" s="6">
        <f t="shared" ref="AQ43:AQ46" si="58">AQ42</f>
        <v>64.618399999999994</v>
      </c>
      <c r="AR43" s="14">
        <f t="shared" si="46"/>
        <v>0</v>
      </c>
      <c r="AT43" s="22" cm="1">
        <f t="array" ref="AT43">SUMPRODUCT(($A43=Input!$A$65:$A$70)*(AT$13=Input!$B$64:$BI$64)*(Input!$B$65:$BI$70))</f>
        <v>0</v>
      </c>
      <c r="AU43" s="6">
        <f t="shared" ref="AU43:AU46" si="59">AU42</f>
        <v>64.618399999999994</v>
      </c>
      <c r="AV43" s="14">
        <f t="shared" si="47"/>
        <v>0</v>
      </c>
    </row>
    <row r="44" spans="1:48" ht="14.7" hidden="1" customHeight="1" x14ac:dyDescent="0.3">
      <c r="A44" t="str">
        <f>+Input!A68</f>
        <v>Reserved</v>
      </c>
      <c r="B44" s="22" cm="1">
        <f t="array" ref="B44">SUMPRODUCT(($A44=Input!$A$65:$A$70)*(B$13=Input!$B$64:$BI$64)*(Input!$B$65:$BI$70))</f>
        <v>0</v>
      </c>
      <c r="C44" s="6">
        <f t="shared" si="48"/>
        <v>62.730000000000004</v>
      </c>
      <c r="D44" s="14">
        <f t="shared" si="36"/>
        <v>0</v>
      </c>
      <c r="F44" s="22" cm="1">
        <f t="array" ref="F44">SUMPRODUCT(($A44=Input!$A$65:$A$70)*(F$13=Input!$B$64:$BI$64)*(Input!$B$65:$BI$70))</f>
        <v>0</v>
      </c>
      <c r="G44" s="6">
        <f t="shared" si="49"/>
        <v>62.7256</v>
      </c>
      <c r="H44" s="14">
        <f t="shared" si="37"/>
        <v>0</v>
      </c>
      <c r="J44" s="22" cm="1">
        <f t="array" ref="J44">SUMPRODUCT(($A44=Input!$A$65:$A$70)*(J$13=Input!$B$64:$BI$64)*(Input!$B$65:$BI$70))</f>
        <v>0</v>
      </c>
      <c r="K44" s="6">
        <f t="shared" si="50"/>
        <v>62.7256</v>
      </c>
      <c r="L44" s="14">
        <f t="shared" si="38"/>
        <v>0</v>
      </c>
      <c r="N44" s="22" cm="1">
        <f t="array" ref="N44">SUMPRODUCT(($A44=Input!$A$65:$A$70)*(N$13=Input!$B$64:$BI$64)*(Input!$B$65:$BI$70))</f>
        <v>0</v>
      </c>
      <c r="O44" s="6">
        <f t="shared" si="51"/>
        <v>62.7256</v>
      </c>
      <c r="P44" s="14">
        <f t="shared" si="39"/>
        <v>0</v>
      </c>
      <c r="R44" s="22" cm="1">
        <f t="array" ref="R44">SUMPRODUCT(($A44=Input!$A$65:$A$70)*(R$13=Input!$B$64:$BI$64)*(Input!$B$65:$BI$70))</f>
        <v>0</v>
      </c>
      <c r="S44" s="6">
        <f t="shared" si="52"/>
        <v>59.048399999999994</v>
      </c>
      <c r="T44" s="14">
        <f t="shared" si="40"/>
        <v>0</v>
      </c>
      <c r="V44" s="22" cm="1">
        <f t="array" ref="V44">SUMPRODUCT(($A44=Input!$A$65:$A$70)*(V$13=Input!$B$64:$BI$64)*(Input!$B$65:$BI$70))</f>
        <v>0</v>
      </c>
      <c r="W44" s="6">
        <f t="shared" si="53"/>
        <v>57.998399999999997</v>
      </c>
      <c r="X44" s="14">
        <f t="shared" si="41"/>
        <v>0</v>
      </c>
      <c r="Z44" s="22" cm="1">
        <f t="array" ref="Z44">SUMPRODUCT(($A44=Input!$A$65:$A$70)*(Z$13=Input!$B$64:$BI$64)*(Input!$B$65:$BI$70))</f>
        <v>0</v>
      </c>
      <c r="AA44" s="6">
        <f t="shared" si="54"/>
        <v>57.998399999999997</v>
      </c>
      <c r="AB44" s="14">
        <f t="shared" si="42"/>
        <v>0</v>
      </c>
      <c r="AD44" s="22" cm="1">
        <f t="array" ref="AD44">SUMPRODUCT(($A44=Input!$A$65:$A$70)*(AD$13=Input!$B$64:$BI$64)*(Input!$B$65:$BI$70))</f>
        <v>0</v>
      </c>
      <c r="AE44" s="6">
        <f t="shared" si="55"/>
        <v>59.4084</v>
      </c>
      <c r="AF44" s="14">
        <f t="shared" si="43"/>
        <v>0</v>
      </c>
      <c r="AH44" s="22" cm="1">
        <f t="array" ref="AH44">SUMPRODUCT(($A44=Input!$A$65:$A$70)*(AH$13=Input!$B$64:$BI$64)*(Input!$B$65:$BI$70))</f>
        <v>0</v>
      </c>
      <c r="AI44" s="6">
        <f t="shared" si="56"/>
        <v>59.4084</v>
      </c>
      <c r="AJ44" s="14">
        <f t="shared" si="44"/>
        <v>0</v>
      </c>
      <c r="AL44" s="22" cm="1">
        <f t="array" ref="AL44">SUMPRODUCT(($A44=Input!$A$65:$A$70)*(AL$13=Input!$B$64:$BI$64)*(Input!$B$65:$BI$70))</f>
        <v>0</v>
      </c>
      <c r="AM44" s="6">
        <f t="shared" si="57"/>
        <v>64.618399999999994</v>
      </c>
      <c r="AN44" s="14">
        <f t="shared" si="45"/>
        <v>0</v>
      </c>
      <c r="AP44" s="22" cm="1">
        <f t="array" ref="AP44">SUMPRODUCT(($A44=Input!$A$65:$A$70)*(AP$13=Input!$B$64:$BI$64)*(Input!$B$65:$BI$70))</f>
        <v>0</v>
      </c>
      <c r="AQ44" s="6">
        <f t="shared" si="58"/>
        <v>64.618399999999994</v>
      </c>
      <c r="AR44" s="14">
        <f t="shared" si="46"/>
        <v>0</v>
      </c>
      <c r="AT44" s="22" cm="1">
        <f t="array" ref="AT44">SUMPRODUCT(($A44=Input!$A$65:$A$70)*(AT$13=Input!$B$64:$BI$64)*(Input!$B$65:$BI$70))</f>
        <v>0</v>
      </c>
      <c r="AU44" s="6">
        <f t="shared" si="59"/>
        <v>64.618399999999994</v>
      </c>
      <c r="AV44" s="14">
        <f t="shared" si="47"/>
        <v>0</v>
      </c>
    </row>
    <row r="45" spans="1:48" ht="14.7" hidden="1" customHeight="1" x14ac:dyDescent="0.3">
      <c r="A45" t="str">
        <f>+Input!A69</f>
        <v>Reserved</v>
      </c>
      <c r="B45" s="22" cm="1">
        <f t="array" ref="B45">SUMPRODUCT(($A45=Input!$A$65:$A$70)*(B$13=Input!$B$64:$BI$64)*(Input!$B$65:$BI$70))</f>
        <v>0</v>
      </c>
      <c r="C45" s="6">
        <f t="shared" si="48"/>
        <v>62.730000000000004</v>
      </c>
      <c r="D45" s="14">
        <f t="shared" si="36"/>
        <v>0</v>
      </c>
      <c r="F45" s="22" cm="1">
        <f t="array" ref="F45">SUMPRODUCT(($A45=Input!$A$65:$A$70)*(F$13=Input!$B$64:$BI$64)*(Input!$B$65:$BI$70))</f>
        <v>0</v>
      </c>
      <c r="G45" s="6">
        <f t="shared" si="49"/>
        <v>62.7256</v>
      </c>
      <c r="H45" s="14">
        <f t="shared" si="37"/>
        <v>0</v>
      </c>
      <c r="J45" s="22" cm="1">
        <f t="array" ref="J45">SUMPRODUCT(($A45=Input!$A$65:$A$70)*(J$13=Input!$B$64:$BI$64)*(Input!$B$65:$BI$70))</f>
        <v>0</v>
      </c>
      <c r="K45" s="6">
        <f t="shared" si="50"/>
        <v>62.7256</v>
      </c>
      <c r="L45" s="14">
        <f t="shared" si="38"/>
        <v>0</v>
      </c>
      <c r="N45" s="22" cm="1">
        <f t="array" ref="N45">SUMPRODUCT(($A45=Input!$A$65:$A$70)*(N$13=Input!$B$64:$BI$64)*(Input!$B$65:$BI$70))</f>
        <v>0</v>
      </c>
      <c r="O45" s="6">
        <f t="shared" si="51"/>
        <v>62.7256</v>
      </c>
      <c r="P45" s="14">
        <f t="shared" si="39"/>
        <v>0</v>
      </c>
      <c r="R45" s="22" cm="1">
        <f t="array" ref="R45">SUMPRODUCT(($A45=Input!$A$65:$A$70)*(R$13=Input!$B$64:$BI$64)*(Input!$B$65:$BI$70))</f>
        <v>0</v>
      </c>
      <c r="S45" s="6">
        <f t="shared" si="52"/>
        <v>59.048399999999994</v>
      </c>
      <c r="T45" s="14">
        <f t="shared" si="40"/>
        <v>0</v>
      </c>
      <c r="V45" s="22" cm="1">
        <f t="array" ref="V45">SUMPRODUCT(($A45=Input!$A$65:$A$70)*(V$13=Input!$B$64:$BI$64)*(Input!$B$65:$BI$70))</f>
        <v>0</v>
      </c>
      <c r="W45" s="6">
        <f t="shared" si="53"/>
        <v>57.998399999999997</v>
      </c>
      <c r="X45" s="14">
        <f t="shared" si="41"/>
        <v>0</v>
      </c>
      <c r="Z45" s="22" cm="1">
        <f t="array" ref="Z45">SUMPRODUCT(($A45=Input!$A$65:$A$70)*(Z$13=Input!$B$64:$BI$64)*(Input!$B$65:$BI$70))</f>
        <v>0</v>
      </c>
      <c r="AA45" s="6">
        <f t="shared" si="54"/>
        <v>57.998399999999997</v>
      </c>
      <c r="AB45" s="14">
        <f t="shared" si="42"/>
        <v>0</v>
      </c>
      <c r="AD45" s="22" cm="1">
        <f t="array" ref="AD45">SUMPRODUCT(($A45=Input!$A$65:$A$70)*(AD$13=Input!$B$64:$BI$64)*(Input!$B$65:$BI$70))</f>
        <v>0</v>
      </c>
      <c r="AE45" s="6">
        <f t="shared" si="55"/>
        <v>59.4084</v>
      </c>
      <c r="AF45" s="14">
        <f t="shared" si="43"/>
        <v>0</v>
      </c>
      <c r="AH45" s="22" cm="1">
        <f t="array" ref="AH45">SUMPRODUCT(($A45=Input!$A$65:$A$70)*(AH$13=Input!$B$64:$BI$64)*(Input!$B$65:$BI$70))</f>
        <v>0</v>
      </c>
      <c r="AI45" s="6">
        <f t="shared" si="56"/>
        <v>59.4084</v>
      </c>
      <c r="AJ45" s="14">
        <f t="shared" si="44"/>
        <v>0</v>
      </c>
      <c r="AL45" s="22" cm="1">
        <f t="array" ref="AL45">SUMPRODUCT(($A45=Input!$A$65:$A$70)*(AL$13=Input!$B$64:$BI$64)*(Input!$B$65:$BI$70))</f>
        <v>0</v>
      </c>
      <c r="AM45" s="6">
        <f t="shared" si="57"/>
        <v>64.618399999999994</v>
      </c>
      <c r="AN45" s="14">
        <f t="shared" si="45"/>
        <v>0</v>
      </c>
      <c r="AP45" s="22" cm="1">
        <f t="array" ref="AP45">SUMPRODUCT(($A45=Input!$A$65:$A$70)*(AP$13=Input!$B$64:$BI$64)*(Input!$B$65:$BI$70))</f>
        <v>0</v>
      </c>
      <c r="AQ45" s="6">
        <f t="shared" si="58"/>
        <v>64.618399999999994</v>
      </c>
      <c r="AR45" s="14">
        <f t="shared" si="46"/>
        <v>0</v>
      </c>
      <c r="AT45" s="22" cm="1">
        <f t="array" ref="AT45">SUMPRODUCT(($A45=Input!$A$65:$A$70)*(AT$13=Input!$B$64:$BI$64)*(Input!$B$65:$BI$70))</f>
        <v>0</v>
      </c>
      <c r="AU45" s="6">
        <f t="shared" si="59"/>
        <v>64.618399999999994</v>
      </c>
      <c r="AV45" s="14">
        <f t="shared" si="47"/>
        <v>0</v>
      </c>
    </row>
    <row r="46" spans="1:48" ht="14.7" hidden="1" customHeight="1" x14ac:dyDescent="0.3">
      <c r="A46" t="str">
        <f>+Input!A70</f>
        <v>Reserved</v>
      </c>
      <c r="B46" s="22" cm="1">
        <f t="array" ref="B46">SUMPRODUCT(($A46=Input!$A$65:$A$70)*(B$13=Input!$B$64:$BI$64)*(Input!$B$65:$BI$70))</f>
        <v>0</v>
      </c>
      <c r="C46" s="6">
        <f t="shared" si="48"/>
        <v>62.730000000000004</v>
      </c>
      <c r="D46" s="14">
        <f t="shared" si="36"/>
        <v>0</v>
      </c>
      <c r="F46" s="22" cm="1">
        <f t="array" ref="F46">SUMPRODUCT(($A46=Input!$A$65:$A$70)*(F$13=Input!$B$64:$BI$64)*(Input!$B$65:$BI$70))</f>
        <v>0</v>
      </c>
      <c r="G46" s="6">
        <f t="shared" si="49"/>
        <v>62.7256</v>
      </c>
      <c r="H46" s="14">
        <f t="shared" si="37"/>
        <v>0</v>
      </c>
      <c r="J46" s="22" cm="1">
        <f t="array" ref="J46">SUMPRODUCT(($A46=Input!$A$65:$A$70)*(J$13=Input!$B$64:$BI$64)*(Input!$B$65:$BI$70))</f>
        <v>0</v>
      </c>
      <c r="K46" s="6">
        <f t="shared" si="50"/>
        <v>62.7256</v>
      </c>
      <c r="L46" s="14">
        <f t="shared" si="38"/>
        <v>0</v>
      </c>
      <c r="N46" s="22" cm="1">
        <f t="array" ref="N46">SUMPRODUCT(($A46=Input!$A$65:$A$70)*(N$13=Input!$B$64:$BI$64)*(Input!$B$65:$BI$70))</f>
        <v>0</v>
      </c>
      <c r="O46" s="6">
        <f t="shared" si="51"/>
        <v>62.7256</v>
      </c>
      <c r="P46" s="14">
        <f t="shared" si="39"/>
        <v>0</v>
      </c>
      <c r="R46" s="22" cm="1">
        <f t="array" ref="R46">SUMPRODUCT(($A46=Input!$A$65:$A$70)*(R$13=Input!$B$64:$BI$64)*(Input!$B$65:$BI$70))</f>
        <v>0</v>
      </c>
      <c r="S46" s="6">
        <f t="shared" si="52"/>
        <v>59.048399999999994</v>
      </c>
      <c r="T46" s="14">
        <f t="shared" si="40"/>
        <v>0</v>
      </c>
      <c r="V46" s="22" cm="1">
        <f t="array" ref="V46">SUMPRODUCT(($A46=Input!$A$65:$A$70)*(V$13=Input!$B$64:$BI$64)*(Input!$B$65:$BI$70))</f>
        <v>0</v>
      </c>
      <c r="W46" s="6">
        <f t="shared" si="53"/>
        <v>57.998399999999997</v>
      </c>
      <c r="X46" s="14">
        <f t="shared" si="41"/>
        <v>0</v>
      </c>
      <c r="Z46" s="22" cm="1">
        <f t="array" ref="Z46">SUMPRODUCT(($A46=Input!$A$65:$A$70)*(Z$13=Input!$B$64:$BI$64)*(Input!$B$65:$BI$70))</f>
        <v>0</v>
      </c>
      <c r="AA46" s="6">
        <f t="shared" si="54"/>
        <v>57.998399999999997</v>
      </c>
      <c r="AB46" s="14">
        <f t="shared" si="42"/>
        <v>0</v>
      </c>
      <c r="AD46" s="22" cm="1">
        <f t="array" ref="AD46">SUMPRODUCT(($A46=Input!$A$65:$A$70)*(AD$13=Input!$B$64:$BI$64)*(Input!$B$65:$BI$70))</f>
        <v>0</v>
      </c>
      <c r="AE46" s="6">
        <f t="shared" si="55"/>
        <v>59.4084</v>
      </c>
      <c r="AF46" s="14">
        <f t="shared" si="43"/>
        <v>0</v>
      </c>
      <c r="AH46" s="22" cm="1">
        <f t="array" ref="AH46">SUMPRODUCT(($A46=Input!$A$65:$A$70)*(AH$13=Input!$B$64:$BI$64)*(Input!$B$65:$BI$70))</f>
        <v>0</v>
      </c>
      <c r="AI46" s="6">
        <f t="shared" si="56"/>
        <v>59.4084</v>
      </c>
      <c r="AJ46" s="14">
        <f t="shared" si="44"/>
        <v>0</v>
      </c>
      <c r="AL46" s="22" cm="1">
        <f t="array" ref="AL46">SUMPRODUCT(($A46=Input!$A$65:$A$70)*(AL$13=Input!$B$64:$BI$64)*(Input!$B$65:$BI$70))</f>
        <v>0</v>
      </c>
      <c r="AM46" s="6">
        <f t="shared" si="57"/>
        <v>64.618399999999994</v>
      </c>
      <c r="AN46" s="14">
        <f t="shared" si="45"/>
        <v>0</v>
      </c>
      <c r="AP46" s="22" cm="1">
        <f t="array" ref="AP46">SUMPRODUCT(($A46=Input!$A$65:$A$70)*(AP$13=Input!$B$64:$BI$64)*(Input!$B$65:$BI$70))</f>
        <v>0</v>
      </c>
      <c r="AQ46" s="6">
        <f t="shared" si="58"/>
        <v>64.618399999999994</v>
      </c>
      <c r="AR46" s="14">
        <f t="shared" si="46"/>
        <v>0</v>
      </c>
      <c r="AT46" s="22" cm="1">
        <f t="array" ref="AT46">SUMPRODUCT(($A46=Input!$A$65:$A$70)*(AT$13=Input!$B$64:$BI$64)*(Input!$B$65:$BI$70))</f>
        <v>0</v>
      </c>
      <c r="AU46" s="6">
        <f t="shared" si="59"/>
        <v>64.618399999999994</v>
      </c>
      <c r="AV46" s="14">
        <f t="shared" si="47"/>
        <v>0</v>
      </c>
    </row>
    <row r="47" spans="1:48" x14ac:dyDescent="0.3">
      <c r="A47" t="s">
        <v>25</v>
      </c>
      <c r="B47" s="13"/>
      <c r="D47" s="14"/>
      <c r="F47" s="13"/>
      <c r="H47" s="15"/>
      <c r="J47" s="13"/>
      <c r="L47" s="15"/>
      <c r="N47" s="13"/>
      <c r="P47" s="15"/>
      <c r="R47" s="13"/>
      <c r="T47" s="15"/>
      <c r="V47" s="13"/>
      <c r="X47" s="15"/>
      <c r="Z47" s="13"/>
      <c r="AB47" s="15"/>
      <c r="AD47" s="13"/>
      <c r="AF47" s="15"/>
      <c r="AH47" s="13"/>
      <c r="AJ47" s="15"/>
      <c r="AL47" s="13"/>
      <c r="AN47" s="15"/>
      <c r="AP47" s="13"/>
      <c r="AR47" s="15"/>
      <c r="AT47" s="13"/>
      <c r="AV47" s="15"/>
    </row>
    <row r="48" spans="1:48" x14ac:dyDescent="0.3">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 thickBot="1" x14ac:dyDescent="0.35">
      <c r="A49" t="s">
        <v>26</v>
      </c>
      <c r="B49" s="20"/>
      <c r="C49" s="21"/>
      <c r="D49" s="24">
        <f>D22+D38+D47</f>
        <v>62.730000000000004</v>
      </c>
      <c r="F49" s="20"/>
      <c r="G49" s="21"/>
      <c r="H49" s="24">
        <f>H22+H38+H41</f>
        <v>63.165599999999998</v>
      </c>
      <c r="J49" s="20"/>
      <c r="K49" s="21"/>
      <c r="L49" s="24">
        <f>L22+L38+L41</f>
        <v>63.165599999999998</v>
      </c>
      <c r="N49" s="20"/>
      <c r="O49" s="21"/>
      <c r="P49" s="24">
        <f>P22+P38+P41</f>
        <v>63.165599999999998</v>
      </c>
      <c r="R49" s="20"/>
      <c r="S49" s="21"/>
      <c r="T49" s="24">
        <f>T22+T38+T41</f>
        <v>59.45839999999999</v>
      </c>
      <c r="V49" s="20"/>
      <c r="W49" s="21"/>
      <c r="X49" s="24">
        <f>X22+X38+X41</f>
        <v>58.408399999999993</v>
      </c>
      <c r="Z49" s="20"/>
      <c r="AA49" s="21"/>
      <c r="AB49" s="24">
        <f>AB22+AB38+AB41</f>
        <v>58.408399999999993</v>
      </c>
      <c r="AD49" s="20"/>
      <c r="AE49" s="21"/>
      <c r="AF49" s="24">
        <f>AF22+AF38+AF41</f>
        <v>59.828400000000002</v>
      </c>
      <c r="AH49" s="20"/>
      <c r="AI49" s="21"/>
      <c r="AJ49" s="24">
        <f>AJ22+AJ38+AJ41</f>
        <v>59.828400000000002</v>
      </c>
      <c r="AL49" s="20"/>
      <c r="AM49" s="21"/>
      <c r="AN49" s="24">
        <f>AN22+AN38+AN41</f>
        <v>65.068399999999997</v>
      </c>
      <c r="AP49" s="20"/>
      <c r="AQ49" s="21"/>
      <c r="AR49" s="24">
        <f>AR22+AR38+AR41</f>
        <v>65.068399999999997</v>
      </c>
      <c r="AS49" s="98"/>
      <c r="AT49" s="20"/>
      <c r="AU49" s="21"/>
      <c r="AV49" s="24">
        <f>AV22+AV38+AV41</f>
        <v>65.068399999999997</v>
      </c>
    </row>
    <row r="51" spans="1:48" x14ac:dyDescent="0.3">
      <c r="A51" t="s">
        <v>53</v>
      </c>
    </row>
    <row r="52" spans="1:48" ht="15" thickBot="1" x14ac:dyDescent="0.35"/>
    <row r="53" spans="1:48" x14ac:dyDescent="0.3">
      <c r="A53" s="8" t="s">
        <v>55</v>
      </c>
      <c r="B53" s="9">
        <f>Input!$B$9</f>
        <v>2024</v>
      </c>
    </row>
    <row r="54" spans="1:48" x14ac:dyDescent="0.3">
      <c r="A54" s="10" t="s">
        <v>5</v>
      </c>
      <c r="B54" s="11" t="str">
        <f>B6</f>
        <v>5/8 x 3/4"</v>
      </c>
    </row>
    <row r="55" spans="1:48" x14ac:dyDescent="0.3">
      <c r="A55" s="10" t="s">
        <v>27</v>
      </c>
      <c r="B55" s="11">
        <f>Input!D9</f>
        <v>8</v>
      </c>
    </row>
    <row r="56" spans="1:48" x14ac:dyDescent="0.3">
      <c r="A56" s="10" t="s">
        <v>7</v>
      </c>
      <c r="B56" s="11" t="s">
        <v>10</v>
      </c>
    </row>
    <row r="57" spans="1:48" x14ac:dyDescent="0.3">
      <c r="A57" s="10" t="s">
        <v>60</v>
      </c>
      <c r="B57" s="11" t="s">
        <v>12</v>
      </c>
    </row>
    <row r="58" spans="1:48" x14ac:dyDescent="0.3">
      <c r="A58" s="10" t="s">
        <v>35</v>
      </c>
      <c r="B58" s="11" t="str">
        <f>VLOOKUP(B59,Input!$A$74:$C$80,2,FALSE)</f>
        <v>Monthly</v>
      </c>
    </row>
    <row r="59" spans="1:48" ht="15" thickBot="1" x14ac:dyDescent="0.35">
      <c r="A59" s="12" t="s">
        <v>14</v>
      </c>
      <c r="B59" s="25" t="str">
        <f>Input!$A$74</f>
        <v>East Los Angeles</v>
      </c>
    </row>
    <row r="60" spans="1:48" ht="15" thickBot="1" x14ac:dyDescent="0.35">
      <c r="A60" s="1"/>
      <c r="B60" s="2"/>
    </row>
    <row r="61" spans="1:48" ht="15" thickBot="1" x14ac:dyDescent="0.35">
      <c r="A61" s="1"/>
      <c r="B61" s="161" t="str">
        <f>CONCATENATE("January"," ",$B$5)</f>
        <v>January 2024</v>
      </c>
      <c r="C61" s="162"/>
      <c r="D61" s="163"/>
      <c r="F61" s="161" t="str">
        <f>CONCATENATE("February"," ",$B$5)</f>
        <v>February 2024</v>
      </c>
      <c r="G61" s="162"/>
      <c r="H61" s="163"/>
      <c r="J61" s="161" t="str">
        <f>CONCATENATE("March"," ",$B$5)</f>
        <v>March 2024</v>
      </c>
      <c r="K61" s="162"/>
      <c r="L61" s="163"/>
      <c r="N61" s="161" t="str">
        <f>CONCATENATE("April"," ",$B$5)</f>
        <v>April 2024</v>
      </c>
      <c r="O61" s="162"/>
      <c r="P61" s="163"/>
      <c r="R61" s="161" t="str">
        <f>CONCATENATE("May"," ",$B$5)</f>
        <v>May 2024</v>
      </c>
      <c r="S61" s="162"/>
      <c r="T61" s="163"/>
      <c r="V61" s="161" t="str">
        <f>CONCATENATE("June"," ",$B$5)</f>
        <v>June 2024</v>
      </c>
      <c r="W61" s="162"/>
      <c r="X61" s="163"/>
      <c r="Z61" s="161" t="str">
        <f>CONCATENATE("July"," ",$B$5)</f>
        <v>July 2024</v>
      </c>
      <c r="AA61" s="162"/>
      <c r="AB61" s="163"/>
      <c r="AD61" s="161" t="str">
        <f>CONCATENATE("August"," ",$B$5)</f>
        <v>August 2024</v>
      </c>
      <c r="AE61" s="162"/>
      <c r="AF61" s="163"/>
      <c r="AH61" s="161" t="str">
        <f>CONCATENATE("September"," ",$B$5)</f>
        <v>September 2024</v>
      </c>
      <c r="AI61" s="162"/>
      <c r="AJ61" s="163"/>
      <c r="AL61" s="161" t="str">
        <f>CONCATENATE("October"," ",$B$5)</f>
        <v>October 2024</v>
      </c>
      <c r="AM61" s="162"/>
      <c r="AN61" s="163"/>
      <c r="AP61" s="161" t="str">
        <f>CONCATENATE("November"," ",$B$5)</f>
        <v>November 2024</v>
      </c>
      <c r="AQ61" s="162"/>
      <c r="AR61" s="163"/>
      <c r="AS61" s="94"/>
      <c r="AT61" s="161" t="str">
        <f>CONCATENATE("December"," ",$B$5)</f>
        <v>December 2024</v>
      </c>
      <c r="AU61" s="162"/>
      <c r="AV61" s="163"/>
    </row>
    <row r="62" spans="1:48" x14ac:dyDescent="0.3">
      <c r="A62" s="1" t="s">
        <v>4</v>
      </c>
      <c r="B62" s="13"/>
      <c r="D62" s="14">
        <f>INDEX(Input!$B$29:$AK$29,MATCH('Residential Bills_Yr 2_avg'!$B$54,Input!$A$29:$A$29,0),MATCH('Residential Bills_Yr 2_avg'!B$61,Input!$B$28:$AK$28,0))</f>
        <v>24.439999999999998</v>
      </c>
      <c r="F62" s="13"/>
      <c r="H62" s="14">
        <f>INDEX(Input!$B$29:$AK$29,MATCH('Residential Bills_Yr 2_avg'!$B$54,Input!$A$29:$A$29,0),MATCH('Residential Bills_Yr 2_avg'!F$61,Input!$B$28:$AK$28,0))</f>
        <v>24.439999999999998</v>
      </c>
      <c r="J62" s="13"/>
      <c r="L62" s="14">
        <f>INDEX(Input!$B$29:$AK$29,MATCH('Residential Bills_Yr 2_avg'!$B$54,Input!$A$29:$A$29,0),MATCH('Residential Bills_Yr 2_avg'!J$61,Input!$B$28:$AK$28,0))</f>
        <v>24.439999999999998</v>
      </c>
      <c r="N62" s="13"/>
      <c r="P62" s="14">
        <f>INDEX(Input!$B$29:$AK$29,MATCH('Residential Bills_Yr 2_avg'!$B$54,Input!$A$29:$A$29,0),MATCH('Residential Bills_Yr 2_avg'!N$61,Input!$B$28:$AK$28,0))</f>
        <v>24.439999999999998</v>
      </c>
      <c r="R62" s="13"/>
      <c r="T62" s="14">
        <f>INDEX(Input!$B$29:$AK$29,MATCH('Residential Bills_Yr 2_avg'!$B$54,Input!$A$29:$A$29,0),MATCH('Residential Bills_Yr 2_avg'!R$61,Input!$B$28:$AK$28,0))</f>
        <v>32.659999999999997</v>
      </c>
      <c r="V62" s="13"/>
      <c r="X62" s="14">
        <f>INDEX(Input!$B$29:$AK$29,MATCH('Residential Bills_Yr 2_avg'!$B$54,Input!$A$29:$A$29,0),MATCH('Residential Bills_Yr 2_avg'!V$61,Input!$B$28:$AK$28,0))</f>
        <v>32.659999999999997</v>
      </c>
      <c r="Z62" s="13"/>
      <c r="AB62" s="14">
        <f>INDEX(Input!$B$29:$AK$29,MATCH('Residential Bills_Yr 2_avg'!$B$54,Input!$A$29:$A$29,0),MATCH('Residential Bills_Yr 2_avg'!Z$61,Input!$B$28:$AK$28,0))</f>
        <v>32.659999999999997</v>
      </c>
      <c r="AD62" s="13"/>
      <c r="AF62" s="14">
        <f>INDEX(Input!$B$29:$AK$29,MATCH('Residential Bills_Yr 2_avg'!$B$54,Input!$A$29:$A$29,0),MATCH('Residential Bills_Yr 2_avg'!AD$61,Input!$B$28:$AK$28,0))</f>
        <v>32.659999999999997</v>
      </c>
      <c r="AH62" s="13"/>
      <c r="AJ62" s="14">
        <f>INDEX(Input!$B$29:$AK$29,MATCH('Residential Bills_Yr 2_avg'!$B$54,Input!$A$29:$A$29,0),MATCH('Residential Bills_Yr 2_avg'!AH$61,Input!$B$28:$AK$28,0))</f>
        <v>32.659999999999997</v>
      </c>
      <c r="AL62" s="13"/>
      <c r="AN62" s="14">
        <f>INDEX(Input!$B$29:$AK$29,MATCH('Residential Bills_Yr 2_avg'!$B$54,Input!$A$29:$A$29,0),MATCH('Residential Bills_Yr 2_avg'!AL$61,Input!$B$28:$AK$28,0))</f>
        <v>32.659999999999997</v>
      </c>
      <c r="AP62" s="13"/>
      <c r="AR62" s="14">
        <f>INDEX(Input!$B$29:$AK$29,MATCH('Residential Bills_Yr 2_avg'!$B$54,Input!$A$29:$A$29,0),MATCH('Residential Bills_Yr 2_avg'!AP$61,Input!$B$28:$AK$28,0))</f>
        <v>32.659999999999997</v>
      </c>
      <c r="AS62" s="6"/>
      <c r="AT62" s="13"/>
      <c r="AV62" s="14">
        <f>INDEX(Input!$B$29:$AK$29,MATCH('Residential Bills_Yr 2_avg'!$B$54,Input!$A$29:$A$29,0),MATCH('Residential Bills_Yr 2_avg'!AT$61,Input!$B$28:$AK$28,0))</f>
        <v>32.659999999999997</v>
      </c>
    </row>
    <row r="63" spans="1:48" x14ac:dyDescent="0.3">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3">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3">
      <c r="A65" t="str">
        <f>A17</f>
        <v>Tier 1</v>
      </c>
      <c r="B65" s="18">
        <f>INDEX(Input!$B$22:$AK$26,MATCH('Residential Bills_Yr 2_avg'!$A65,Input!$A$22:$A$26,0),MATCH('Residential Bills_Yr 2_avg'!B$61,Input!$B$21:$AK$21,0))</f>
        <v>4.5781999999999998</v>
      </c>
      <c r="C65" s="2">
        <f>IF($B$55&gt;Input!F89,Input!F89,'Residential Bills_Yr 2_avg'!$B$55)</f>
        <v>8</v>
      </c>
      <c r="D65" s="14">
        <f>ROUND(IFERROR(B65*C65," "),2)</f>
        <v>36.630000000000003</v>
      </c>
      <c r="F65" s="18">
        <f>INDEX(Input!$B$22:$AK$26,MATCH('Residential Bills_Yr 2_avg'!$A65,Input!$A$22:$A$26,0),MATCH('Residential Bills_Yr 2_avg'!F$61,Input!$B$21:$AK$21,0))</f>
        <v>4.5781999999999998</v>
      </c>
      <c r="G65" s="2">
        <f>IF($B$55&gt;Input!G89,Input!G89,'Residential Bills_Yr 2_avg'!$B$55)</f>
        <v>8</v>
      </c>
      <c r="H65" s="14">
        <f>IFERROR(F65*G65," ")</f>
        <v>36.625599999999999</v>
      </c>
      <c r="J65" s="18">
        <f>INDEX(Input!$B$22:$AK$26,MATCH('Residential Bills_Yr 2_avg'!$A65,Input!$A$22:$A$26,0),MATCH('Residential Bills_Yr 2_avg'!J$61,Input!$B$21:$AK$21,0))</f>
        <v>4.5781999999999998</v>
      </c>
      <c r="K65" s="2">
        <f>IF($B$55&gt;Input!H89,Input!H89,'Residential Bills_Yr 2_avg'!$B$55)</f>
        <v>8</v>
      </c>
      <c r="L65" s="14">
        <f>IFERROR(J65*K65," ")</f>
        <v>36.625599999999999</v>
      </c>
      <c r="N65" s="18">
        <f>INDEX(Input!$B$22:$AK$26,MATCH('Residential Bills_Yr 2_avg'!$A65,Input!$A$22:$A$26,0),MATCH('Residential Bills_Yr 2_avg'!N$61,Input!$B$21:$AK$21,0))</f>
        <v>4.5781999999999998</v>
      </c>
      <c r="O65" s="2">
        <f>IF($B$55&gt;Input!I89,Input!I89,'Residential Bills_Yr 2_avg'!$B$55)</f>
        <v>8</v>
      </c>
      <c r="P65" s="14">
        <f>IFERROR(N65*O65," ")</f>
        <v>36.625599999999999</v>
      </c>
      <c r="R65" s="18">
        <f>INDEX(Input!$B$22:$AK$26,MATCH('Residential Bills_Yr 2_avg'!$A65,Input!$A$22:$A$26,0),MATCH('Residential Bills_Yr 2_avg'!R$61,Input!$B$21:$AK$21,0))</f>
        <v>1.7774000000000001</v>
      </c>
      <c r="S65" s="2">
        <f>IF($B$55&gt;Input!J89,Input!J89,'Residential Bills_Yr 2_avg'!$B$55)</f>
        <v>6</v>
      </c>
      <c r="T65" s="14">
        <f>IFERROR(R65*S65," ")</f>
        <v>10.664400000000001</v>
      </c>
      <c r="V65" s="18">
        <f>INDEX(Input!$B$22:$AK$26,MATCH('Residential Bills_Yr 2_avg'!$A65,Input!$A$22:$A$26,0),MATCH('Residential Bills_Yr 2_avg'!V$61,Input!$B$21:$AK$21,0))</f>
        <v>1.7774000000000001</v>
      </c>
      <c r="W65" s="2">
        <f>IF($B$55&gt;Input!K89,Input!K89,'Residential Bills_Yr 2_avg'!$B$55)</f>
        <v>6</v>
      </c>
      <c r="X65" s="14">
        <f>IFERROR(V65*W65," ")</f>
        <v>10.664400000000001</v>
      </c>
      <c r="Z65" s="18">
        <f>INDEX(Input!$B$22:$AK$26,MATCH('Residential Bills_Yr 2_avg'!$A65,Input!$A$22:$A$26,0),MATCH('Residential Bills_Yr 2_avg'!Z$61,Input!$B$21:$AK$21,0))</f>
        <v>1.7774000000000001</v>
      </c>
      <c r="AA65" s="2">
        <f>IF($B$55&gt;Input!L89,Input!L89,'Residential Bills_Yr 2_avg'!$B$55)</f>
        <v>6</v>
      </c>
      <c r="AB65" s="14">
        <f>IFERROR(Z65*AA65," ")</f>
        <v>10.664400000000001</v>
      </c>
      <c r="AD65" s="18">
        <f>INDEX(Input!$B$22:$AK$26,MATCH('Residential Bills_Yr 2_avg'!$A65,Input!$A$22:$A$26,0),MATCH('Residential Bills_Yr 2_avg'!AD$61,Input!$B$21:$AK$21,0))</f>
        <v>1.7774000000000001</v>
      </c>
      <c r="AE65" s="2">
        <f>IF($B$55&gt;Input!M89,Input!M89,'Residential Bills_Yr 2_avg'!$B$55)</f>
        <v>6</v>
      </c>
      <c r="AF65" s="14">
        <f>IFERROR(AD65*AE65," ")</f>
        <v>10.664400000000001</v>
      </c>
      <c r="AH65" s="18">
        <f>INDEX(Input!$B$22:$AK$26,MATCH('Residential Bills_Yr 2_avg'!$A65,Input!$A$22:$A$26,0),MATCH('Residential Bills_Yr 2_avg'!AH$61,Input!$B$21:$AK$21,0))</f>
        <v>1.7774000000000001</v>
      </c>
      <c r="AI65" s="2">
        <f>IF($B$55&gt;Input!N89,Input!N89,'Residential Bills_Yr 2_avg'!$B$55)</f>
        <v>6</v>
      </c>
      <c r="AJ65" s="14">
        <f>IFERROR(AH65*AI65," ")</f>
        <v>10.664400000000001</v>
      </c>
      <c r="AL65" s="18">
        <f>INDEX(Input!$B$22:$AK$26,MATCH('Residential Bills_Yr 2_avg'!$A65,Input!$A$22:$A$26,0),MATCH('Residential Bills_Yr 2_avg'!AL$61,Input!$B$21:$AK$21,0))</f>
        <v>1.7774000000000001</v>
      </c>
      <c r="AM65" s="2">
        <f>IF($B$55&gt;Input!O89,Input!O89,'Residential Bills_Yr 2_avg'!$B$55)</f>
        <v>6</v>
      </c>
      <c r="AN65" s="14">
        <f>IFERROR(AL65*AM65," ")</f>
        <v>10.664400000000001</v>
      </c>
      <c r="AP65" s="18">
        <f>INDEX(Input!$B$22:$AK$26,MATCH('Residential Bills_Yr 2_avg'!$A65,Input!$A$22:$A$26,0),MATCH('Residential Bills_Yr 2_avg'!AP$61,Input!$B$21:$AK$21,0))</f>
        <v>1.7774000000000001</v>
      </c>
      <c r="AQ65" s="2">
        <f>IF($B$55&gt;Input!P89,Input!P89,'Residential Bills_Yr 2_avg'!$B$55)</f>
        <v>6</v>
      </c>
      <c r="AR65" s="14">
        <f>IFERROR(AP65*AQ65," ")</f>
        <v>10.664400000000001</v>
      </c>
      <c r="AS65" s="6"/>
      <c r="AT65" s="18">
        <f>INDEX(Input!$B$22:$AK$26,MATCH('Residential Bills_Yr 2_avg'!$A65,Input!$A$22:$A$26,0),MATCH('Residential Bills_Yr 2_avg'!AT$61,Input!$B$21:$AK$21,0))</f>
        <v>1.7774000000000001</v>
      </c>
      <c r="AU65" s="2">
        <f>IF($B$55&gt;Input!Q89,Input!Q89,'Residential Bills_Yr 2_avg'!$B$55)</f>
        <v>6</v>
      </c>
      <c r="AV65" s="14">
        <f>IFERROR(AT65*AU65," ")</f>
        <v>10.664400000000001</v>
      </c>
    </row>
    <row r="66" spans="1:48" x14ac:dyDescent="0.3">
      <c r="A66" t="str">
        <f>A18</f>
        <v>Tier 2</v>
      </c>
      <c r="B66" s="18">
        <f>INDEX(Input!$B$22:$AK$26,MATCH('Residential Bills_Yr 2_avg'!$A66,Input!$A$22:$A$26,0),MATCH('Residential Bills_Yr 2_avg'!B$61,Input!$B$21:$AK$21,0))</f>
        <v>5.7241999999999997</v>
      </c>
      <c r="C66" s="2">
        <f>IF(($B$55-C65)&gt;Input!F90,Input!F90,($B$55-C65))</f>
        <v>0</v>
      </c>
      <c r="D66" s="14">
        <f>ROUND(IFERROR(B66*C66," "),2)</f>
        <v>0</v>
      </c>
      <c r="F66" s="18">
        <f>INDEX(Input!$B$22:$AK$26,MATCH('Residential Bills_Yr 2_avg'!$A66,Input!$A$22:$A$26,0),MATCH('Residential Bills_Yr 2_avg'!F$61,Input!$B$21:$AK$21,0))</f>
        <v>5.7241999999999997</v>
      </c>
      <c r="G66" s="2">
        <f>IF(($B$55-G65)&gt;Input!G90,Input!G90,($B$55-G65))</f>
        <v>0</v>
      </c>
      <c r="H66" s="14">
        <f t="shared" ref="H66:H69" si="60">IFERROR(F66*G66," ")</f>
        <v>0</v>
      </c>
      <c r="J66" s="18">
        <f>INDEX(Input!$B$22:$AK$26,MATCH('Residential Bills_Yr 2_avg'!$A66,Input!$A$22:$A$26,0),MATCH('Residential Bills_Yr 2_avg'!J$61,Input!$B$21:$AK$21,0))</f>
        <v>5.7241999999999997</v>
      </c>
      <c r="K66" s="2">
        <f>IF(($B$55-K65)&gt;Input!H90,Input!H90,($B$55-K65))</f>
        <v>0</v>
      </c>
      <c r="L66" s="14">
        <f t="shared" ref="L66:L69" si="61">IFERROR(J66*K66," ")</f>
        <v>0</v>
      </c>
      <c r="N66" s="18">
        <f>INDEX(Input!$B$22:$AK$26,MATCH('Residential Bills_Yr 2_avg'!$A66,Input!$A$22:$A$26,0),MATCH('Residential Bills_Yr 2_avg'!N$61,Input!$B$21:$AK$21,0))</f>
        <v>5.7241999999999997</v>
      </c>
      <c r="O66" s="2">
        <f>IF(($B$55-O65)&gt;Input!I90,Input!I90,($B$55-O65))</f>
        <v>0</v>
      </c>
      <c r="P66" s="14">
        <f t="shared" ref="P66:P69" si="62">IFERROR(N66*O66," ")</f>
        <v>0</v>
      </c>
      <c r="R66" s="18">
        <f>INDEX(Input!$B$22:$AK$26,MATCH('Residential Bills_Yr 2_avg'!$A66,Input!$A$22:$A$26,0),MATCH('Residential Bills_Yr 2_avg'!R$61,Input!$B$21:$AK$21,0))</f>
        <v>7.0869999999999997</v>
      </c>
      <c r="S66" s="2">
        <f>IF(($B$55-S65)&gt;Input!J90,Input!J90,($B$55-S65))</f>
        <v>2</v>
      </c>
      <c r="T66" s="14">
        <f t="shared" ref="T66:T69" si="63">IFERROR(R66*S66," ")</f>
        <v>14.173999999999999</v>
      </c>
      <c r="V66" s="18">
        <f>INDEX(Input!$B$22:$AK$26,MATCH('Residential Bills_Yr 2_avg'!$A66,Input!$A$22:$A$26,0),MATCH('Residential Bills_Yr 2_avg'!V$61,Input!$B$21:$AK$21,0))</f>
        <v>7.0869999999999997</v>
      </c>
      <c r="W66" s="2">
        <f>IF(($B$55-W65)&gt;Input!K90,Input!K90,($B$55-S65))</f>
        <v>2</v>
      </c>
      <c r="X66" s="14">
        <f t="shared" ref="X66:X69" si="64">IFERROR(V66*W66," ")</f>
        <v>14.173999999999999</v>
      </c>
      <c r="Z66" s="18">
        <f>INDEX(Input!$B$22:$AK$26,MATCH('Residential Bills_Yr 2_avg'!$A66,Input!$A$22:$A$26,0),MATCH('Residential Bills_Yr 2_avg'!Z$61,Input!$B$21:$AK$21,0))</f>
        <v>7.0869999999999997</v>
      </c>
      <c r="AA66" s="2">
        <f>IF(($B$55-AA65)&gt;Input!L90,Input!L90,($B$55-AA65))</f>
        <v>2</v>
      </c>
      <c r="AB66" s="14">
        <f t="shared" ref="AB66:AB69" si="65">IFERROR(Z66*AA66," ")</f>
        <v>14.173999999999999</v>
      </c>
      <c r="AD66" s="18">
        <f>INDEX(Input!$B$22:$AK$26,MATCH('Residential Bills_Yr 2_avg'!$A66,Input!$A$22:$A$26,0),MATCH('Residential Bills_Yr 2_avg'!AD$61,Input!$B$21:$AK$21,0))</f>
        <v>7.0869999999999997</v>
      </c>
      <c r="AE66" s="2">
        <f>IF(($B$55-AE65)&gt;Input!M90,Input!M90,($B$55-AE65))</f>
        <v>2</v>
      </c>
      <c r="AF66" s="14">
        <f t="shared" ref="AF66:AF69" si="66">IFERROR(AD66*AE66," ")</f>
        <v>14.173999999999999</v>
      </c>
      <c r="AH66" s="18">
        <f>INDEX(Input!$B$22:$AK$26,MATCH('Residential Bills_Yr 2_avg'!$A66,Input!$A$22:$A$26,0),MATCH('Residential Bills_Yr 2_avg'!AH$61,Input!$B$21:$AK$21,0))</f>
        <v>7.0869999999999997</v>
      </c>
      <c r="AI66" s="2">
        <f>IF(($B$55-AI65)&gt;Input!N90,Input!N90,($B$55-AI65))</f>
        <v>2</v>
      </c>
      <c r="AJ66" s="14">
        <f t="shared" ref="AJ66:AJ69" si="67">IFERROR(AH66*AI66," ")</f>
        <v>14.173999999999999</v>
      </c>
      <c r="AL66" s="18">
        <f>INDEX(Input!$B$22:$AK$26,MATCH('Residential Bills_Yr 2_avg'!$A66,Input!$A$22:$A$26,0),MATCH('Residential Bills_Yr 2_avg'!AL$61,Input!$B$21:$AK$21,0))</f>
        <v>7.0869999999999997</v>
      </c>
      <c r="AM66" s="2">
        <f>IF(($B$55-AM65)&gt;Input!O90,Input!O90,($B$55-AM65))</f>
        <v>2</v>
      </c>
      <c r="AN66" s="14">
        <f t="shared" ref="AN66:AN69" si="68">IFERROR(AL66*AM66," ")</f>
        <v>14.173999999999999</v>
      </c>
      <c r="AP66" s="18">
        <f>INDEX(Input!$B$22:$AK$26,MATCH('Residential Bills_Yr 2_avg'!$A66,Input!$A$22:$A$26,0),MATCH('Residential Bills_Yr 2_avg'!AP$61,Input!$B$21:$AK$21,0))</f>
        <v>7.0869999999999997</v>
      </c>
      <c r="AQ66" s="2">
        <f>IF(($B$55-AQ65)&gt;Input!P90,Input!P90,($B$55-AQ65))</f>
        <v>2</v>
      </c>
      <c r="AR66" s="14">
        <f t="shared" ref="AR66:AR69" si="69">IFERROR(AP66*AQ66," ")</f>
        <v>14.173999999999999</v>
      </c>
      <c r="AS66" s="6"/>
      <c r="AT66" s="18">
        <f>INDEX(Input!$B$22:$AK$26,MATCH('Residential Bills_Yr 2_avg'!$A66,Input!$A$22:$A$26,0),MATCH('Residential Bills_Yr 2_avg'!AT$61,Input!$B$21:$AK$21,0))</f>
        <v>7.0869999999999997</v>
      </c>
      <c r="AU66" s="2">
        <f>IF(($B$55-AU65)&gt;Input!Q90,Input!Q90,($B$55-AU65))</f>
        <v>2</v>
      </c>
      <c r="AV66" s="14">
        <f t="shared" ref="AV66:AV69" si="70">IFERROR(AT66*AU66," ")</f>
        <v>14.173999999999999</v>
      </c>
    </row>
    <row r="67" spans="1:48" x14ac:dyDescent="0.3">
      <c r="A67" t="str">
        <f>A19</f>
        <v>Tier 3</v>
      </c>
      <c r="B67" s="18">
        <f>INDEX(Input!$B$22:$AK$26,MATCH('Residential Bills_Yr 2_avg'!$A67,Input!$A$22:$A$26,0),MATCH('Residential Bills_Yr 2_avg'!B$61,Input!$B$21:$AK$21,0))</f>
        <v>0</v>
      </c>
      <c r="C67" s="2">
        <f>IF(OR(Input!F$87="Tier 4",Input!F$87="Tier 5"),IF(('Residential Bills_Yr 2_avg'!$B$55-'Residential Bills_Yr 2_avg'!C65-'Residential Bills_Yr 2_avg'!C66)&gt;Input!F91,Input!F91,('Residential Bills_Yr 2_avg'!$B$55-'Residential Bills_Yr 2_avg'!C65-'Residential Bills_Yr 2_avg'!C66)),('Residential Bills_Yr 2_avg'!$B$55-'Residential Bills_Yr 2_avg'!C65-'Residential Bills_Yr 2_avg'!C66))</f>
        <v>0</v>
      </c>
      <c r="D67" s="14">
        <f>ROUND(IFERROR(B67*C67," "),2)</f>
        <v>0</v>
      </c>
      <c r="F67" s="18">
        <f>INDEX(Input!$B$22:$AK$26,MATCH('Residential Bills_Yr 2_avg'!$A67,Input!$A$22:$A$26,0),MATCH('Residential Bills_Yr 2_avg'!F$61,Input!$B$21:$AK$21,0))</f>
        <v>0</v>
      </c>
      <c r="G67" s="2">
        <f>IF(OR(Input!G$87="Tier 4",Input!G$87="Tier 5"),IF(('Residential Bills_Yr 2_avg'!$B$55-'Residential Bills_Yr 2_avg'!G65-'Residential Bills_Yr 2_avg'!G66)&gt;Input!G91,Input!G91,('Residential Bills_Yr 2_avg'!$B$55-'Residential Bills_Yr 2_avg'!G65-'Residential Bills_Yr 2_avg'!G66)),('Residential Bills_Yr 2_avg'!$B$55-'Residential Bills_Yr 2_avg'!G65-'Residential Bills_Yr 2_avg'!G66))</f>
        <v>0</v>
      </c>
      <c r="H67" s="14">
        <f t="shared" si="60"/>
        <v>0</v>
      </c>
      <c r="J67" s="18">
        <f>INDEX(Input!$B$22:$AK$26,MATCH('Residential Bills_Yr 2_avg'!$A67,Input!$A$22:$A$26,0),MATCH('Residential Bills_Yr 2_avg'!J$61,Input!$B$21:$AK$21,0))</f>
        <v>0</v>
      </c>
      <c r="K67" s="2">
        <f>IF(OR(Input!H$87="Tier 4",Input!H$87="Tier 5"),IF(('Residential Bills_Yr 2_avg'!$B$55-'Residential Bills_Yr 2_avg'!K65-'Residential Bills_Yr 2_avg'!K66)&gt;Input!H91,Input!H91,('Residential Bills_Yr 2_avg'!$B$55-'Residential Bills_Yr 2_avg'!K65-'Residential Bills_Yr 2_avg'!K66)),('Residential Bills_Yr 2_avg'!$B$55-'Residential Bills_Yr 2_avg'!K65-'Residential Bills_Yr 2_avg'!K66))</f>
        <v>0</v>
      </c>
      <c r="L67" s="14">
        <f t="shared" si="61"/>
        <v>0</v>
      </c>
      <c r="N67" s="18">
        <f>INDEX(Input!$B$22:$AK$26,MATCH('Residential Bills_Yr 2_avg'!$A67,Input!$A$22:$A$26,0),MATCH('Residential Bills_Yr 2_avg'!N$61,Input!$B$21:$AK$21,0))</f>
        <v>0</v>
      </c>
      <c r="O67" s="2">
        <f>IF(OR(Input!I$87="Tier 4",Input!I$87="Tier 5"),IF(('Residential Bills_Yr 2_avg'!$B$55-'Residential Bills_Yr 2_avg'!O65-'Residential Bills_Yr 2_avg'!O66)&gt;Input!I91,Input!I91,('Residential Bills_Yr 2_avg'!$B$55-'Residential Bills_Yr 2_avg'!O65-'Residential Bills_Yr 2_avg'!O66)),('Residential Bills_Yr 2_avg'!$B$55-'Residential Bills_Yr 2_avg'!O65-'Residential Bills_Yr 2_avg'!O66))</f>
        <v>0</v>
      </c>
      <c r="P67" s="14">
        <f t="shared" si="62"/>
        <v>0</v>
      </c>
      <c r="R67" s="18">
        <f>INDEX(Input!$B$22:$AK$26,MATCH('Residential Bills_Yr 2_avg'!$A67,Input!$A$22:$A$26,0),MATCH('Residential Bills_Yr 2_avg'!R$61,Input!$B$21:$AK$21,0))</f>
        <v>8.8567999999999998</v>
      </c>
      <c r="S67" s="2">
        <f>IF(OR(Input!J$87="Tier 4",Input!J$87="Tier 5"),IF(('Residential Bills_Yr 2_avg'!$B$55-'Residential Bills_Yr 2_avg'!S65-'Residential Bills_Yr 2_avg'!S66)&gt;Input!J91,Input!J91,('Residential Bills_Yr 2_avg'!$B$55-'Residential Bills_Yr 2_avg'!S65-'Residential Bills_Yr 2_avg'!S66)),('Residential Bills_Yr 2_avg'!$B$55-'Residential Bills_Yr 2_avg'!S65-'Residential Bills_Yr 2_avg'!S66))</f>
        <v>0</v>
      </c>
      <c r="T67" s="14">
        <f t="shared" si="63"/>
        <v>0</v>
      </c>
      <c r="V67" s="18">
        <f>INDEX(Input!$B$22:$AK$26,MATCH('Residential Bills_Yr 2_avg'!$A67,Input!$A$22:$A$26,0),MATCH('Residential Bills_Yr 2_avg'!V$61,Input!$B$21:$AK$21,0))</f>
        <v>8.8567999999999998</v>
      </c>
      <c r="W67" s="2">
        <f>IF(OR(Input!K$87="Tier 4",Input!K$87="Tier 5"),IF(('Residential Bills_Yr 2_avg'!$B$55-'Residential Bills_Yr 2_avg'!W65-'Residential Bills_Yr 2_avg'!W66)&gt;Input!K91,Input!K91,('Residential Bills_Yr 2_avg'!$B$55-'Residential Bills_Yr 2_avg'!W65-'Residential Bills_Yr 2_avg'!W66)),('Residential Bills_Yr 2_avg'!$B$55-'Residential Bills_Yr 2_avg'!W65-'Residential Bills_Yr 2_avg'!W66))</f>
        <v>0</v>
      </c>
      <c r="X67" s="14">
        <f t="shared" si="64"/>
        <v>0</v>
      </c>
      <c r="Z67" s="18">
        <f>INDEX(Input!$B$22:$AK$26,MATCH('Residential Bills_Yr 2_avg'!$A67,Input!$A$22:$A$26,0),MATCH('Residential Bills_Yr 2_avg'!Z$61,Input!$B$21:$AK$21,0))</f>
        <v>8.8567999999999998</v>
      </c>
      <c r="AA67" s="2">
        <f>IF(OR(Input!L$87="Tier 4",Input!L$87="Tier 5"),IF(('Residential Bills_Yr 2_avg'!$B$55-'Residential Bills_Yr 2_avg'!AA65-'Residential Bills_Yr 2_avg'!AA66)&gt;Input!L91,Input!L91,('Residential Bills_Yr 2_avg'!$B$55-'Residential Bills_Yr 2_avg'!AA65-'Residential Bills_Yr 2_avg'!AA66)),('Residential Bills_Yr 2_avg'!$B$55-'Residential Bills_Yr 2_avg'!AA65-'Residential Bills_Yr 2_avg'!AA66))</f>
        <v>0</v>
      </c>
      <c r="AB67" s="14">
        <f t="shared" si="65"/>
        <v>0</v>
      </c>
      <c r="AD67" s="18">
        <f>INDEX(Input!$B$22:$AK$26,MATCH('Residential Bills_Yr 2_avg'!$A67,Input!$A$22:$A$26,0),MATCH('Residential Bills_Yr 2_avg'!AD$61,Input!$B$21:$AK$21,0))</f>
        <v>8.8567999999999998</v>
      </c>
      <c r="AE67" s="2">
        <f>IF(OR(Input!M$87="Tier 4",Input!M$87="Tier 5"),IF(('Residential Bills_Yr 2_avg'!$B$55-'Residential Bills_Yr 2_avg'!AE65-'Residential Bills_Yr 2_avg'!AE66)&gt;Input!M91,Input!M91,('Residential Bills_Yr 2_avg'!$B$55-'Residential Bills_Yr 2_avg'!AE65-'Residential Bills_Yr 2_avg'!AE66)),('Residential Bills_Yr 2_avg'!$B$55-'Residential Bills_Yr 2_avg'!AE65-'Residential Bills_Yr 2_avg'!AE66))</f>
        <v>0</v>
      </c>
      <c r="AF67" s="14">
        <f t="shared" si="66"/>
        <v>0</v>
      </c>
      <c r="AH67" s="18">
        <f>INDEX(Input!$B$22:$AK$26,MATCH('Residential Bills_Yr 2_avg'!$A67,Input!$A$22:$A$26,0),MATCH('Residential Bills_Yr 2_avg'!AH$61,Input!$B$21:$AK$21,0))</f>
        <v>8.8567999999999998</v>
      </c>
      <c r="AI67" s="2">
        <f>IF(OR(Input!N$87="Tier 4",Input!N$87="Tier 5"),IF(('Residential Bills_Yr 2_avg'!$B$55-'Residential Bills_Yr 2_avg'!AI65-'Residential Bills_Yr 2_avg'!AI66)&gt;Input!N91,Input!N91,('Residential Bills_Yr 2_avg'!$B$55-'Residential Bills_Yr 2_avg'!AI65-'Residential Bills_Yr 2_avg'!AI66)),('Residential Bills_Yr 2_avg'!$B$55-'Residential Bills_Yr 2_avg'!AI65-'Residential Bills_Yr 2_avg'!AI66))</f>
        <v>0</v>
      </c>
      <c r="AJ67" s="14">
        <f t="shared" si="67"/>
        <v>0</v>
      </c>
      <c r="AL67" s="18">
        <f>INDEX(Input!$B$22:$AK$26,MATCH('Residential Bills_Yr 2_avg'!$A67,Input!$A$22:$A$26,0),MATCH('Residential Bills_Yr 2_avg'!AL$61,Input!$B$21:$AK$21,0))</f>
        <v>8.8567999999999998</v>
      </c>
      <c r="AM67" s="2">
        <f>IF(OR(Input!O$87="Tier 4",Input!O$87="Tier 5"),IF(('Residential Bills_Yr 2_avg'!$B$55-'Residential Bills_Yr 2_avg'!AM65-'Residential Bills_Yr 2_avg'!AM66)&gt;Input!O91,Input!O91,('Residential Bills_Yr 2_avg'!$B$55-'Residential Bills_Yr 2_avg'!AM65-'Residential Bills_Yr 2_avg'!AM66)),('Residential Bills_Yr 2_avg'!$B$55-'Residential Bills_Yr 2_avg'!AM65-'Residential Bills_Yr 2_avg'!AM66))</f>
        <v>0</v>
      </c>
      <c r="AN67" s="14">
        <f t="shared" si="68"/>
        <v>0</v>
      </c>
      <c r="AP67" s="18">
        <f>INDEX(Input!$B$22:$AK$26,MATCH('Residential Bills_Yr 2_avg'!$A67,Input!$A$22:$A$26,0),MATCH('Residential Bills_Yr 2_avg'!AP$61,Input!$B$21:$AK$21,0))</f>
        <v>8.8567999999999998</v>
      </c>
      <c r="AQ67" s="2">
        <f>IF(OR(Input!P$87="Tier 4",Input!P$87="Tier 5"),IF(('Residential Bills_Yr 2_avg'!$B$55-'Residential Bills_Yr 2_avg'!AQ65-'Residential Bills_Yr 2_avg'!AQ66)&gt;Input!P91,Input!P91,('Residential Bills_Yr 2_avg'!$B$55-'Residential Bills_Yr 2_avg'!AQ65-'Residential Bills_Yr 2_avg'!AQ66)),('Residential Bills_Yr 2_avg'!$B$55-'Residential Bills_Yr 2_avg'!AQ65-'Residential Bills_Yr 2_avg'!AQ66))</f>
        <v>0</v>
      </c>
      <c r="AR67" s="14">
        <f t="shared" si="69"/>
        <v>0</v>
      </c>
      <c r="AS67" s="6"/>
      <c r="AT67" s="18">
        <f>INDEX(Input!$B$22:$AK$26,MATCH('Residential Bills_Yr 2_avg'!$A67,Input!$A$22:$A$26,0),MATCH('Residential Bills_Yr 2_avg'!AT$61,Input!$B$21:$AK$21,0))</f>
        <v>8.8567999999999998</v>
      </c>
      <c r="AU67" s="2">
        <f>IF(OR(Input!Q$87="Tier 4",Input!Q$87="Tier 5"),IF(('Residential Bills_Yr 2_avg'!$B$55-'Residential Bills_Yr 2_avg'!AU65-'Residential Bills_Yr 2_avg'!AU66)&gt;Input!Q91,Input!Q91,('Residential Bills_Yr 2_avg'!$B$55-'Residential Bills_Yr 2_avg'!AU65-'Residential Bills_Yr 2_avg'!AU66)),('Residential Bills_Yr 2_avg'!$B$55-'Residential Bills_Yr 2_avg'!AU65-'Residential Bills_Yr 2_avg'!AU66))</f>
        <v>0</v>
      </c>
      <c r="AV67" s="14">
        <f t="shared" si="70"/>
        <v>0</v>
      </c>
    </row>
    <row r="68" spans="1:48" ht="14.7" hidden="1" customHeight="1" x14ac:dyDescent="0.3">
      <c r="A68" t="str">
        <f>A20</f>
        <v>Tier 4</v>
      </c>
      <c r="B68" s="18">
        <f>INDEX(Input!$B$22:$AK$26,MATCH('Residential Bills_Yr 2_avg'!$A68,Input!$A$22:$A$26,0),MATCH('Residential Bills_Yr 2_avg'!B$61,Input!$B$21:$AK$21,0))</f>
        <v>0</v>
      </c>
      <c r="C68" s="2" t="str">
        <f>IF(Input!F$87="Tier 4",($B$55-C65-C66-C67),IF(Input!F$87="Tier 5",IF(('Residential Bills_Yr 2_avg'!$B$55-'Residential Bills_Yr 2_avg'!C65-'Residential Bills_Yr 2_avg'!C66-'Residential Bills_Yr 2_avg'!C67)&gt;Input!F92,Input!F92,('Residential Bills_Yr 2_avg'!$B$55-'Residential Bills_Yr 2_avg'!C65-'Residential Bills_Yr 2_avg'!C66-'Residential Bills_Yr 2_avg'!C67))," "))</f>
        <v xml:space="preserve"> </v>
      </c>
      <c r="D68" s="14" t="str">
        <f t="shared" ref="D68:D69" si="71">IFERROR(B68*C68," ")</f>
        <v xml:space="preserve"> </v>
      </c>
      <c r="F68" s="18">
        <f>INDEX(Input!$B$22:$AK$26,MATCH('Residential Bills_Yr 2_avg'!$A68,Input!$A$22:$A$26,0),MATCH('Residential Bills_Yr 2_avg'!F$61,Input!$B$21:$AK$21,0))</f>
        <v>0</v>
      </c>
      <c r="G68" s="2" t="str">
        <f>IF(Input!G$87="Tier 4",($B$55-G65-G66-G67),IF(Input!G$87="Tier 5",IF(('Residential Bills_Yr 2_avg'!$B$55-'Residential Bills_Yr 2_avg'!G65-'Residential Bills_Yr 2_avg'!G66-'Residential Bills_Yr 2_avg'!G67)&gt;Input!G92,Input!G92,('Residential Bills_Yr 2_avg'!$B$55-'Residential Bills_Yr 2_avg'!G65-'Residential Bills_Yr 2_avg'!G66-'Residential Bills_Yr 2_avg'!G67))," "))</f>
        <v xml:space="preserve"> </v>
      </c>
      <c r="H68" s="14" t="str">
        <f t="shared" si="60"/>
        <v xml:space="preserve"> </v>
      </c>
      <c r="J68" s="18">
        <f>INDEX(Input!$B$22:$AK$26,MATCH('Residential Bills_Yr 2_avg'!$A68,Input!$A$22:$A$26,0),MATCH('Residential Bills_Yr 2_avg'!J$61,Input!$B$21:$AK$21,0))</f>
        <v>0</v>
      </c>
      <c r="K68" s="2" t="str">
        <f>IF(Input!H$87="Tier 4",($B$55-K65-K66-K67),IF(Input!H$87="Tier 5",IF(('Residential Bills_Yr 2_avg'!$B$55-'Residential Bills_Yr 2_avg'!K65-'Residential Bills_Yr 2_avg'!K66-'Residential Bills_Yr 2_avg'!K67)&gt;Input!H92,Input!H92,('Residential Bills_Yr 2_avg'!$B$55-'Residential Bills_Yr 2_avg'!K65-'Residential Bills_Yr 2_avg'!K66-'Residential Bills_Yr 2_avg'!K67))," "))</f>
        <v xml:space="preserve"> </v>
      </c>
      <c r="L68" s="14" t="str">
        <f t="shared" si="61"/>
        <v xml:space="preserve"> </v>
      </c>
      <c r="N68" s="18">
        <f>INDEX(Input!$B$22:$AK$26,MATCH('Residential Bills_Yr 2_avg'!$A68,Input!$A$22:$A$26,0),MATCH('Residential Bills_Yr 2_avg'!N$61,Input!$B$21:$AK$21,0))</f>
        <v>0</v>
      </c>
      <c r="O68" s="2" t="str">
        <f>IF(Input!I$87="Tier 4",($B$55-O65-O66-O67),IF(Input!I$87="Tier 5",IF(('Residential Bills_Yr 2_avg'!$B$55-'Residential Bills_Yr 2_avg'!O65-'Residential Bills_Yr 2_avg'!O66-'Residential Bills_Yr 2_avg'!O67)&gt;Input!I92,Input!I92,('Residential Bills_Yr 2_avg'!$B$55-'Residential Bills_Yr 2_avg'!O65-'Residential Bills_Yr 2_avg'!O66-'Residential Bills_Yr 2_avg'!O67))," "))</f>
        <v xml:space="preserve"> </v>
      </c>
      <c r="P68" s="14" t="str">
        <f t="shared" si="62"/>
        <v xml:space="preserve"> </v>
      </c>
      <c r="R68" s="18">
        <f>INDEX(Input!$B$22:$AK$26,MATCH('Residential Bills_Yr 2_avg'!$A68,Input!$A$22:$A$26,0),MATCH('Residential Bills_Yr 2_avg'!R$61,Input!$B$21:$AK$21,0))</f>
        <v>0</v>
      </c>
      <c r="S68" s="2" t="str">
        <f>IF(Input!J$87="Tier 4",($B$55-S65-S66-S67),IF(Input!J$87="Tier 5",IF(('Residential Bills_Yr 2_avg'!$B$55-'Residential Bills_Yr 2_avg'!S65-'Residential Bills_Yr 2_avg'!S66-'Residential Bills_Yr 2_avg'!S67)&gt;Input!J92,Input!J92,('Residential Bills_Yr 2_avg'!$B$55-'Residential Bills_Yr 2_avg'!S65-'Residential Bills_Yr 2_avg'!S66-'Residential Bills_Yr 2_avg'!S67))," "))</f>
        <v xml:space="preserve"> </v>
      </c>
      <c r="T68" s="14" t="str">
        <f t="shared" si="63"/>
        <v xml:space="preserve"> </v>
      </c>
      <c r="V68" s="18">
        <f>INDEX(Input!$B$22:$AK$26,MATCH('Residential Bills_Yr 2_avg'!$A68,Input!$A$22:$A$26,0),MATCH('Residential Bills_Yr 2_avg'!V$61,Input!$B$21:$AK$21,0))</f>
        <v>0</v>
      </c>
      <c r="W68" s="2" t="str">
        <f>IF(Input!K$87="Tier 4",($B$55-W65-W66-W67),IF(Input!K$87="Tier 5",IF(('Residential Bills_Yr 2_avg'!$B$55-'Residential Bills_Yr 2_avg'!W65-'Residential Bills_Yr 2_avg'!W66-'Residential Bills_Yr 2_avg'!W67)&gt;Input!K92,Input!K92,('Residential Bills_Yr 2_avg'!$B$55-'Residential Bills_Yr 2_avg'!W65-'Residential Bills_Yr 2_avg'!W66-'Residential Bills_Yr 2_avg'!W67))," "))</f>
        <v xml:space="preserve"> </v>
      </c>
      <c r="X68" s="14" t="str">
        <f t="shared" si="64"/>
        <v xml:space="preserve"> </v>
      </c>
      <c r="Z68" s="18">
        <f>INDEX(Input!$B$22:$AK$26,MATCH('Residential Bills_Yr 2_avg'!$A68,Input!$A$22:$A$26,0),MATCH('Residential Bills_Yr 2_avg'!Z$61,Input!$B$21:$AK$21,0))</f>
        <v>0</v>
      </c>
      <c r="AA68" s="2" t="str">
        <f>IF(Input!L$87="Tier 4",($B$55-AA65-AA66-AA67),IF(Input!L$87="Tier 5",IF(('Residential Bills_Yr 2_avg'!$B$55-'Residential Bills_Yr 2_avg'!AA65-'Residential Bills_Yr 2_avg'!AA66-'Residential Bills_Yr 2_avg'!AA67)&gt;Input!L92,Input!L92,('Residential Bills_Yr 2_avg'!$B$55-'Residential Bills_Yr 2_avg'!AA65-'Residential Bills_Yr 2_avg'!AA66-'Residential Bills_Yr 2_avg'!AA67))," "))</f>
        <v xml:space="preserve"> </v>
      </c>
      <c r="AB68" s="14" t="str">
        <f t="shared" si="65"/>
        <v xml:space="preserve"> </v>
      </c>
      <c r="AD68" s="18">
        <f>INDEX(Input!$B$22:$AK$26,MATCH('Residential Bills_Yr 2_avg'!$A68,Input!$A$22:$A$26,0),MATCH('Residential Bills_Yr 2_avg'!AD$61,Input!$B$21:$AK$21,0))</f>
        <v>0</v>
      </c>
      <c r="AE68" s="2" t="str">
        <f>IF(Input!M$87="Tier 4",($B$55-AE65-AE66-AE67),IF(Input!M$87="Tier 5",IF(('Residential Bills_Yr 2_avg'!$B$55-'Residential Bills_Yr 2_avg'!AE65-'Residential Bills_Yr 2_avg'!AE66-'Residential Bills_Yr 2_avg'!AE67)&gt;Input!M92,Input!M92,('Residential Bills_Yr 2_avg'!$B$55-'Residential Bills_Yr 2_avg'!AE65-'Residential Bills_Yr 2_avg'!AE66-'Residential Bills_Yr 2_avg'!AE67))," "))</f>
        <v xml:space="preserve"> </v>
      </c>
      <c r="AF68" s="14" t="str">
        <f t="shared" si="66"/>
        <v xml:space="preserve"> </v>
      </c>
      <c r="AH68" s="18">
        <f>INDEX(Input!$B$22:$AK$26,MATCH('Residential Bills_Yr 2_avg'!$A68,Input!$A$22:$A$26,0),MATCH('Residential Bills_Yr 2_avg'!AH$61,Input!$B$21:$AK$21,0))</f>
        <v>0</v>
      </c>
      <c r="AI68" s="2" t="str">
        <f>IF(Input!N$87="Tier 4",($B$55-AI65-AI66-AI67),IF(Input!N$87="Tier 5",IF(('Residential Bills_Yr 2_avg'!$B$55-'Residential Bills_Yr 2_avg'!AI65-'Residential Bills_Yr 2_avg'!AI66-'Residential Bills_Yr 2_avg'!AI67)&gt;Input!N92,Input!N92,('Residential Bills_Yr 2_avg'!$B$55-'Residential Bills_Yr 2_avg'!AI65-'Residential Bills_Yr 2_avg'!AI66-'Residential Bills_Yr 2_avg'!AI67))," "))</f>
        <v xml:space="preserve"> </v>
      </c>
      <c r="AJ68" s="14" t="str">
        <f t="shared" si="67"/>
        <v xml:space="preserve"> </v>
      </c>
      <c r="AL68" s="18">
        <f>INDEX(Input!$B$22:$AK$26,MATCH('Residential Bills_Yr 2_avg'!$A68,Input!$A$22:$A$26,0),MATCH('Residential Bills_Yr 2_avg'!AL$61,Input!$B$21:$AK$21,0))</f>
        <v>0</v>
      </c>
      <c r="AM68" s="2" t="str">
        <f>IF(Input!O$87="Tier 4",($B$55-AM65-AM66-AM67),IF(Input!O$87="Tier 5",IF(('Residential Bills_Yr 2_avg'!$B$55-'Residential Bills_Yr 2_avg'!AM65-'Residential Bills_Yr 2_avg'!AM66-'Residential Bills_Yr 2_avg'!AM67)&gt;Input!O92,Input!O92,('Residential Bills_Yr 2_avg'!$B$55-'Residential Bills_Yr 2_avg'!AM65-'Residential Bills_Yr 2_avg'!AM66-'Residential Bills_Yr 2_avg'!AM67))," "))</f>
        <v xml:space="preserve"> </v>
      </c>
      <c r="AN68" s="14" t="str">
        <f t="shared" si="68"/>
        <v xml:space="preserve"> </v>
      </c>
      <c r="AP68" s="18">
        <f>INDEX(Input!$B$22:$AK$26,MATCH('Residential Bills_Yr 2_avg'!$A68,Input!$A$22:$A$26,0),MATCH('Residential Bills_Yr 2_avg'!AP$61,Input!$B$21:$AK$21,0))</f>
        <v>0</v>
      </c>
      <c r="AQ68" s="2" t="str">
        <f>IF(Input!P$87="Tier 4",($B$55-AQ65-AQ66-AQ67),IF(Input!P$87="Tier 5",IF(('Residential Bills_Yr 2_avg'!$B$55-'Residential Bills_Yr 2_avg'!AQ65-'Residential Bills_Yr 2_avg'!AQ66-'Residential Bills_Yr 2_avg'!AQ67)&gt;Input!P92,Input!P92,('Residential Bills_Yr 2_avg'!$B$55-'Residential Bills_Yr 2_avg'!AQ65-'Residential Bills_Yr 2_avg'!AQ66-'Residential Bills_Yr 2_avg'!AQ67))," "))</f>
        <v xml:space="preserve"> </v>
      </c>
      <c r="AR68" s="14" t="str">
        <f t="shared" si="69"/>
        <v xml:space="preserve"> </v>
      </c>
      <c r="AS68" s="6"/>
      <c r="AT68" s="18">
        <f>INDEX(Input!$B$22:$AK$26,MATCH('Residential Bills_Yr 2_avg'!$A68,Input!$A$22:$A$26,0),MATCH('Residential Bills_Yr 2_avg'!AT$61,Input!$B$21:$AK$21,0))</f>
        <v>0</v>
      </c>
      <c r="AU68" s="2" t="str">
        <f>IF(Input!Q$87="Tier 4",($B$55-AU65-AU66-AU67),IF(Input!Q$87="Tier 5",IF(('Residential Bills_Yr 2_avg'!$B$55-'Residential Bills_Yr 2_avg'!AU65-'Residential Bills_Yr 2_avg'!AU66-'Residential Bills_Yr 2_avg'!AU67)&gt;Input!Q92,Input!Q92,('Residential Bills_Yr 2_avg'!$B$55-'Residential Bills_Yr 2_avg'!AU65-'Residential Bills_Yr 2_avg'!AU66-'Residential Bills_Yr 2_avg'!AU67))," "))</f>
        <v xml:space="preserve"> </v>
      </c>
      <c r="AV68" s="14" t="str">
        <f t="shared" si="70"/>
        <v xml:space="preserve"> </v>
      </c>
    </row>
    <row r="69" spans="1:48" ht="14.7" hidden="1" customHeight="1" x14ac:dyDescent="0.3">
      <c r="A69" t="str">
        <f>A21</f>
        <v>Tier 5</v>
      </c>
      <c r="B69" s="18">
        <f>INDEX(Input!$B$22:$AK$26,MATCH('Residential Bills_Yr 2_avg'!$A69,Input!$A$22:$A$26,0),MATCH('Residential Bills_Yr 2_avg'!B$61,Input!$B$21:$AK$21,0))</f>
        <v>0</v>
      </c>
      <c r="C69" s="2" t="str">
        <f>IF(Input!F$87="Tier 5",('Residential Bills_Yr 2_avg'!$B$55-'Residential Bills_Yr 2_avg'!C65-'Residential Bills_Yr 2_avg'!C66-'Residential Bills_Yr 2_avg'!C67-'Residential Bills_Yr 2_avg'!C68)," ")</f>
        <v xml:space="preserve"> </v>
      </c>
      <c r="D69" s="14" t="str">
        <f t="shared" si="71"/>
        <v xml:space="preserve"> </v>
      </c>
      <c r="F69" s="18">
        <f>INDEX(Input!$B$22:$AK$26,MATCH('Residential Bills_Yr 2_avg'!$A69,Input!$A$22:$A$26,0),MATCH('Residential Bills_Yr 2_avg'!F$61,Input!$B$21:$AK$21,0))</f>
        <v>0</v>
      </c>
      <c r="G69" s="2" t="str">
        <f>IF(Input!G$87="Tier 5",('Residential Bills_Yr 2_avg'!$B$55-'Residential Bills_Yr 2_avg'!G65-'Residential Bills_Yr 2_avg'!G66-'Residential Bills_Yr 2_avg'!G67-'Residential Bills_Yr 2_avg'!G68)," ")</f>
        <v xml:space="preserve"> </v>
      </c>
      <c r="H69" s="14" t="str">
        <f t="shared" si="60"/>
        <v xml:space="preserve"> </v>
      </c>
      <c r="J69" s="18">
        <f>INDEX(Input!$B$22:$AK$26,MATCH('Residential Bills_Yr 2_avg'!$A69,Input!$A$22:$A$26,0),MATCH('Residential Bills_Yr 2_avg'!J$61,Input!$B$21:$AK$21,0))</f>
        <v>0</v>
      </c>
      <c r="K69" s="2" t="str">
        <f>IF(Input!H$87="Tier 5",('Residential Bills_Yr 2_avg'!$B$55-'Residential Bills_Yr 2_avg'!K$17-'Residential Bills_Yr 2_avg'!K$18-'Residential Bills_Yr 2_avg'!K$19-'Residential Bills_Yr 2_avg'!K$20)," ")</f>
        <v xml:space="preserve"> </v>
      </c>
      <c r="L69" s="14" t="str">
        <f t="shared" si="61"/>
        <v xml:space="preserve"> </v>
      </c>
      <c r="N69" s="18">
        <f>INDEX(Input!$B$22:$AK$26,MATCH('Residential Bills_Yr 2_avg'!$A69,Input!$A$22:$A$26,0),MATCH('Residential Bills_Yr 2_avg'!N$61,Input!$B$21:$AK$21,0))</f>
        <v>0</v>
      </c>
      <c r="O69" s="2" t="str">
        <f>IF(Input!I$87="Tier 5",('Residential Bills_Yr 2_avg'!$B$55-'Residential Bills_Yr 2_avg'!O$17-'Residential Bills_Yr 2_avg'!O$18-'Residential Bills_Yr 2_avg'!O$19-'Residential Bills_Yr 2_avg'!O$20)," ")</f>
        <v xml:space="preserve"> </v>
      </c>
      <c r="P69" s="14" t="str">
        <f t="shared" si="62"/>
        <v xml:space="preserve"> </v>
      </c>
      <c r="R69" s="18">
        <f>INDEX(Input!$B$22:$AK$26,MATCH('Residential Bills_Yr 2_avg'!$A69,Input!$A$22:$A$26,0),MATCH('Residential Bills_Yr 2_avg'!R$61,Input!$B$21:$AK$21,0))</f>
        <v>0</v>
      </c>
      <c r="S69" s="2" t="str">
        <f>IF(Input!J$87="Tier 5",('Residential Bills_Yr 2_avg'!$B$55-'Residential Bills_Yr 2_avg'!S$17-'Residential Bills_Yr 2_avg'!S$18-'Residential Bills_Yr 2_avg'!S$19-'Residential Bills_Yr 2_avg'!S$20)," ")</f>
        <v xml:space="preserve"> </v>
      </c>
      <c r="T69" s="14" t="str">
        <f t="shared" si="63"/>
        <v xml:space="preserve"> </v>
      </c>
      <c r="V69" s="18">
        <f>INDEX(Input!$B$22:$AK$26,MATCH('Residential Bills_Yr 2_avg'!$A69,Input!$A$22:$A$26,0),MATCH('Residential Bills_Yr 2_avg'!V$61,Input!$B$21:$AK$21,0))</f>
        <v>0</v>
      </c>
      <c r="W69" s="2" t="str">
        <f>IF(Input!K$87="Tier 5",('Residential Bills_Yr 2_avg'!$B$55-'Residential Bills_Yr 2_avg'!W$17-'Residential Bills_Yr 2_avg'!W$18-'Residential Bills_Yr 2_avg'!W$19-'Residential Bills_Yr 2_avg'!W$20)," ")</f>
        <v xml:space="preserve"> </v>
      </c>
      <c r="X69" s="14" t="str">
        <f t="shared" si="64"/>
        <v xml:space="preserve"> </v>
      </c>
      <c r="Z69" s="18">
        <f>INDEX(Input!$B$22:$AK$26,MATCH('Residential Bills_Yr 2_avg'!$A69,Input!$A$22:$A$26,0),MATCH('Residential Bills_Yr 2_avg'!Z$61,Input!$B$21:$AK$21,0))</f>
        <v>0</v>
      </c>
      <c r="AA69" s="2" t="str">
        <f>IF(Input!L$87="Tier 5",('Residential Bills_Yr 2_avg'!$B$55-'Residential Bills_Yr 2_avg'!AA$17-'Residential Bills_Yr 2_avg'!AA$18-'Residential Bills_Yr 2_avg'!AA$19-'Residential Bills_Yr 2_avg'!AA$20)," ")</f>
        <v xml:space="preserve"> </v>
      </c>
      <c r="AB69" s="14" t="str">
        <f t="shared" si="65"/>
        <v xml:space="preserve"> </v>
      </c>
      <c r="AD69" s="18">
        <f>INDEX(Input!$B$22:$AK$26,MATCH('Residential Bills_Yr 2_avg'!$A69,Input!$A$22:$A$26,0),MATCH('Residential Bills_Yr 2_avg'!AD$61,Input!$B$21:$AK$21,0))</f>
        <v>0</v>
      </c>
      <c r="AE69" s="2" t="str">
        <f>IF(Input!M$87="Tier 5",('Residential Bills_Yr 2_avg'!$B$55-'Residential Bills_Yr 2_avg'!AE$17-'Residential Bills_Yr 2_avg'!AE$18-'Residential Bills_Yr 2_avg'!AE$19-'Residential Bills_Yr 2_avg'!AE$20)," ")</f>
        <v xml:space="preserve"> </v>
      </c>
      <c r="AF69" s="14" t="str">
        <f t="shared" si="66"/>
        <v xml:space="preserve"> </v>
      </c>
      <c r="AH69" s="18">
        <f>INDEX(Input!$B$22:$AK$26,MATCH('Residential Bills_Yr 2_avg'!$A69,Input!$A$22:$A$26,0),MATCH('Residential Bills_Yr 2_avg'!AH$61,Input!$B$21:$AK$21,0))</f>
        <v>0</v>
      </c>
      <c r="AI69" s="2" t="str">
        <f>IF(Input!N$87="Tier 5",('Residential Bills_Yr 2_avg'!$B$55-'Residential Bills_Yr 2_avg'!AI$17-'Residential Bills_Yr 2_avg'!AI$18-'Residential Bills_Yr 2_avg'!AI$19-'Residential Bills_Yr 2_avg'!AI$20)," ")</f>
        <v xml:space="preserve"> </v>
      </c>
      <c r="AJ69" s="14" t="str">
        <f t="shared" si="67"/>
        <v xml:space="preserve"> </v>
      </c>
      <c r="AL69" s="18">
        <f>INDEX(Input!$B$22:$AK$26,MATCH('Residential Bills_Yr 2_avg'!$A69,Input!$A$22:$A$26,0),MATCH('Residential Bills_Yr 2_avg'!AL$61,Input!$B$21:$AK$21,0))</f>
        <v>0</v>
      </c>
      <c r="AM69" s="2" t="str">
        <f>IF(Input!O$87="Tier 5",('Residential Bills_Yr 2_avg'!$B$55-'Residential Bills_Yr 2_avg'!AM$17-'Residential Bills_Yr 2_avg'!AM$18-'Residential Bills_Yr 2_avg'!AM$19-'Residential Bills_Yr 2_avg'!AM$20)," ")</f>
        <v xml:space="preserve"> </v>
      </c>
      <c r="AN69" s="14" t="str">
        <f t="shared" si="68"/>
        <v xml:space="preserve"> </v>
      </c>
      <c r="AP69" s="18">
        <f>INDEX(Input!$B$22:$AK$26,MATCH('Residential Bills_Yr 2_avg'!$A69,Input!$A$22:$A$26,0),MATCH('Residential Bills_Yr 2_avg'!AP$61,Input!$B$21:$AK$21,0))</f>
        <v>0</v>
      </c>
      <c r="AQ69" s="2" t="str">
        <f>IF(Input!P$87="Tier 5",('Residential Bills_Yr 2_avg'!$B$55-'Residential Bills_Yr 2_avg'!AQ$17-'Residential Bills_Yr 2_avg'!AQ$18-'Residential Bills_Yr 2_avg'!AQ$19-'Residential Bills_Yr 2_avg'!AQ$20)," ")</f>
        <v xml:space="preserve"> </v>
      </c>
      <c r="AR69" s="14" t="str">
        <f t="shared" si="69"/>
        <v xml:space="preserve"> </v>
      </c>
      <c r="AS69" s="6"/>
      <c r="AT69" s="18">
        <f>INDEX(Input!$B$22:$AK$26,MATCH('Residential Bills_Yr 2_avg'!$A69,Input!$A$22:$A$26,0),MATCH('Residential Bills_Yr 2_avg'!AT$61,Input!$B$21:$AK$21,0))</f>
        <v>0</v>
      </c>
      <c r="AU69" s="2" t="str">
        <f>IF(Input!Q$87="Tier 5",('Residential Bills_Yr 2_avg'!$B$55-'Residential Bills_Yr 2_avg'!AU$17-'Residential Bills_Yr 2_avg'!AU$18-'Residential Bills_Yr 2_avg'!AU$19-'Residential Bills_Yr 2_avg'!AU$20)," ")</f>
        <v xml:space="preserve"> </v>
      </c>
      <c r="AV69" s="14" t="str">
        <f t="shared" si="70"/>
        <v xml:space="preserve"> </v>
      </c>
    </row>
    <row r="70" spans="1:48" x14ac:dyDescent="0.3">
      <c r="A70" t="s">
        <v>25</v>
      </c>
      <c r="B70" s="13"/>
      <c r="C70" s="2">
        <f>SUM(C65:C69)</f>
        <v>8</v>
      </c>
      <c r="D70" s="19">
        <f>SUM(D65:D69)+D62</f>
        <v>61.07</v>
      </c>
      <c r="F70" s="13"/>
      <c r="G70" s="2">
        <f>SUM(G65:G69)</f>
        <v>8</v>
      </c>
      <c r="H70" s="19">
        <f>SUM(H65:H69)+H62</f>
        <v>61.065599999999996</v>
      </c>
      <c r="J70" s="13"/>
      <c r="K70" s="2">
        <f>SUM(K65:K69)</f>
        <v>8</v>
      </c>
      <c r="L70" s="19">
        <f>SUM(L65:L69)+L62</f>
        <v>61.065599999999996</v>
      </c>
      <c r="N70" s="13"/>
      <c r="O70" s="2">
        <f>SUM(O65:O69)</f>
        <v>8</v>
      </c>
      <c r="P70" s="19">
        <f>SUM(P65:P69)+P62</f>
        <v>61.065599999999996</v>
      </c>
      <c r="R70" s="13"/>
      <c r="S70" s="2">
        <f>SUM(S65:S69)</f>
        <v>8</v>
      </c>
      <c r="T70" s="19">
        <f>SUM(T65:T69)+T62</f>
        <v>57.498399999999997</v>
      </c>
      <c r="V70" s="13"/>
      <c r="W70" s="2">
        <f>SUM(W65:W69)</f>
        <v>8</v>
      </c>
      <c r="X70" s="19">
        <f>SUM(X65:X69)+X62</f>
        <v>57.498399999999997</v>
      </c>
      <c r="Z70" s="13"/>
      <c r="AA70" s="2">
        <f>SUM(AA65:AA69)</f>
        <v>8</v>
      </c>
      <c r="AB70" s="19">
        <f>SUM(AB65:AB69)+AB62</f>
        <v>57.498399999999997</v>
      </c>
      <c r="AD70" s="13"/>
      <c r="AE70" s="2">
        <f>SUM(AE65:AE69)</f>
        <v>8</v>
      </c>
      <c r="AF70" s="19">
        <f>SUM(AF65:AF69)+AF62</f>
        <v>57.498399999999997</v>
      </c>
      <c r="AH70" s="13"/>
      <c r="AI70" s="2">
        <f>SUM(AI65:AI69)</f>
        <v>8</v>
      </c>
      <c r="AJ70" s="19">
        <f>SUM(AJ65:AJ69)+AJ62</f>
        <v>57.498399999999997</v>
      </c>
      <c r="AL70" s="13"/>
      <c r="AM70" s="2">
        <f>SUM(AM65:AM69)</f>
        <v>8</v>
      </c>
      <c r="AN70" s="19">
        <f>SUM(AN65:AN69)+AN62</f>
        <v>57.498399999999997</v>
      </c>
      <c r="AP70" s="13"/>
      <c r="AQ70" s="2">
        <f>SUM(AQ65:AQ69)</f>
        <v>8</v>
      </c>
      <c r="AR70" s="19">
        <f>SUM(AR65:AR69)+AR62</f>
        <v>57.498399999999997</v>
      </c>
      <c r="AS70" s="43"/>
      <c r="AT70" s="13"/>
      <c r="AU70" s="2">
        <f>SUM(AU65:AU69)</f>
        <v>8</v>
      </c>
      <c r="AV70" s="19">
        <f>SUM(AV65:AV69)+AV62</f>
        <v>57.498399999999997</v>
      </c>
    </row>
    <row r="71" spans="1:48" x14ac:dyDescent="0.3">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3">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3">
      <c r="A73" s="28" t="str">
        <f>Input!$A49</f>
        <v>CAP Discount</v>
      </c>
      <c r="B73" s="96">
        <f>INDEX(Input!$C$49:$AL$62,MATCH($A73,Input!$A$49:$A$62,0),MATCH(B$61,Input!$C$48:$AL$48,0))</f>
        <v>-12.219999999999999</v>
      </c>
      <c r="C73" s="23" t="str">
        <f>IF(VLOOKUP($A73,Input!$A$49:$B$62,2,FALSE)="Percentage",D$70,IF(VLOOKUP($A73,Input!$A$49:$B$62,2,FALSE)="Fixed","Fixed",(C$70)))</f>
        <v>Fixed</v>
      </c>
      <c r="D73" s="14">
        <f t="shared" ref="D73:D85" si="72">ROUND(IF(C73="Fixed",B73,(B73*C73)),2)</f>
        <v>-12.22</v>
      </c>
      <c r="F73" s="96">
        <f>INDEX(Input!$C$49:$AL$62,MATCH($A73,Input!$A$49:$A$62,0),MATCH(F$61,Input!$C$48:$AL$48,0))</f>
        <v>-12.219999999999999</v>
      </c>
      <c r="G73" s="23" t="str">
        <f>IF(VLOOKUP($A73,Input!$A$49:$B$62,2,FALSE)="Percentage",H$70,IF(VLOOKUP($A73,Input!$A$49:$B$62,2,FALSE)="Fixed","Fixed",(G$70)))</f>
        <v>Fixed</v>
      </c>
      <c r="H73" s="14">
        <f t="shared" ref="H73:H85" si="73">ROUND(IF(G73="Fixed",F73,(F73*G73)),2)</f>
        <v>-12.22</v>
      </c>
      <c r="J73" s="96">
        <f>INDEX(Input!$C$49:$AL$62,MATCH($A73,Input!$A$49:$A$62,0),MATCH(J$61,Input!$C$48:$AL$48,0))</f>
        <v>-12.219999999999999</v>
      </c>
      <c r="K73" s="23" t="str">
        <f>IF(VLOOKUP($A73,Input!$A$49:$B$62,2,FALSE)="Percentage",L$70,IF(VLOOKUP($A73,Input!$A$49:$B$62,2,FALSE)="Fixed","Fixed",(K$70)))</f>
        <v>Fixed</v>
      </c>
      <c r="L73" s="14">
        <f t="shared" ref="L73:L85" si="74">ROUND(IF(K73="Fixed",J73,(J73*K73)),2)</f>
        <v>-12.22</v>
      </c>
      <c r="N73" s="96">
        <f>INDEX(Input!$C$49:$AL$62,MATCH($A73,Input!$A$49:$A$62,0),MATCH(N$61,Input!$C$48:$AL$48,0))</f>
        <v>-12.219999999999999</v>
      </c>
      <c r="O73" s="23" t="str">
        <f>IF(VLOOKUP($A73,Input!$A$49:$B$62,2,FALSE)="Percentage",P$70,IF(VLOOKUP($A73,Input!$A$49:$B$62,2,FALSE)="Fixed","Fixed",(O$70)))</f>
        <v>Fixed</v>
      </c>
      <c r="P73" s="14">
        <f t="shared" ref="P73:P85" si="75">ROUND(IF(O73="Fixed",N73,(N73*O73)),2)</f>
        <v>-12.22</v>
      </c>
      <c r="R73" s="96">
        <f>INDEX(Input!$C$49:$AL$62,MATCH($A73,Input!$A$49:$A$62,0),MATCH(R$61,Input!$C$48:$AL$48,0))</f>
        <v>-16.329999999999998</v>
      </c>
      <c r="S73" s="23" t="str">
        <f>IF(VLOOKUP($A73,Input!$A$49:$B$62,2,FALSE)="Percentage",T$70,IF(VLOOKUP($A73,Input!$A$49:$B$62,2,FALSE)="Fixed","Fixed",(S$70)))</f>
        <v>Fixed</v>
      </c>
      <c r="T73" s="14">
        <f t="shared" ref="T73:T85" si="76">ROUND(IF(S73="Fixed",R73,(R73*S73)),2)</f>
        <v>-16.329999999999998</v>
      </c>
      <c r="V73" s="96">
        <f>INDEX(Input!$C$49:$AL$62,MATCH($A73,Input!$A$49:$A$62,0),MATCH(V$61,Input!$C$48:$AL$48,0))</f>
        <v>-16.329999999999998</v>
      </c>
      <c r="W73" s="23" t="str">
        <f>IF(VLOOKUP($A73,Input!$A$49:$B$62,2,FALSE)="Percentage",X$70,IF(VLOOKUP($A73,Input!$A$49:$B$62,2,FALSE)="Fixed","Fixed",(W$70)))</f>
        <v>Fixed</v>
      </c>
      <c r="X73" s="14">
        <f t="shared" ref="X73:X85" si="77">ROUND(IF(W73="Fixed",V73,(V73*W73)),2)</f>
        <v>-16.329999999999998</v>
      </c>
      <c r="Z73" s="96">
        <f>INDEX(Input!$C$49:$AL$62,MATCH($A73,Input!$A$49:$A$62,0),MATCH(Z$61,Input!$C$48:$AL$48,0))</f>
        <v>-16.329999999999998</v>
      </c>
      <c r="AA73" s="23" t="str">
        <f>IF(VLOOKUP($A73,Input!$A$49:$B$62,2,FALSE)="Percentage",AB$70,IF(VLOOKUP($A73,Input!$A$49:$B$62,2,FALSE)="Fixed","Fixed",(AA$70)))</f>
        <v>Fixed</v>
      </c>
      <c r="AB73" s="14">
        <f t="shared" ref="AB73:AB85" si="78">ROUND(IF(AA73="Fixed",Z73,(Z73*AA73)),2)</f>
        <v>-16.329999999999998</v>
      </c>
      <c r="AD73" s="96">
        <f>INDEX(Input!$C$49:$AL$62,MATCH($A73,Input!$A$49:$A$62,0),MATCH(AD$61,Input!$C$48:$AL$48,0))</f>
        <v>-16.329999999999998</v>
      </c>
      <c r="AE73" s="23" t="str">
        <f>IF(VLOOKUP($A73,Input!$A$49:$B$62,2,FALSE)="Percentage",AF$70,IF(VLOOKUP($A73,Input!$A$49:$B$62,2,FALSE)="Fixed","Fixed",(AE$70)))</f>
        <v>Fixed</v>
      </c>
      <c r="AF73" s="14">
        <f t="shared" ref="AF73:AF85" si="79">ROUND(IF(AE73="Fixed",AD73,(AD73*AE73)),2)</f>
        <v>-16.329999999999998</v>
      </c>
      <c r="AH73" s="96">
        <f>INDEX(Input!$C$49:$AL$62,MATCH($A73,Input!$A$49:$A$62,0),MATCH(AH$61,Input!$C$48:$AL$48,0))</f>
        <v>-16.329999999999998</v>
      </c>
      <c r="AI73" s="23" t="str">
        <f>IF(VLOOKUP($A73,Input!$A$49:$B$62,2,FALSE)="Percentage",AJ$70,IF(VLOOKUP($A73,Input!$A$49:$B$62,2,FALSE)="Fixed","Fixed",(AI$70)))</f>
        <v>Fixed</v>
      </c>
      <c r="AJ73" s="14">
        <f t="shared" ref="AJ73:AJ85" si="80">ROUND(IF(AI73="Fixed",AH73,(AH73*AI73)),2)</f>
        <v>-16.329999999999998</v>
      </c>
      <c r="AL73" s="96">
        <f>INDEX(Input!$C$49:$AL$62,MATCH($A73,Input!$A$49:$A$62,0),MATCH(AL$61,Input!$C$48:$AL$48,0))</f>
        <v>-16.329999999999998</v>
      </c>
      <c r="AM73" s="23" t="str">
        <f>IF(VLOOKUP($A73,Input!$A$49:$B$62,2,FALSE)="Percentage",AN$70,IF(VLOOKUP($A73,Input!$A$49:$B$62,2,FALSE)="Fixed","Fixed",(AM$70)))</f>
        <v>Fixed</v>
      </c>
      <c r="AN73" s="14">
        <f t="shared" ref="AN73:AN85" si="81">ROUND(IF(AM73="Fixed",AL73,(AL73*AM73)),2)</f>
        <v>-16.329999999999998</v>
      </c>
      <c r="AP73" s="96">
        <f>INDEX(Input!$C$49:$AL$62,MATCH($A73,Input!$A$49:$A$62,0),MATCH(AP$61,Input!$C$48:$AL$48,0))</f>
        <v>-16.329999999999998</v>
      </c>
      <c r="AQ73" s="23" t="str">
        <f>IF(VLOOKUP($A73,Input!$A$49:$B$62,2,FALSE)="Percentage",AR$70,IF(VLOOKUP($A73,Input!$A$49:$B$62,2,FALSE)="Fixed","Fixed",(AQ$70)))</f>
        <v>Fixed</v>
      </c>
      <c r="AR73" s="14">
        <f t="shared" ref="AR73:AR85" si="82">ROUND(IF(AQ73="Fixed",AP73,(AP73*AQ73)),2)</f>
        <v>-16.329999999999998</v>
      </c>
      <c r="AS73" s="6"/>
      <c r="AT73" s="96">
        <f>INDEX(Input!$C$49:$AL$62,MATCH($A73,Input!$A$49:$A$62,0),MATCH(AT$61,Input!$C$48:$AL$48,0))</f>
        <v>-16.329999999999998</v>
      </c>
      <c r="AU73" s="23" t="str">
        <f>IF(VLOOKUP($A73,Input!$A$49:$B$62,2,FALSE)="Percentage",AV$70,IF(VLOOKUP($A73,Input!$A$49:$B$62,2,FALSE)="Fixed","Fixed",(AU$70)))</f>
        <v>Fixed</v>
      </c>
      <c r="AV73" s="14">
        <f t="shared" ref="AV73:AV85" si="83">ROUND(IF(AU73="Fixed",AT73,(AT73*AU73)),2)</f>
        <v>-16.329999999999998</v>
      </c>
    </row>
    <row r="74" spans="1:48" x14ac:dyDescent="0.3">
      <c r="A74" s="28" t="str">
        <f>Input!$A50</f>
        <v>RSF Surcharge</v>
      </c>
      <c r="B74" s="96">
        <f>INDEX(Input!$C$49:$AL$62,MATCH($A74,Input!$A$49:$A$62,0),MATCH(B$61,Input!$C$48:$AL$48,0))</f>
        <v>0</v>
      </c>
      <c r="C74" s="23">
        <f>IF(VLOOKUP($A74,Input!$A$49:$B$62,2,FALSE)="Percentage",D$70,IF(VLOOKUP($A74,Input!$A$49:$B$62,2,FALSE)="Fixed","Fixed",(C$70)))</f>
        <v>61.07</v>
      </c>
      <c r="D74" s="14">
        <f t="shared" si="72"/>
        <v>0</v>
      </c>
      <c r="F74" s="96">
        <f>INDEX(Input!$C$49:$AL$62,MATCH($A74,Input!$A$49:$A$62,0),MATCH(F$61,Input!$C$48:$AL$48,0))</f>
        <v>0</v>
      </c>
      <c r="G74" s="23">
        <f>IF(VLOOKUP($A74,Input!$A$49:$B$62,2,FALSE)="Percentage",H$70,IF(VLOOKUP($A74,Input!$A$49:$B$62,2,FALSE)="Fixed","Fixed",(G$70)))</f>
        <v>61.065599999999996</v>
      </c>
      <c r="H74" s="14">
        <f t="shared" si="73"/>
        <v>0</v>
      </c>
      <c r="J74" s="96">
        <f>INDEX(Input!$C$49:$AL$62,MATCH($A74,Input!$A$49:$A$62,0),MATCH(J$61,Input!$C$48:$AL$48,0))</f>
        <v>0</v>
      </c>
      <c r="K74" s="23">
        <f>IF(VLOOKUP($A74,Input!$A$49:$B$62,2,FALSE)="Percentage",L$70,IF(VLOOKUP($A74,Input!$A$49:$B$62,2,FALSE)="Fixed","Fixed",(K$70)))</f>
        <v>61.065599999999996</v>
      </c>
      <c r="L74" s="14">
        <f t="shared" si="74"/>
        <v>0</v>
      </c>
      <c r="N74" s="96">
        <f>INDEX(Input!$C$49:$AL$62,MATCH($A74,Input!$A$49:$A$62,0),MATCH(N$61,Input!$C$48:$AL$48,0))</f>
        <v>0</v>
      </c>
      <c r="O74" s="23">
        <f>IF(VLOOKUP($A74,Input!$A$49:$B$62,2,FALSE)="Percentage",P$70,IF(VLOOKUP($A74,Input!$A$49:$B$62,2,FALSE)="Fixed","Fixed",(O$70)))</f>
        <v>61.065599999999996</v>
      </c>
      <c r="P74" s="14">
        <f t="shared" si="75"/>
        <v>0</v>
      </c>
      <c r="R74" s="96">
        <f>INDEX(Input!$C$49:$AL$62,MATCH($A74,Input!$A$49:$A$62,0),MATCH(R$61,Input!$C$48:$AL$48,0))</f>
        <v>0</v>
      </c>
      <c r="S74" s="23">
        <f>IF(VLOOKUP($A74,Input!$A$49:$B$62,2,FALSE)="Percentage",T$70,IF(VLOOKUP($A74,Input!$A$49:$B$62,2,FALSE)="Fixed","Fixed",(S$70)))</f>
        <v>57.498399999999997</v>
      </c>
      <c r="T74" s="14">
        <f t="shared" si="76"/>
        <v>0</v>
      </c>
      <c r="V74" s="96">
        <f>INDEX(Input!$C$49:$AL$62,MATCH($A74,Input!$A$49:$A$62,0),MATCH(V$61,Input!$C$48:$AL$48,0))</f>
        <v>0</v>
      </c>
      <c r="W74" s="23">
        <f>IF(VLOOKUP($A74,Input!$A$49:$B$62,2,FALSE)="Percentage",X$70,IF(VLOOKUP($A74,Input!$A$49:$B$62,2,FALSE)="Fixed","Fixed",(W$70)))</f>
        <v>57.498399999999997</v>
      </c>
      <c r="X74" s="14">
        <f t="shared" si="77"/>
        <v>0</v>
      </c>
      <c r="Z74" s="96">
        <f>INDEX(Input!$C$49:$AL$62,MATCH($A74,Input!$A$49:$A$62,0),MATCH(Z$61,Input!$C$48:$AL$48,0))</f>
        <v>0</v>
      </c>
      <c r="AA74" s="23">
        <f>IF(VLOOKUP($A74,Input!$A$49:$B$62,2,FALSE)="Percentage",AB$70,IF(VLOOKUP($A74,Input!$A$49:$B$62,2,FALSE)="Fixed","Fixed",(AA$70)))</f>
        <v>57.498399999999997</v>
      </c>
      <c r="AB74" s="14">
        <f t="shared" si="78"/>
        <v>0</v>
      </c>
      <c r="AD74" s="96">
        <f>INDEX(Input!$C$49:$AL$62,MATCH($A74,Input!$A$49:$A$62,0),MATCH(AD$61,Input!$C$48:$AL$48,0))</f>
        <v>0</v>
      </c>
      <c r="AE74" s="23">
        <f>IF(VLOOKUP($A74,Input!$A$49:$B$62,2,FALSE)="Percentage",AF$70,IF(VLOOKUP($A74,Input!$A$49:$B$62,2,FALSE)="Fixed","Fixed",(AE$70)))</f>
        <v>57.498399999999997</v>
      </c>
      <c r="AF74" s="14">
        <f t="shared" si="79"/>
        <v>0</v>
      </c>
      <c r="AH74" s="96">
        <f>INDEX(Input!$C$49:$AL$62,MATCH($A74,Input!$A$49:$A$62,0),MATCH(AH$61,Input!$C$48:$AL$48,0))</f>
        <v>0</v>
      </c>
      <c r="AI74" s="23">
        <f>IF(VLOOKUP($A74,Input!$A$49:$B$62,2,FALSE)="Percentage",AJ$70,IF(VLOOKUP($A74,Input!$A$49:$B$62,2,FALSE)="Fixed","Fixed",(AI$70)))</f>
        <v>57.498399999999997</v>
      </c>
      <c r="AJ74" s="14">
        <f t="shared" si="80"/>
        <v>0</v>
      </c>
      <c r="AL74" s="96">
        <f>INDEX(Input!$C$49:$AL$62,MATCH($A74,Input!$A$49:$A$62,0),MATCH(AL$61,Input!$C$48:$AL$48,0))</f>
        <v>0</v>
      </c>
      <c r="AM74" s="23">
        <f>IF(VLOOKUP($A74,Input!$A$49:$B$62,2,FALSE)="Percentage",AN$70,IF(VLOOKUP($A74,Input!$A$49:$B$62,2,FALSE)="Fixed","Fixed",(AM$70)))</f>
        <v>57.498399999999997</v>
      </c>
      <c r="AN74" s="14">
        <f t="shared" si="81"/>
        <v>0</v>
      </c>
      <c r="AP74" s="96">
        <f>INDEX(Input!$C$49:$AL$62,MATCH($A74,Input!$A$49:$A$62,0),MATCH(AP$61,Input!$C$48:$AL$48,0))</f>
        <v>0</v>
      </c>
      <c r="AQ74" s="23">
        <f>IF(VLOOKUP($A74,Input!$A$49:$B$62,2,FALSE)="Percentage",AR$70,IF(VLOOKUP($A74,Input!$A$49:$B$62,2,FALSE)="Fixed","Fixed",(AQ$70)))</f>
        <v>57.498399999999997</v>
      </c>
      <c r="AR74" s="14">
        <f t="shared" si="82"/>
        <v>0</v>
      </c>
      <c r="AS74" s="6"/>
      <c r="AT74" s="96">
        <f>INDEX(Input!$C$49:$AL$62,MATCH($A74,Input!$A$49:$A$62,0),MATCH(AT$61,Input!$C$48:$AL$48,0))</f>
        <v>0</v>
      </c>
      <c r="AU74" s="23">
        <f>IF(VLOOKUP($A74,Input!$A$49:$B$62,2,FALSE)="Percentage",AV$70,IF(VLOOKUP($A74,Input!$A$49:$B$62,2,FALSE)="Fixed","Fixed",(AU$70)))</f>
        <v>57.498399999999997</v>
      </c>
      <c r="AV74" s="14">
        <f t="shared" si="83"/>
        <v>0</v>
      </c>
    </row>
    <row r="75" spans="1:48" x14ac:dyDescent="0.3">
      <c r="A75" s="28" t="str">
        <f>Input!$A51</f>
        <v>WRAM/MCBA</v>
      </c>
      <c r="B75" s="96">
        <f>INDEX(Input!$C$49:$AL$62,MATCH($A75,Input!$A$49:$A$62,0),MATCH(B$61,Input!$C$48:$AL$48,0))</f>
        <v>0.2858</v>
      </c>
      <c r="C75" s="23">
        <f>IF(VLOOKUP($A75,Input!$A$49:$B$62,2,FALSE)="Percentage",D$70,IF(VLOOKUP($A75,Input!$A$49:$B$62,2,FALSE)="Fixed","Fixed",(C$70)))</f>
        <v>8</v>
      </c>
      <c r="D75" s="14">
        <f t="shared" si="72"/>
        <v>2.29</v>
      </c>
      <c r="F75" s="96">
        <f>INDEX(Input!$C$49:$AL$62,MATCH($A75,Input!$A$49:$A$62,0),MATCH(F$61,Input!$C$48:$AL$48,0))</f>
        <v>0.2858</v>
      </c>
      <c r="G75" s="23">
        <f>IF(VLOOKUP($A75,Input!$A$49:$B$62,2,FALSE)="Percentage",H$70,IF(VLOOKUP($A75,Input!$A$49:$B$62,2,FALSE)="Fixed","Fixed",(G$70)))</f>
        <v>8</v>
      </c>
      <c r="H75" s="14">
        <f t="shared" si="73"/>
        <v>2.29</v>
      </c>
      <c r="J75" s="96">
        <f>INDEX(Input!$C$49:$AL$62,MATCH($A75,Input!$A$49:$A$62,0),MATCH(J$61,Input!$C$48:$AL$48,0))</f>
        <v>0.2858</v>
      </c>
      <c r="K75" s="23">
        <f>IF(VLOOKUP($A75,Input!$A$49:$B$62,2,FALSE)="Percentage",L$70,IF(VLOOKUP($A75,Input!$A$49:$B$62,2,FALSE)="Fixed","Fixed",(K$70)))</f>
        <v>8</v>
      </c>
      <c r="L75" s="14">
        <f t="shared" si="74"/>
        <v>2.29</v>
      </c>
      <c r="N75" s="96">
        <f>INDEX(Input!$C$49:$AL$62,MATCH($A75,Input!$A$49:$A$62,0),MATCH(N$61,Input!$C$48:$AL$48,0))</f>
        <v>0.2858</v>
      </c>
      <c r="O75" s="23">
        <f>IF(VLOOKUP($A75,Input!$A$49:$B$62,2,FALSE)="Percentage",P$70,IF(VLOOKUP($A75,Input!$A$49:$B$62,2,FALSE)="Fixed","Fixed",(O$70)))</f>
        <v>8</v>
      </c>
      <c r="P75" s="14">
        <f t="shared" si="75"/>
        <v>2.29</v>
      </c>
      <c r="R75" s="96">
        <f>INDEX(Input!$C$49:$AL$62,MATCH($A75,Input!$A$49:$A$62,0),MATCH(R$61,Input!$C$48:$AL$48,0))</f>
        <v>0.2858</v>
      </c>
      <c r="S75" s="23">
        <f>IF(VLOOKUP($A75,Input!$A$49:$B$62,2,FALSE)="Percentage",T$70,IF(VLOOKUP($A75,Input!$A$49:$B$62,2,FALSE)="Fixed","Fixed",(S$70)))</f>
        <v>8</v>
      </c>
      <c r="T75" s="14">
        <f t="shared" si="76"/>
        <v>2.29</v>
      </c>
      <c r="V75" s="96">
        <f>INDEX(Input!$C$49:$AL$62,MATCH($A75,Input!$A$49:$A$62,0),MATCH(V$61,Input!$C$48:$AL$48,0))</f>
        <v>0</v>
      </c>
      <c r="W75" s="23">
        <f>IF(VLOOKUP($A75,Input!$A$49:$B$62,2,FALSE)="Percentage",X$70,IF(VLOOKUP($A75,Input!$A$49:$B$62,2,FALSE)="Fixed","Fixed",(W$70)))</f>
        <v>8</v>
      </c>
      <c r="X75" s="14">
        <f t="shared" si="77"/>
        <v>0</v>
      </c>
      <c r="Z75" s="96">
        <f>INDEX(Input!$C$49:$AL$62,MATCH($A75,Input!$A$49:$A$62,0),MATCH(Z$61,Input!$C$48:$AL$48,0))</f>
        <v>0</v>
      </c>
      <c r="AA75" s="23">
        <f>IF(VLOOKUP($A75,Input!$A$49:$B$62,2,FALSE)="Percentage",AB$70,IF(VLOOKUP($A75,Input!$A$49:$B$62,2,FALSE)="Fixed","Fixed",(AA$70)))</f>
        <v>8</v>
      </c>
      <c r="AB75" s="14">
        <f t="shared" si="78"/>
        <v>0</v>
      </c>
      <c r="AD75" s="96">
        <f>INDEX(Input!$C$49:$AL$62,MATCH($A75,Input!$A$49:$A$62,0),MATCH(AD$61,Input!$C$48:$AL$48,0))</f>
        <v>0</v>
      </c>
      <c r="AE75" s="23">
        <f>IF(VLOOKUP($A75,Input!$A$49:$B$62,2,FALSE)="Percentage",AF$70,IF(VLOOKUP($A75,Input!$A$49:$B$62,2,FALSE)="Fixed","Fixed",(AE$70)))</f>
        <v>8</v>
      </c>
      <c r="AF75" s="14">
        <f t="shared" si="79"/>
        <v>0</v>
      </c>
      <c r="AH75" s="96">
        <f>INDEX(Input!$C$49:$AL$62,MATCH($A75,Input!$A$49:$A$62,0),MATCH(AH$61,Input!$C$48:$AL$48,0))</f>
        <v>0</v>
      </c>
      <c r="AI75" s="23">
        <f>IF(VLOOKUP($A75,Input!$A$49:$B$62,2,FALSE)="Percentage",AJ$70,IF(VLOOKUP($A75,Input!$A$49:$B$62,2,FALSE)="Fixed","Fixed",(AI$70)))</f>
        <v>8</v>
      </c>
      <c r="AJ75" s="14">
        <f t="shared" si="80"/>
        <v>0</v>
      </c>
      <c r="AL75" s="96">
        <f>INDEX(Input!$C$49:$AL$62,MATCH($A75,Input!$A$49:$A$62,0),MATCH(AL$61,Input!$C$48:$AL$48,0))</f>
        <v>0</v>
      </c>
      <c r="AM75" s="23">
        <f>IF(VLOOKUP($A75,Input!$A$49:$B$62,2,FALSE)="Percentage",AN$70,IF(VLOOKUP($A75,Input!$A$49:$B$62,2,FALSE)="Fixed","Fixed",(AM$70)))</f>
        <v>8</v>
      </c>
      <c r="AN75" s="14">
        <f t="shared" si="81"/>
        <v>0</v>
      </c>
      <c r="AP75" s="96">
        <f>INDEX(Input!$C$49:$AL$62,MATCH($A75,Input!$A$49:$A$62,0),MATCH(AP$61,Input!$C$48:$AL$48,0))</f>
        <v>0</v>
      </c>
      <c r="AQ75" s="23">
        <f>IF(VLOOKUP($A75,Input!$A$49:$B$62,2,FALSE)="Percentage",AR$70,IF(VLOOKUP($A75,Input!$A$49:$B$62,2,FALSE)="Fixed","Fixed",(AQ$70)))</f>
        <v>8</v>
      </c>
      <c r="AR75" s="14">
        <f t="shared" si="82"/>
        <v>0</v>
      </c>
      <c r="AS75" s="6"/>
      <c r="AT75" s="96">
        <f>INDEX(Input!$C$49:$AL$62,MATCH($A75,Input!$A$49:$A$62,0),MATCH(AT$61,Input!$C$48:$AL$48,0))</f>
        <v>0</v>
      </c>
      <c r="AU75" s="23">
        <f>IF(VLOOKUP($A75,Input!$A$49:$B$62,2,FALSE)="Percentage",AV$70,IF(VLOOKUP($A75,Input!$A$49:$B$62,2,FALSE)="Fixed","Fixed",(AU$70)))</f>
        <v>8</v>
      </c>
      <c r="AV75" s="14">
        <f t="shared" si="83"/>
        <v>0</v>
      </c>
    </row>
    <row r="76" spans="1:48" x14ac:dyDescent="0.3">
      <c r="A76" s="28" t="str">
        <f>Input!$A52</f>
        <v>PCBA</v>
      </c>
      <c r="B76" s="96">
        <f>INDEX(Input!$C$49:$AL$62,MATCH($A76,Input!$A$49:$A$62,0),MATCH(B$61,Input!$C$48:$AL$48,0))</f>
        <v>0.184</v>
      </c>
      <c r="C76" s="23">
        <f>IF(VLOOKUP($A76,Input!$A$49:$B$62,2,FALSE)="Percentage",D$70,IF(VLOOKUP($A76,Input!$A$49:$B$62,2,FALSE)="Fixed","Fixed",(C$70)))</f>
        <v>8</v>
      </c>
      <c r="D76" s="14">
        <f t="shared" si="72"/>
        <v>1.47</v>
      </c>
      <c r="F76" s="96">
        <f>INDEX(Input!$C$49:$AL$62,MATCH($A76,Input!$A$49:$A$62,0),MATCH(F$61,Input!$C$48:$AL$48,0))</f>
        <v>0.184</v>
      </c>
      <c r="G76" s="23">
        <f>IF(VLOOKUP($A76,Input!$A$49:$B$62,2,FALSE)="Percentage",H$70,IF(VLOOKUP($A76,Input!$A$49:$B$62,2,FALSE)="Fixed","Fixed",(G$70)))</f>
        <v>8</v>
      </c>
      <c r="H76" s="14">
        <f t="shared" si="73"/>
        <v>1.47</v>
      </c>
      <c r="J76" s="96">
        <f>INDEX(Input!$C$49:$AL$62,MATCH($A76,Input!$A$49:$A$62,0),MATCH(J$61,Input!$C$48:$AL$48,0))</f>
        <v>0.184</v>
      </c>
      <c r="K76" s="23">
        <f>IF(VLOOKUP($A76,Input!$A$49:$B$62,2,FALSE)="Percentage",L$70,IF(VLOOKUP($A76,Input!$A$49:$B$62,2,FALSE)="Fixed","Fixed",(K$70)))</f>
        <v>8</v>
      </c>
      <c r="L76" s="14">
        <f t="shared" si="74"/>
        <v>1.47</v>
      </c>
      <c r="N76" s="96">
        <f>INDEX(Input!$C$49:$AL$62,MATCH($A76,Input!$A$49:$A$62,0),MATCH(N$61,Input!$C$48:$AL$48,0))</f>
        <v>0.184</v>
      </c>
      <c r="O76" s="23">
        <f>IF(VLOOKUP($A76,Input!$A$49:$B$62,2,FALSE)="Percentage",P$70,IF(VLOOKUP($A76,Input!$A$49:$B$62,2,FALSE)="Fixed","Fixed",(O$70)))</f>
        <v>8</v>
      </c>
      <c r="P76" s="14">
        <f t="shared" si="75"/>
        <v>1.47</v>
      </c>
      <c r="R76" s="96">
        <f>INDEX(Input!$C$49:$AL$62,MATCH($A76,Input!$A$49:$A$62,0),MATCH(R$61,Input!$C$48:$AL$48,0))</f>
        <v>0.184</v>
      </c>
      <c r="S76" s="23">
        <f>IF(VLOOKUP($A76,Input!$A$49:$B$62,2,FALSE)="Percentage",T$70,IF(VLOOKUP($A76,Input!$A$49:$B$62,2,FALSE)="Fixed","Fixed",(S$70)))</f>
        <v>8</v>
      </c>
      <c r="T76" s="14">
        <f t="shared" si="76"/>
        <v>1.47</v>
      </c>
      <c r="V76" s="96">
        <f>INDEX(Input!$C$49:$AL$62,MATCH($A76,Input!$A$49:$A$62,0),MATCH(V$61,Input!$C$48:$AL$48,0))</f>
        <v>0.184</v>
      </c>
      <c r="W76" s="23">
        <f>IF(VLOOKUP($A76,Input!$A$49:$B$62,2,FALSE)="Percentage",X$70,IF(VLOOKUP($A76,Input!$A$49:$B$62,2,FALSE)="Fixed","Fixed",(W$70)))</f>
        <v>8</v>
      </c>
      <c r="X76" s="14">
        <f t="shared" si="77"/>
        <v>1.47</v>
      </c>
      <c r="Z76" s="96">
        <f>INDEX(Input!$C$49:$AL$62,MATCH($A76,Input!$A$49:$A$62,0),MATCH(Z$61,Input!$C$48:$AL$48,0))</f>
        <v>0.184</v>
      </c>
      <c r="AA76" s="23">
        <f>IF(VLOOKUP($A76,Input!$A$49:$B$62,2,FALSE)="Percentage",AB$70,IF(VLOOKUP($A76,Input!$A$49:$B$62,2,FALSE)="Fixed","Fixed",(AA$70)))</f>
        <v>8</v>
      </c>
      <c r="AB76" s="14">
        <f t="shared" si="78"/>
        <v>1.47</v>
      </c>
      <c r="AD76" s="96">
        <f>INDEX(Input!$C$49:$AL$62,MATCH($A76,Input!$A$49:$A$62,0),MATCH(AD$61,Input!$C$48:$AL$48,0))</f>
        <v>0</v>
      </c>
      <c r="AE76" s="23">
        <f>IF(VLOOKUP($A76,Input!$A$49:$B$62,2,FALSE)="Percentage",AF$70,IF(VLOOKUP($A76,Input!$A$49:$B$62,2,FALSE)="Fixed","Fixed",(AE$70)))</f>
        <v>8</v>
      </c>
      <c r="AF76" s="14">
        <f t="shared" si="79"/>
        <v>0</v>
      </c>
      <c r="AH76" s="96">
        <f>INDEX(Input!$C$49:$AL$62,MATCH($A76,Input!$A$49:$A$62,0),MATCH(AH$61,Input!$C$48:$AL$48,0))</f>
        <v>0</v>
      </c>
      <c r="AI76" s="23">
        <f>IF(VLOOKUP($A76,Input!$A$49:$B$62,2,FALSE)="Percentage",AJ$70,IF(VLOOKUP($A76,Input!$A$49:$B$62,2,FALSE)="Fixed","Fixed",(AI$70)))</f>
        <v>8</v>
      </c>
      <c r="AJ76" s="14">
        <f t="shared" si="80"/>
        <v>0</v>
      </c>
      <c r="AL76" s="96">
        <f>INDEX(Input!$C$49:$AL$62,MATCH($A76,Input!$A$49:$A$62,0),MATCH(AL$61,Input!$C$48:$AL$48,0))</f>
        <v>0</v>
      </c>
      <c r="AM76" s="23">
        <f>IF(VLOOKUP($A76,Input!$A$49:$B$62,2,FALSE)="Percentage",AN$70,IF(VLOOKUP($A76,Input!$A$49:$B$62,2,FALSE)="Fixed","Fixed",(AM$70)))</f>
        <v>8</v>
      </c>
      <c r="AN76" s="14">
        <f t="shared" si="81"/>
        <v>0</v>
      </c>
      <c r="AP76" s="96">
        <f>INDEX(Input!$C$49:$AL$62,MATCH($A76,Input!$A$49:$A$62,0),MATCH(AP$61,Input!$C$48:$AL$48,0))</f>
        <v>0</v>
      </c>
      <c r="AQ76" s="23">
        <f>IF(VLOOKUP($A76,Input!$A$49:$B$62,2,FALSE)="Percentage",AR$70,IF(VLOOKUP($A76,Input!$A$49:$B$62,2,FALSE)="Fixed","Fixed",(AQ$70)))</f>
        <v>8</v>
      </c>
      <c r="AR76" s="14">
        <f t="shared" si="82"/>
        <v>0</v>
      </c>
      <c r="AS76" s="6"/>
      <c r="AT76" s="96">
        <f>INDEX(Input!$C$49:$AL$62,MATCH($A76,Input!$A$49:$A$62,0),MATCH(AT$61,Input!$C$48:$AL$48,0))</f>
        <v>0</v>
      </c>
      <c r="AU76" s="23">
        <f>IF(VLOOKUP($A76,Input!$A$49:$B$62,2,FALSE)="Percentage",AV$70,IF(VLOOKUP($A76,Input!$A$49:$B$62,2,FALSE)="Fixed","Fixed",(AU$70)))</f>
        <v>8</v>
      </c>
      <c r="AV76" s="14">
        <f t="shared" si="83"/>
        <v>0</v>
      </c>
    </row>
    <row r="77" spans="1:48" x14ac:dyDescent="0.3">
      <c r="A77" s="28" t="str">
        <f>Input!$A53</f>
        <v>HCBA</v>
      </c>
      <c r="B77" s="96">
        <f>INDEX(Input!$C$49:$AL$62,MATCH($A77,Input!$A$49:$A$62,0),MATCH(B$61,Input!$C$48:$AL$48,0))</f>
        <v>-2.88</v>
      </c>
      <c r="C77" s="23" t="str">
        <f>IF(VLOOKUP($A77,Input!$A$49:$B$62,2,FALSE)="Percentage",D$70,IF(VLOOKUP($A77,Input!$A$49:$B$62,2,FALSE)="Fixed","Fixed",(C$70)))</f>
        <v>Fixed</v>
      </c>
      <c r="D77" s="14">
        <f t="shared" si="72"/>
        <v>-2.88</v>
      </c>
      <c r="F77" s="96">
        <f>INDEX(Input!$C$49:$AL$62,MATCH($A77,Input!$A$49:$A$62,0),MATCH(F$61,Input!$C$48:$AL$48,0))</f>
        <v>-2.88</v>
      </c>
      <c r="G77" s="23" t="str">
        <f>IF(VLOOKUP($A77,Input!$A$49:$B$62,2,FALSE)="Percentage",H$70,IF(VLOOKUP($A77,Input!$A$49:$B$62,2,FALSE)="Fixed","Fixed",(G$70)))</f>
        <v>Fixed</v>
      </c>
      <c r="H77" s="14">
        <f t="shared" si="73"/>
        <v>-2.88</v>
      </c>
      <c r="J77" s="96">
        <f>INDEX(Input!$C$49:$AL$62,MATCH($A77,Input!$A$49:$A$62,0),MATCH(J$61,Input!$C$48:$AL$48,0))</f>
        <v>-2.88</v>
      </c>
      <c r="K77" s="23" t="str">
        <f>IF(VLOOKUP($A77,Input!$A$49:$B$62,2,FALSE)="Percentage",L$70,IF(VLOOKUP($A77,Input!$A$49:$B$62,2,FALSE)="Fixed","Fixed",(K$70)))</f>
        <v>Fixed</v>
      </c>
      <c r="L77" s="14">
        <f t="shared" si="74"/>
        <v>-2.88</v>
      </c>
      <c r="N77" s="96">
        <f>INDEX(Input!$C$49:$AL$62,MATCH($A77,Input!$A$49:$A$62,0),MATCH(N$61,Input!$C$48:$AL$48,0))</f>
        <v>-2.88</v>
      </c>
      <c r="O77" s="23" t="str">
        <f>IF(VLOOKUP($A77,Input!$A$49:$B$62,2,FALSE)="Percentage",P$70,IF(VLOOKUP($A77,Input!$A$49:$B$62,2,FALSE)="Fixed","Fixed",(O$70)))</f>
        <v>Fixed</v>
      </c>
      <c r="P77" s="14">
        <f t="shared" si="75"/>
        <v>-2.88</v>
      </c>
      <c r="R77" s="96">
        <f>INDEX(Input!$C$49:$AL$62,MATCH($A77,Input!$A$49:$A$62,0),MATCH(R$61,Input!$C$48:$AL$48,0))</f>
        <v>-2.88</v>
      </c>
      <c r="S77" s="23" t="str">
        <f>IF(VLOOKUP($A77,Input!$A$49:$B$62,2,FALSE)="Percentage",T$70,IF(VLOOKUP($A77,Input!$A$49:$B$62,2,FALSE)="Fixed","Fixed",(S$70)))</f>
        <v>Fixed</v>
      </c>
      <c r="T77" s="14">
        <f t="shared" si="76"/>
        <v>-2.88</v>
      </c>
      <c r="V77" s="96">
        <f>INDEX(Input!$C$49:$AL$62,MATCH($A77,Input!$A$49:$A$62,0),MATCH(V$61,Input!$C$48:$AL$48,0))</f>
        <v>-2.88</v>
      </c>
      <c r="W77" s="23" t="str">
        <f>IF(VLOOKUP($A77,Input!$A$49:$B$62,2,FALSE)="Percentage",X$70,IF(VLOOKUP($A77,Input!$A$49:$B$62,2,FALSE)="Fixed","Fixed",(W$70)))</f>
        <v>Fixed</v>
      </c>
      <c r="X77" s="14">
        <f t="shared" si="77"/>
        <v>-2.88</v>
      </c>
      <c r="Z77" s="96">
        <f>INDEX(Input!$C$49:$AL$62,MATCH($A77,Input!$A$49:$A$62,0),MATCH(Z$61,Input!$C$48:$AL$48,0))</f>
        <v>-2.88</v>
      </c>
      <c r="AA77" s="23" t="str">
        <f>IF(VLOOKUP($A77,Input!$A$49:$B$62,2,FALSE)="Percentage",AB$70,IF(VLOOKUP($A77,Input!$A$49:$B$62,2,FALSE)="Fixed","Fixed",(AA$70)))</f>
        <v>Fixed</v>
      </c>
      <c r="AB77" s="14">
        <f t="shared" si="78"/>
        <v>-2.88</v>
      </c>
      <c r="AD77" s="96">
        <f>INDEX(Input!$C$49:$AL$62,MATCH($A77,Input!$A$49:$A$62,0),MATCH(AD$61,Input!$C$48:$AL$48,0))</f>
        <v>0</v>
      </c>
      <c r="AE77" s="23" t="str">
        <f>IF(VLOOKUP($A77,Input!$A$49:$B$62,2,FALSE)="Percentage",AF$70,IF(VLOOKUP($A77,Input!$A$49:$B$62,2,FALSE)="Fixed","Fixed",(AE$70)))</f>
        <v>Fixed</v>
      </c>
      <c r="AF77" s="14">
        <f t="shared" si="79"/>
        <v>0</v>
      </c>
      <c r="AH77" s="96">
        <f>INDEX(Input!$C$49:$AL$62,MATCH($A77,Input!$A$49:$A$62,0),MATCH(AH$61,Input!$C$48:$AL$48,0))</f>
        <v>0</v>
      </c>
      <c r="AI77" s="23" t="str">
        <f>IF(VLOOKUP($A77,Input!$A$49:$B$62,2,FALSE)="Percentage",AJ$70,IF(VLOOKUP($A77,Input!$A$49:$B$62,2,FALSE)="Fixed","Fixed",(AI$70)))</f>
        <v>Fixed</v>
      </c>
      <c r="AJ77" s="14">
        <f t="shared" si="80"/>
        <v>0</v>
      </c>
      <c r="AL77" s="96">
        <f>INDEX(Input!$C$49:$AL$62,MATCH($A77,Input!$A$49:$A$62,0),MATCH(AL$61,Input!$C$48:$AL$48,0))</f>
        <v>0</v>
      </c>
      <c r="AM77" s="23" t="str">
        <f>IF(VLOOKUP($A77,Input!$A$49:$B$62,2,FALSE)="Percentage",AN$70,IF(VLOOKUP($A77,Input!$A$49:$B$62,2,FALSE)="Fixed","Fixed",(AM$70)))</f>
        <v>Fixed</v>
      </c>
      <c r="AN77" s="14">
        <f t="shared" si="81"/>
        <v>0</v>
      </c>
      <c r="AP77" s="96">
        <f>INDEX(Input!$C$49:$AL$62,MATCH($A77,Input!$A$49:$A$62,0),MATCH(AP$61,Input!$C$48:$AL$48,0))</f>
        <v>0</v>
      </c>
      <c r="AQ77" s="23" t="str">
        <f>IF(VLOOKUP($A77,Input!$A$49:$B$62,2,FALSE)="Percentage",AR$70,IF(VLOOKUP($A77,Input!$A$49:$B$62,2,FALSE)="Fixed","Fixed",(AQ$70)))</f>
        <v>Fixed</v>
      </c>
      <c r="AR77" s="14">
        <f t="shared" si="82"/>
        <v>0</v>
      </c>
      <c r="AS77" s="6"/>
      <c r="AT77" s="96">
        <f>INDEX(Input!$C$49:$AL$62,MATCH($A77,Input!$A$49:$A$62,0),MATCH(AT$61,Input!$C$48:$AL$48,0))</f>
        <v>0</v>
      </c>
      <c r="AU77" s="23" t="str">
        <f>IF(VLOOKUP($A77,Input!$A$49:$B$62,2,FALSE)="Percentage",AV$70,IF(VLOOKUP($A77,Input!$A$49:$B$62,2,FALSE)="Fixed","Fixed",(AU$70)))</f>
        <v>Fixed</v>
      </c>
      <c r="AV77" s="14">
        <f t="shared" si="83"/>
        <v>0</v>
      </c>
    </row>
    <row r="78" spans="1:48" x14ac:dyDescent="0.3">
      <c r="A78" s="28" t="str">
        <f>Input!$A54</f>
        <v>DRMA</v>
      </c>
      <c r="B78" s="96">
        <f>INDEX(Input!$C$49:$AL$62,MATCH($A78,Input!$A$49:$A$62,0),MATCH(B$61,Input!$C$48:$AL$48,0))</f>
        <v>0</v>
      </c>
      <c r="C78" s="23">
        <f>IF(VLOOKUP($A78,Input!$A$49:$B$62,2,FALSE)="Percentage",D$70,IF(VLOOKUP($A78,Input!$A$49:$B$62,2,FALSE)="Fixed","Fixed",(C$70)))</f>
        <v>8</v>
      </c>
      <c r="D78" s="14">
        <f t="shared" si="72"/>
        <v>0</v>
      </c>
      <c r="F78" s="96">
        <f>INDEX(Input!$C$49:$AL$62,MATCH($A78,Input!$A$49:$A$62,0),MATCH(F$61,Input!$C$48:$AL$48,0))</f>
        <v>0</v>
      </c>
      <c r="G78" s="23">
        <f>IF(VLOOKUP($A78,Input!$A$49:$B$62,2,FALSE)="Percentage",H$70,IF(VLOOKUP($A78,Input!$A$49:$B$62,2,FALSE)="Fixed","Fixed",(G$70)))</f>
        <v>8</v>
      </c>
      <c r="H78" s="14">
        <f t="shared" si="73"/>
        <v>0</v>
      </c>
      <c r="J78" s="96">
        <f>INDEX(Input!$C$49:$AL$62,MATCH($A78,Input!$A$49:$A$62,0),MATCH(J$61,Input!$C$48:$AL$48,0))</f>
        <v>0</v>
      </c>
      <c r="K78" s="23">
        <f>IF(VLOOKUP($A78,Input!$A$49:$B$62,2,FALSE)="Percentage",L$70,IF(VLOOKUP($A78,Input!$A$49:$B$62,2,FALSE)="Fixed","Fixed",(K$70)))</f>
        <v>8</v>
      </c>
      <c r="L78" s="14">
        <f t="shared" si="74"/>
        <v>0</v>
      </c>
      <c r="N78" s="96">
        <f>INDEX(Input!$C$49:$AL$62,MATCH($A78,Input!$A$49:$A$62,0),MATCH(N$61,Input!$C$48:$AL$48,0))</f>
        <v>0</v>
      </c>
      <c r="O78" s="23">
        <f>IF(VLOOKUP($A78,Input!$A$49:$B$62,2,FALSE)="Percentage",P$70,IF(VLOOKUP($A78,Input!$A$49:$B$62,2,FALSE)="Fixed","Fixed",(O$70)))</f>
        <v>8</v>
      </c>
      <c r="P78" s="14">
        <f t="shared" si="75"/>
        <v>0</v>
      </c>
      <c r="R78" s="96">
        <f>INDEX(Input!$C$49:$AL$62,MATCH($A78,Input!$A$49:$A$62,0),MATCH(R$61,Input!$C$48:$AL$48,0))</f>
        <v>0</v>
      </c>
      <c r="S78" s="23">
        <f>IF(VLOOKUP($A78,Input!$A$49:$B$62,2,FALSE)="Percentage",T$70,IF(VLOOKUP($A78,Input!$A$49:$B$62,2,FALSE)="Fixed","Fixed",(S$70)))</f>
        <v>8</v>
      </c>
      <c r="T78" s="14">
        <f t="shared" si="76"/>
        <v>0</v>
      </c>
      <c r="V78" s="96">
        <f>INDEX(Input!$C$49:$AL$62,MATCH($A78,Input!$A$49:$A$62,0),MATCH(V$61,Input!$C$48:$AL$48,0))</f>
        <v>0</v>
      </c>
      <c r="W78" s="23">
        <f>IF(VLOOKUP($A78,Input!$A$49:$B$62,2,FALSE)="Percentage",X$70,IF(VLOOKUP($A78,Input!$A$49:$B$62,2,FALSE)="Fixed","Fixed",(W$70)))</f>
        <v>8</v>
      </c>
      <c r="X78" s="14">
        <f t="shared" si="77"/>
        <v>0</v>
      </c>
      <c r="Z78" s="96">
        <f>INDEX(Input!$C$49:$AL$62,MATCH($A78,Input!$A$49:$A$62,0),MATCH(Z$61,Input!$C$48:$AL$48,0))</f>
        <v>0</v>
      </c>
      <c r="AA78" s="23">
        <f>IF(VLOOKUP($A78,Input!$A$49:$B$62,2,FALSE)="Percentage",AB$70,IF(VLOOKUP($A78,Input!$A$49:$B$62,2,FALSE)="Fixed","Fixed",(AA$70)))</f>
        <v>8</v>
      </c>
      <c r="AB78" s="14">
        <f t="shared" si="78"/>
        <v>0</v>
      </c>
      <c r="AD78" s="96">
        <f>INDEX(Input!$C$49:$AL$62,MATCH($A78,Input!$A$49:$A$62,0),MATCH(AD$61,Input!$C$48:$AL$48,0))</f>
        <v>0</v>
      </c>
      <c r="AE78" s="23">
        <f>IF(VLOOKUP($A78,Input!$A$49:$B$62,2,FALSE)="Percentage",AF$70,IF(VLOOKUP($A78,Input!$A$49:$B$62,2,FALSE)="Fixed","Fixed",(AE$70)))</f>
        <v>8</v>
      </c>
      <c r="AF78" s="14">
        <f t="shared" si="79"/>
        <v>0</v>
      </c>
      <c r="AH78" s="96">
        <f>INDEX(Input!$C$49:$AL$62,MATCH($A78,Input!$A$49:$A$62,0),MATCH(AH$61,Input!$C$48:$AL$48,0))</f>
        <v>0</v>
      </c>
      <c r="AI78" s="23">
        <f>IF(VLOOKUP($A78,Input!$A$49:$B$62,2,FALSE)="Percentage",AJ$70,IF(VLOOKUP($A78,Input!$A$49:$B$62,2,FALSE)="Fixed","Fixed",(AI$70)))</f>
        <v>8</v>
      </c>
      <c r="AJ78" s="14">
        <f t="shared" si="80"/>
        <v>0</v>
      </c>
      <c r="AL78" s="96">
        <f>INDEX(Input!$C$49:$AL$62,MATCH($A78,Input!$A$49:$A$62,0),MATCH(AL$61,Input!$C$48:$AL$48,0))</f>
        <v>0</v>
      </c>
      <c r="AM78" s="23">
        <f>IF(VLOOKUP($A78,Input!$A$49:$B$62,2,FALSE)="Percentage",AN$70,IF(VLOOKUP($A78,Input!$A$49:$B$62,2,FALSE)="Fixed","Fixed",(AM$70)))</f>
        <v>8</v>
      </c>
      <c r="AN78" s="14">
        <f t="shared" si="81"/>
        <v>0</v>
      </c>
      <c r="AP78" s="96">
        <f>INDEX(Input!$C$49:$AL$62,MATCH($A78,Input!$A$49:$A$62,0),MATCH(AP$61,Input!$C$48:$AL$48,0))</f>
        <v>0</v>
      </c>
      <c r="AQ78" s="23">
        <f>IF(VLOOKUP($A78,Input!$A$49:$B$62,2,FALSE)="Percentage",AR$70,IF(VLOOKUP($A78,Input!$A$49:$B$62,2,FALSE)="Fixed","Fixed",(AQ$70)))</f>
        <v>8</v>
      </c>
      <c r="AR78" s="14">
        <f t="shared" si="82"/>
        <v>0</v>
      </c>
      <c r="AS78" s="6"/>
      <c r="AT78" s="96">
        <f>INDEX(Input!$C$49:$AL$62,MATCH($A78,Input!$A$49:$A$62,0),MATCH(AT$61,Input!$C$48:$AL$48,0))</f>
        <v>0</v>
      </c>
      <c r="AU78" s="23">
        <f>IF(VLOOKUP($A78,Input!$A$49:$B$62,2,FALSE)="Percentage",AV$70,IF(VLOOKUP($A78,Input!$A$49:$B$62,2,FALSE)="Fixed","Fixed",(AU$70)))</f>
        <v>8</v>
      </c>
      <c r="AV78" s="14">
        <f t="shared" si="83"/>
        <v>0</v>
      </c>
    </row>
    <row r="79" spans="1:48" x14ac:dyDescent="0.3">
      <c r="A79" s="28" t="str">
        <f>Input!$A55</f>
        <v>CEBA</v>
      </c>
      <c r="B79" s="96">
        <f>INDEX(Input!$C$49:$AL$62,MATCH($A79,Input!$A$49:$A$62,0),MATCH(B$61,Input!$C$48:$AL$48,0))</f>
        <v>-1.24</v>
      </c>
      <c r="C79" s="23" t="str">
        <f>IF(VLOOKUP($A79,Input!$A$49:$B$62,2,FALSE)="Percentage",D$70,IF(VLOOKUP($A79,Input!$A$49:$B$62,2,FALSE)="Fixed","Fixed",(C$70)))</f>
        <v>Fixed</v>
      </c>
      <c r="D79" s="14">
        <f t="shared" si="72"/>
        <v>-1.24</v>
      </c>
      <c r="F79" s="96">
        <f>INDEX(Input!$C$49:$AL$62,MATCH($A79,Input!$A$49:$A$62,0),MATCH(F$61,Input!$C$48:$AL$48,0))</f>
        <v>-1.24</v>
      </c>
      <c r="G79" s="23" t="str">
        <f>IF(VLOOKUP($A79,Input!$A$49:$B$62,2,FALSE)="Percentage",H$70,IF(VLOOKUP($A79,Input!$A$49:$B$62,2,FALSE)="Fixed","Fixed",(G$70)))</f>
        <v>Fixed</v>
      </c>
      <c r="H79" s="14">
        <f t="shared" si="73"/>
        <v>-1.24</v>
      </c>
      <c r="J79" s="96">
        <f>INDEX(Input!$C$49:$AL$62,MATCH($A79,Input!$A$49:$A$62,0),MATCH(J$61,Input!$C$48:$AL$48,0))</f>
        <v>-1.24</v>
      </c>
      <c r="K79" s="23" t="str">
        <f>IF(VLOOKUP($A79,Input!$A$49:$B$62,2,FALSE)="Percentage",L$70,IF(VLOOKUP($A79,Input!$A$49:$B$62,2,FALSE)="Fixed","Fixed",(K$70)))</f>
        <v>Fixed</v>
      </c>
      <c r="L79" s="14">
        <f t="shared" si="74"/>
        <v>-1.24</v>
      </c>
      <c r="N79" s="96">
        <f>INDEX(Input!$C$49:$AL$62,MATCH($A79,Input!$A$49:$A$62,0),MATCH(N$61,Input!$C$48:$AL$48,0))</f>
        <v>-1.24</v>
      </c>
      <c r="O79" s="23" t="str">
        <f>IF(VLOOKUP($A79,Input!$A$49:$B$62,2,FALSE)="Percentage",P$70,IF(VLOOKUP($A79,Input!$A$49:$B$62,2,FALSE)="Fixed","Fixed",(O$70)))</f>
        <v>Fixed</v>
      </c>
      <c r="P79" s="14">
        <f t="shared" si="75"/>
        <v>-1.24</v>
      </c>
      <c r="R79" s="96">
        <f>INDEX(Input!$C$49:$AL$62,MATCH($A79,Input!$A$49:$A$62,0),MATCH(R$61,Input!$C$48:$AL$48,0))</f>
        <v>-1.24</v>
      </c>
      <c r="S79" s="23" t="str">
        <f>IF(VLOOKUP($A79,Input!$A$49:$B$62,2,FALSE)="Percentage",T$70,IF(VLOOKUP($A79,Input!$A$49:$B$62,2,FALSE)="Fixed","Fixed",(S$70)))</f>
        <v>Fixed</v>
      </c>
      <c r="T79" s="14">
        <f t="shared" si="76"/>
        <v>-1.24</v>
      </c>
      <c r="V79" s="96">
        <f>INDEX(Input!$C$49:$AL$62,MATCH($A79,Input!$A$49:$A$62,0),MATCH(V$61,Input!$C$48:$AL$48,0))</f>
        <v>0</v>
      </c>
      <c r="W79" s="23" t="str">
        <f>IF(VLOOKUP($A79,Input!$A$49:$B$62,2,FALSE)="Percentage",X$70,IF(VLOOKUP($A79,Input!$A$49:$B$62,2,FALSE)="Fixed","Fixed",(W$70)))</f>
        <v>Fixed</v>
      </c>
      <c r="X79" s="14">
        <f t="shared" si="77"/>
        <v>0</v>
      </c>
      <c r="Z79" s="96">
        <f>INDEX(Input!$C$49:$AL$62,MATCH($A79,Input!$A$49:$A$62,0),MATCH(Z$61,Input!$C$48:$AL$48,0))</f>
        <v>0</v>
      </c>
      <c r="AA79" s="23" t="str">
        <f>IF(VLOOKUP($A79,Input!$A$49:$B$62,2,FALSE)="Percentage",AB$70,IF(VLOOKUP($A79,Input!$A$49:$B$62,2,FALSE)="Fixed","Fixed",(AA$70)))</f>
        <v>Fixed</v>
      </c>
      <c r="AB79" s="14">
        <f t="shared" si="78"/>
        <v>0</v>
      </c>
      <c r="AD79" s="96">
        <f>INDEX(Input!$C$49:$AL$62,MATCH($A79,Input!$A$49:$A$62,0),MATCH(AD$61,Input!$C$48:$AL$48,0))</f>
        <v>0</v>
      </c>
      <c r="AE79" s="23" t="str">
        <f>IF(VLOOKUP($A79,Input!$A$49:$B$62,2,FALSE)="Percentage",AF$70,IF(VLOOKUP($A79,Input!$A$49:$B$62,2,FALSE)="Fixed","Fixed",(AE$70)))</f>
        <v>Fixed</v>
      </c>
      <c r="AF79" s="14">
        <f t="shared" si="79"/>
        <v>0</v>
      </c>
      <c r="AH79" s="96">
        <f>INDEX(Input!$C$49:$AL$62,MATCH($A79,Input!$A$49:$A$62,0),MATCH(AH$61,Input!$C$48:$AL$48,0))</f>
        <v>0</v>
      </c>
      <c r="AI79" s="23" t="str">
        <f>IF(VLOOKUP($A79,Input!$A$49:$B$62,2,FALSE)="Percentage",AJ$70,IF(VLOOKUP($A79,Input!$A$49:$B$62,2,FALSE)="Fixed","Fixed",(AI$70)))</f>
        <v>Fixed</v>
      </c>
      <c r="AJ79" s="14">
        <f t="shared" si="80"/>
        <v>0</v>
      </c>
      <c r="AL79" s="96">
        <f>INDEX(Input!$C$49:$AL$62,MATCH($A79,Input!$A$49:$A$62,0),MATCH(AL$61,Input!$C$48:$AL$48,0))</f>
        <v>0</v>
      </c>
      <c r="AM79" s="23" t="str">
        <f>IF(VLOOKUP($A79,Input!$A$49:$B$62,2,FALSE)="Percentage",AN$70,IF(VLOOKUP($A79,Input!$A$49:$B$62,2,FALSE)="Fixed","Fixed",(AM$70)))</f>
        <v>Fixed</v>
      </c>
      <c r="AN79" s="14">
        <f t="shared" si="81"/>
        <v>0</v>
      </c>
      <c r="AP79" s="96">
        <f>INDEX(Input!$C$49:$AL$62,MATCH($A79,Input!$A$49:$A$62,0),MATCH(AP$61,Input!$C$48:$AL$48,0))</f>
        <v>0</v>
      </c>
      <c r="AQ79" s="23" t="str">
        <f>IF(VLOOKUP($A79,Input!$A$49:$B$62,2,FALSE)="Percentage",AR$70,IF(VLOOKUP($A79,Input!$A$49:$B$62,2,FALSE)="Fixed","Fixed",(AQ$70)))</f>
        <v>Fixed</v>
      </c>
      <c r="AR79" s="14">
        <f t="shared" si="82"/>
        <v>0</v>
      </c>
      <c r="AS79" s="6"/>
      <c r="AT79" s="96">
        <f>INDEX(Input!$C$49:$AL$62,MATCH($A79,Input!$A$49:$A$62,0),MATCH(AT$61,Input!$C$48:$AL$48,0))</f>
        <v>0</v>
      </c>
      <c r="AU79" s="23" t="str">
        <f>IF(VLOOKUP($A79,Input!$A$49:$B$62,2,FALSE)="Percentage",AV$70,IF(VLOOKUP($A79,Input!$A$49:$B$62,2,FALSE)="Fixed","Fixed",(AU$70)))</f>
        <v>Fixed</v>
      </c>
      <c r="AV79" s="14">
        <f t="shared" si="83"/>
        <v>0</v>
      </c>
    </row>
    <row r="80" spans="1:48" x14ac:dyDescent="0.3">
      <c r="A80" s="28" t="str">
        <f>Input!$A56</f>
        <v>IRMA</v>
      </c>
      <c r="B80" s="96">
        <f>INDEX(Input!$C$49:$AL$62,MATCH($A80,Input!$A$49:$A$62,0),MATCH(B$61,Input!$C$48:$AL$48,0))</f>
        <v>0</v>
      </c>
      <c r="C80" s="23">
        <f>IF(VLOOKUP($A80,Input!$A$49:$B$62,2,FALSE)="Percentage",D$70,IF(VLOOKUP($A80,Input!$A$49:$B$62,2,FALSE)="Fixed","Fixed",(C$70)))</f>
        <v>8</v>
      </c>
      <c r="D80" s="14">
        <f t="shared" si="72"/>
        <v>0</v>
      </c>
      <c r="F80" s="96">
        <f>INDEX(Input!$C$49:$AL$62,MATCH($A80,Input!$A$49:$A$62,0),MATCH(F$61,Input!$C$48:$AL$48,0))</f>
        <v>0</v>
      </c>
      <c r="G80" s="23">
        <f>IF(VLOOKUP($A80,Input!$A$49:$B$62,2,FALSE)="Percentage",H$70,IF(VLOOKUP($A80,Input!$A$49:$B$62,2,FALSE)="Fixed","Fixed",(G$70)))</f>
        <v>8</v>
      </c>
      <c r="H80" s="14">
        <f t="shared" si="73"/>
        <v>0</v>
      </c>
      <c r="J80" s="96">
        <f>INDEX(Input!$C$49:$AL$62,MATCH($A80,Input!$A$49:$A$62,0),MATCH(J$61,Input!$C$48:$AL$48,0))</f>
        <v>0</v>
      </c>
      <c r="K80" s="23">
        <f>IF(VLOOKUP($A80,Input!$A$49:$B$62,2,FALSE)="Percentage",L$70,IF(VLOOKUP($A80,Input!$A$49:$B$62,2,FALSE)="Fixed","Fixed",(K$70)))</f>
        <v>8</v>
      </c>
      <c r="L80" s="14">
        <f t="shared" si="74"/>
        <v>0</v>
      </c>
      <c r="N80" s="96">
        <f>INDEX(Input!$C$49:$AL$62,MATCH($A80,Input!$A$49:$A$62,0),MATCH(N$61,Input!$C$48:$AL$48,0))</f>
        <v>0</v>
      </c>
      <c r="O80" s="23">
        <f>IF(VLOOKUP($A80,Input!$A$49:$B$62,2,FALSE)="Percentage",P$70,IF(VLOOKUP($A80,Input!$A$49:$B$62,2,FALSE)="Fixed","Fixed",(O$70)))</f>
        <v>8</v>
      </c>
      <c r="P80" s="14">
        <f t="shared" si="75"/>
        <v>0</v>
      </c>
      <c r="R80" s="96">
        <f>INDEX(Input!$C$49:$AL$62,MATCH($A80,Input!$A$49:$A$62,0),MATCH(R$61,Input!$C$48:$AL$48,0))</f>
        <v>0</v>
      </c>
      <c r="S80" s="23">
        <f>IF(VLOOKUP($A80,Input!$A$49:$B$62,2,FALSE)="Percentage",T$70,IF(VLOOKUP($A80,Input!$A$49:$B$62,2,FALSE)="Fixed","Fixed",(S$70)))</f>
        <v>8</v>
      </c>
      <c r="T80" s="14">
        <f t="shared" si="76"/>
        <v>0</v>
      </c>
      <c r="V80" s="96">
        <f>INDEX(Input!$C$49:$AL$62,MATCH($A80,Input!$A$49:$A$62,0),MATCH(V$61,Input!$C$48:$AL$48,0))</f>
        <v>0</v>
      </c>
      <c r="W80" s="23">
        <f>IF(VLOOKUP($A80,Input!$A$49:$B$62,2,FALSE)="Percentage",X$70,IF(VLOOKUP($A80,Input!$A$49:$B$62,2,FALSE)="Fixed","Fixed",(W$70)))</f>
        <v>8</v>
      </c>
      <c r="X80" s="14">
        <f t="shared" si="77"/>
        <v>0</v>
      </c>
      <c r="Z80" s="96">
        <f>INDEX(Input!$C$49:$AL$62,MATCH($A80,Input!$A$49:$A$62,0),MATCH(Z$61,Input!$C$48:$AL$48,0))</f>
        <v>0</v>
      </c>
      <c r="AA80" s="23">
        <f>IF(VLOOKUP($A80,Input!$A$49:$B$62,2,FALSE)="Percentage",AB$70,IF(VLOOKUP($A80,Input!$A$49:$B$62,2,FALSE)="Fixed","Fixed",(AA$70)))</f>
        <v>8</v>
      </c>
      <c r="AB80" s="14">
        <f t="shared" si="78"/>
        <v>0</v>
      </c>
      <c r="AD80" s="96">
        <f>INDEX(Input!$C$49:$AL$62,MATCH($A80,Input!$A$49:$A$62,0),MATCH(AD$61,Input!$C$48:$AL$48,0))</f>
        <v>0</v>
      </c>
      <c r="AE80" s="23">
        <f>IF(VLOOKUP($A80,Input!$A$49:$B$62,2,FALSE)="Percentage",AF$70,IF(VLOOKUP($A80,Input!$A$49:$B$62,2,FALSE)="Fixed","Fixed",(AE$70)))</f>
        <v>8</v>
      </c>
      <c r="AF80" s="14">
        <f t="shared" si="79"/>
        <v>0</v>
      </c>
      <c r="AH80" s="96">
        <f>INDEX(Input!$C$49:$AL$62,MATCH($A80,Input!$A$49:$A$62,0),MATCH(AH$61,Input!$C$48:$AL$48,0))</f>
        <v>0</v>
      </c>
      <c r="AI80" s="23">
        <f>IF(VLOOKUP($A80,Input!$A$49:$B$62,2,FALSE)="Percentage",AJ$70,IF(VLOOKUP($A80,Input!$A$49:$B$62,2,FALSE)="Fixed","Fixed",(AI$70)))</f>
        <v>8</v>
      </c>
      <c r="AJ80" s="14">
        <f t="shared" si="80"/>
        <v>0</v>
      </c>
      <c r="AL80" s="96">
        <f>INDEX(Input!$C$49:$AL$62,MATCH($A80,Input!$A$49:$A$62,0),MATCH(AL$61,Input!$C$48:$AL$48,0))</f>
        <v>0.4506</v>
      </c>
      <c r="AM80" s="23">
        <f>IF(VLOOKUP($A80,Input!$A$49:$B$62,2,FALSE)="Percentage",AN$70,IF(VLOOKUP($A80,Input!$A$49:$B$62,2,FALSE)="Fixed","Fixed",(AM$70)))</f>
        <v>8</v>
      </c>
      <c r="AN80" s="14">
        <f t="shared" si="81"/>
        <v>3.6</v>
      </c>
      <c r="AP80" s="96">
        <f>INDEX(Input!$C$49:$AL$62,MATCH($A80,Input!$A$49:$A$62,0),MATCH(AP$61,Input!$C$48:$AL$48,0))</f>
        <v>0.4506</v>
      </c>
      <c r="AQ80" s="23">
        <f>IF(VLOOKUP($A80,Input!$A$49:$B$62,2,FALSE)="Percentage",AR$70,IF(VLOOKUP($A80,Input!$A$49:$B$62,2,FALSE)="Fixed","Fixed",(AQ$70)))</f>
        <v>8</v>
      </c>
      <c r="AR80" s="14">
        <f t="shared" si="82"/>
        <v>3.6</v>
      </c>
      <c r="AS80" s="6"/>
      <c r="AT80" s="96">
        <f>INDEX(Input!$C$49:$AL$62,MATCH($A80,Input!$A$49:$A$62,0),MATCH(AT$61,Input!$C$48:$AL$48,0))</f>
        <v>0.4506</v>
      </c>
      <c r="AU80" s="23">
        <f>IF(VLOOKUP($A80,Input!$A$49:$B$62,2,FALSE)="Percentage",AV$70,IF(VLOOKUP($A80,Input!$A$49:$B$62,2,FALSE)="Fixed","Fixed",(AU$70)))</f>
        <v>8</v>
      </c>
      <c r="AV80" s="14">
        <f t="shared" si="83"/>
        <v>3.6</v>
      </c>
    </row>
    <row r="81" spans="1:48" x14ac:dyDescent="0.3">
      <c r="A81" s="28" t="str">
        <f>Input!$A57</f>
        <v>IRMA Cap Credit</v>
      </c>
      <c r="B81" s="96">
        <f>INDEX(Input!$C$49:$AL$62,MATCH($A81,Input!$A$49:$A$62,0),MATCH(B$61,Input!$C$48:$AL$48,0))</f>
        <v>0</v>
      </c>
      <c r="C81" s="23" t="str">
        <f>IF(VLOOKUP($A81,Input!$A$49:$B$62,2,FALSE)="Percentage",D$70,IF(VLOOKUP($A81,Input!$A$49:$B$62,2,FALSE)="Fixed","Fixed",(C$70)))</f>
        <v>Fixed</v>
      </c>
      <c r="D81" s="14">
        <f t="shared" si="72"/>
        <v>0</v>
      </c>
      <c r="F81" s="96">
        <f>INDEX(Input!$C$49:$AL$62,MATCH($A81,Input!$A$49:$A$62,0),MATCH(F$61,Input!$C$48:$AL$48,0))</f>
        <v>0</v>
      </c>
      <c r="G81" s="23" t="str">
        <f>IF(VLOOKUP($A81,Input!$A$49:$B$62,2,FALSE)="Percentage",H$70,IF(VLOOKUP($A81,Input!$A$49:$B$62,2,FALSE)="Fixed","Fixed",(G$70)))</f>
        <v>Fixed</v>
      </c>
      <c r="H81" s="14">
        <f t="shared" si="73"/>
        <v>0</v>
      </c>
      <c r="J81" s="96">
        <f>INDEX(Input!$C$49:$AL$62,MATCH($A81,Input!$A$49:$A$62,0),MATCH(J$61,Input!$C$48:$AL$48,0))</f>
        <v>0</v>
      </c>
      <c r="K81" s="23" t="str">
        <f>IF(VLOOKUP($A81,Input!$A$49:$B$62,2,FALSE)="Percentage",L$70,IF(VLOOKUP($A81,Input!$A$49:$B$62,2,FALSE)="Fixed","Fixed",(K$70)))</f>
        <v>Fixed</v>
      </c>
      <c r="L81" s="14">
        <f t="shared" si="74"/>
        <v>0</v>
      </c>
      <c r="N81" s="96">
        <f>INDEX(Input!$C$49:$AL$62,MATCH($A81,Input!$A$49:$A$62,0),MATCH(N$61,Input!$C$48:$AL$48,0))</f>
        <v>0</v>
      </c>
      <c r="O81" s="23" t="str">
        <f>IF(VLOOKUP($A81,Input!$A$49:$B$62,2,FALSE)="Percentage",P$70,IF(VLOOKUP($A81,Input!$A$49:$B$62,2,FALSE)="Fixed","Fixed",(O$70)))</f>
        <v>Fixed</v>
      </c>
      <c r="P81" s="14">
        <f t="shared" si="75"/>
        <v>0</v>
      </c>
      <c r="R81" s="96">
        <f>INDEX(Input!$C$49:$AL$62,MATCH($A81,Input!$A$49:$A$62,0),MATCH(R$61,Input!$C$48:$AL$48,0))</f>
        <v>0</v>
      </c>
      <c r="S81" s="23" t="str">
        <f>IF(VLOOKUP($A81,Input!$A$49:$B$62,2,FALSE)="Percentage",T$70,IF(VLOOKUP($A81,Input!$A$49:$B$62,2,FALSE)="Fixed","Fixed",(S$70)))</f>
        <v>Fixed</v>
      </c>
      <c r="T81" s="14">
        <f t="shared" si="76"/>
        <v>0</v>
      </c>
      <c r="V81" s="96">
        <f>INDEX(Input!$C$49:$AL$62,MATCH($A81,Input!$A$49:$A$62,0),MATCH(V$61,Input!$C$48:$AL$48,0))</f>
        <v>0</v>
      </c>
      <c r="W81" s="23" t="str">
        <f>IF(VLOOKUP($A81,Input!$A$49:$B$62,2,FALSE)="Percentage",X$70,IF(VLOOKUP($A81,Input!$A$49:$B$62,2,FALSE)="Fixed","Fixed",(W$70)))</f>
        <v>Fixed</v>
      </c>
      <c r="X81" s="14">
        <f t="shared" si="77"/>
        <v>0</v>
      </c>
      <c r="Z81" s="96">
        <f>INDEX(Input!$C$49:$AL$62,MATCH($A81,Input!$A$49:$A$62,0),MATCH(Z$61,Input!$C$48:$AL$48,0))</f>
        <v>0</v>
      </c>
      <c r="AA81" s="23" t="str">
        <f>IF(VLOOKUP($A81,Input!$A$49:$B$62,2,FALSE)="Percentage",AB$70,IF(VLOOKUP($A81,Input!$A$49:$B$62,2,FALSE)="Fixed","Fixed",(AA$70)))</f>
        <v>Fixed</v>
      </c>
      <c r="AB81" s="14">
        <f t="shared" si="78"/>
        <v>0</v>
      </c>
      <c r="AD81" s="96">
        <f>INDEX(Input!$C$49:$AL$62,MATCH($A81,Input!$A$49:$A$62,0),MATCH(AD$61,Input!$C$48:$AL$48,0))</f>
        <v>0</v>
      </c>
      <c r="AE81" s="23" t="str">
        <f>IF(VLOOKUP($A81,Input!$A$49:$B$62,2,FALSE)="Percentage",AF$70,IF(VLOOKUP($A81,Input!$A$49:$B$62,2,FALSE)="Fixed","Fixed",(AE$70)))</f>
        <v>Fixed</v>
      </c>
      <c r="AF81" s="14">
        <f t="shared" si="79"/>
        <v>0</v>
      </c>
      <c r="AH81" s="96">
        <f>INDEX(Input!$C$49:$AL$62,MATCH($A81,Input!$A$49:$A$62,0),MATCH(AH$61,Input!$C$48:$AL$48,0))</f>
        <v>0</v>
      </c>
      <c r="AI81" s="23" t="str">
        <f>IF(VLOOKUP($A81,Input!$A$49:$B$62,2,FALSE)="Percentage",AJ$70,IF(VLOOKUP($A81,Input!$A$49:$B$62,2,FALSE)="Fixed","Fixed",(AI$70)))</f>
        <v>Fixed</v>
      </c>
      <c r="AJ81" s="14">
        <f t="shared" si="80"/>
        <v>0</v>
      </c>
      <c r="AL81" s="96">
        <f>INDEX(Input!$C$49:$AL$62,MATCH($A81,Input!$A$49:$A$62,0),MATCH(AL$61,Input!$C$48:$AL$48,0))</f>
        <v>-5.83</v>
      </c>
      <c r="AM81" s="23" t="str">
        <f>IF(VLOOKUP($A81,Input!$A$49:$B$62,2,FALSE)="Percentage",AN$70,IF(VLOOKUP($A81,Input!$A$49:$B$62,2,FALSE)="Fixed","Fixed",(AM$70)))</f>
        <v>Fixed</v>
      </c>
      <c r="AN81" s="14">
        <f t="shared" si="81"/>
        <v>-5.83</v>
      </c>
      <c r="AP81" s="96">
        <f>INDEX(Input!$C$49:$AL$62,MATCH($A81,Input!$A$49:$A$62,0),MATCH(AP$61,Input!$C$48:$AL$48,0))</f>
        <v>-5.83</v>
      </c>
      <c r="AQ81" s="23" t="str">
        <f>IF(VLOOKUP($A81,Input!$A$49:$B$62,2,FALSE)="Percentage",AR$70,IF(VLOOKUP($A81,Input!$A$49:$B$62,2,FALSE)="Fixed","Fixed",(AQ$70)))</f>
        <v>Fixed</v>
      </c>
      <c r="AR81" s="14">
        <f t="shared" si="82"/>
        <v>-5.83</v>
      </c>
      <c r="AS81" s="6"/>
      <c r="AT81" s="96">
        <f>INDEX(Input!$C$49:$AL$62,MATCH($A81,Input!$A$49:$A$62,0),MATCH(AT$61,Input!$C$48:$AL$48,0))</f>
        <v>-5.83</v>
      </c>
      <c r="AU81" s="23" t="str">
        <f>IF(VLOOKUP($A81,Input!$A$49:$B$62,2,FALSE)="Percentage",AV$70,IF(VLOOKUP($A81,Input!$A$49:$B$62,2,FALSE)="Fixed","Fixed",(AU$70)))</f>
        <v>Fixed</v>
      </c>
      <c r="AV81" s="14">
        <f t="shared" si="83"/>
        <v>-5.83</v>
      </c>
    </row>
    <row r="82" spans="1:48" x14ac:dyDescent="0.3">
      <c r="A82" s="28" t="str">
        <f>Input!$A58</f>
        <v>General Balancing Account</v>
      </c>
      <c r="B82" s="96">
        <f>INDEX(Input!$C$49:$AL$62,MATCH($A82,Input!$A$49:$A$62,0),MATCH(B$61,Input!$C$48:$AL$48,0))</f>
        <v>0</v>
      </c>
      <c r="C82" s="23">
        <f>IF(VLOOKUP($A82,Input!$A$49:$B$62,2,FALSE)="Percentage",D$70,IF(VLOOKUP($A82,Input!$A$49:$B$62,2,FALSE)="Fixed","Fixed",(C$70)))</f>
        <v>8</v>
      </c>
      <c r="D82" s="14">
        <f t="shared" si="72"/>
        <v>0</v>
      </c>
      <c r="F82" s="96">
        <f>INDEX(Input!$C$49:$AL$62,MATCH($A82,Input!$A$49:$A$62,0),MATCH(F$61,Input!$C$48:$AL$48,0))</f>
        <v>0</v>
      </c>
      <c r="G82" s="23">
        <f>IF(VLOOKUP($A82,Input!$A$49:$B$62,2,FALSE)="Percentage",H$70,IF(VLOOKUP($A82,Input!$A$49:$B$62,2,FALSE)="Fixed","Fixed",(G$70)))</f>
        <v>8</v>
      </c>
      <c r="H82" s="14">
        <f t="shared" si="73"/>
        <v>0</v>
      </c>
      <c r="J82" s="96">
        <f>INDEX(Input!$C$49:$AL$62,MATCH($A82,Input!$A$49:$A$62,0),MATCH(J$61,Input!$C$48:$AL$48,0))</f>
        <v>0</v>
      </c>
      <c r="K82" s="23">
        <f>IF(VLOOKUP($A82,Input!$A$49:$B$62,2,FALSE)="Percentage",L$70,IF(VLOOKUP($A82,Input!$A$49:$B$62,2,FALSE)="Fixed","Fixed",(K$70)))</f>
        <v>8</v>
      </c>
      <c r="L82" s="14">
        <f t="shared" si="74"/>
        <v>0</v>
      </c>
      <c r="N82" s="96">
        <f>INDEX(Input!$C$49:$AL$62,MATCH($A82,Input!$A$49:$A$62,0),MATCH(N$61,Input!$C$48:$AL$48,0))</f>
        <v>0</v>
      </c>
      <c r="O82" s="23">
        <f>IF(VLOOKUP($A82,Input!$A$49:$B$62,2,FALSE)="Percentage",P$70,IF(VLOOKUP($A82,Input!$A$49:$B$62,2,FALSE)="Fixed","Fixed",(O$70)))</f>
        <v>8</v>
      </c>
      <c r="P82" s="14">
        <f t="shared" si="75"/>
        <v>0</v>
      </c>
      <c r="R82" s="96">
        <f>INDEX(Input!$C$49:$AL$62,MATCH($A82,Input!$A$49:$A$62,0),MATCH(R$61,Input!$C$48:$AL$48,0))</f>
        <v>0</v>
      </c>
      <c r="S82" s="23">
        <f>IF(VLOOKUP($A82,Input!$A$49:$B$62,2,FALSE)="Percentage",T$70,IF(VLOOKUP($A82,Input!$A$49:$B$62,2,FALSE)="Fixed","Fixed",(S$70)))</f>
        <v>8</v>
      </c>
      <c r="T82" s="14">
        <f t="shared" si="76"/>
        <v>0</v>
      </c>
      <c r="V82" s="96">
        <f>INDEX(Input!$C$49:$AL$62,MATCH($A82,Input!$A$49:$A$62,0),MATCH(V$61,Input!$C$48:$AL$48,0))</f>
        <v>0</v>
      </c>
      <c r="W82" s="23">
        <f>IF(VLOOKUP($A82,Input!$A$49:$B$62,2,FALSE)="Percentage",X$70,IF(VLOOKUP($A82,Input!$A$49:$B$62,2,FALSE)="Fixed","Fixed",(W$70)))</f>
        <v>8</v>
      </c>
      <c r="X82" s="14">
        <f t="shared" si="77"/>
        <v>0</v>
      </c>
      <c r="Z82" s="96">
        <f>INDEX(Input!$C$49:$AL$62,MATCH($A82,Input!$A$49:$A$62,0),MATCH(Z$61,Input!$C$48:$AL$48,0))</f>
        <v>0</v>
      </c>
      <c r="AA82" s="23">
        <f>IF(VLOOKUP($A82,Input!$A$49:$B$62,2,FALSE)="Percentage",AB$70,IF(VLOOKUP($A82,Input!$A$49:$B$62,2,FALSE)="Fixed","Fixed",(AA$70)))</f>
        <v>8</v>
      </c>
      <c r="AB82" s="14">
        <f t="shared" si="78"/>
        <v>0</v>
      </c>
      <c r="AD82" s="96">
        <f>INDEX(Input!$C$49:$AL$62,MATCH($A82,Input!$A$49:$A$62,0),MATCH(AD$61,Input!$C$48:$AL$48,0))</f>
        <v>0</v>
      </c>
      <c r="AE82" s="23">
        <f>IF(VLOOKUP($A82,Input!$A$49:$B$62,2,FALSE)="Percentage",AF$70,IF(VLOOKUP($A82,Input!$A$49:$B$62,2,FALSE)="Fixed","Fixed",(AE$70)))</f>
        <v>8</v>
      </c>
      <c r="AF82" s="14">
        <f t="shared" si="79"/>
        <v>0</v>
      </c>
      <c r="AH82" s="96">
        <f>INDEX(Input!$C$49:$AL$62,MATCH($A82,Input!$A$49:$A$62,0),MATCH(AH$61,Input!$C$48:$AL$48,0))</f>
        <v>0</v>
      </c>
      <c r="AI82" s="23">
        <f>IF(VLOOKUP($A82,Input!$A$49:$B$62,2,FALSE)="Percentage",AJ$70,IF(VLOOKUP($A82,Input!$A$49:$B$62,2,FALSE)="Fixed","Fixed",(AI$70)))</f>
        <v>8</v>
      </c>
      <c r="AJ82" s="14">
        <f t="shared" si="80"/>
        <v>0</v>
      </c>
      <c r="AL82" s="96">
        <f>INDEX(Input!$C$49:$AL$62,MATCH($A82,Input!$A$49:$A$62,0),MATCH(AL$61,Input!$C$48:$AL$48,0))</f>
        <v>2.2000000000000001E-3</v>
      </c>
      <c r="AM82" s="23">
        <f>IF(VLOOKUP($A82,Input!$A$49:$B$62,2,FALSE)="Percentage",AN$70,IF(VLOOKUP($A82,Input!$A$49:$B$62,2,FALSE)="Fixed","Fixed",(AM$70)))</f>
        <v>8</v>
      </c>
      <c r="AN82" s="14">
        <f t="shared" si="81"/>
        <v>0.02</v>
      </c>
      <c r="AP82" s="96">
        <f>INDEX(Input!$C$49:$AL$62,MATCH($A82,Input!$A$49:$A$62,0),MATCH(AP$61,Input!$C$48:$AL$48,0))</f>
        <v>2.2000000000000001E-3</v>
      </c>
      <c r="AQ82" s="23">
        <f>IF(VLOOKUP($A82,Input!$A$49:$B$62,2,FALSE)="Percentage",AR$70,IF(VLOOKUP($A82,Input!$A$49:$B$62,2,FALSE)="Fixed","Fixed",(AQ$70)))</f>
        <v>8</v>
      </c>
      <c r="AR82" s="14">
        <f t="shared" si="82"/>
        <v>0.02</v>
      </c>
      <c r="AS82" s="6"/>
      <c r="AT82" s="96">
        <f>INDEX(Input!$C$49:$AL$62,MATCH($A82,Input!$A$49:$A$62,0),MATCH(AT$61,Input!$C$48:$AL$48,0))</f>
        <v>2.2000000000000001E-3</v>
      </c>
      <c r="AU82" s="23">
        <f>IF(VLOOKUP($A82,Input!$A$49:$B$62,2,FALSE)="Percentage",AV$70,IF(VLOOKUP($A82,Input!$A$49:$B$62,2,FALSE)="Fixed","Fixed",(AU$70)))</f>
        <v>8</v>
      </c>
      <c r="AV82" s="14">
        <f t="shared" si="83"/>
        <v>0.02</v>
      </c>
    </row>
    <row r="83" spans="1:48" x14ac:dyDescent="0.3">
      <c r="A83" s="28" t="str">
        <f>Input!$A59</f>
        <v>Lead Service Line</v>
      </c>
      <c r="B83" s="96">
        <f>INDEX(Input!$C$49:$AL$62,MATCH($A83,Input!$A$49:$A$62,0),MATCH(B$61,Input!$C$48:$AL$48,0))</f>
        <v>0</v>
      </c>
      <c r="C83" s="23">
        <f>IF(VLOOKUP($A83,Input!$A$49:$B$62,2,FALSE)="Percentage",D$70,IF(VLOOKUP($A83,Input!$A$49:$B$62,2,FALSE)="Fixed","Fixed",(C$70)))</f>
        <v>8</v>
      </c>
      <c r="D83" s="14">
        <f t="shared" si="72"/>
        <v>0</v>
      </c>
      <c r="F83" s="96">
        <f>INDEX(Input!$C$49:$AL$62,MATCH($A83,Input!$A$49:$A$62,0),MATCH(F$61,Input!$C$48:$AL$48,0))</f>
        <v>0</v>
      </c>
      <c r="G83" s="23">
        <f>IF(VLOOKUP($A83,Input!$A$49:$B$62,2,FALSE)="Percentage",H$70,IF(VLOOKUP($A83,Input!$A$49:$B$62,2,FALSE)="Fixed","Fixed",(G$70)))</f>
        <v>8</v>
      </c>
      <c r="H83" s="14">
        <f t="shared" si="73"/>
        <v>0</v>
      </c>
      <c r="J83" s="96">
        <f>INDEX(Input!$C$49:$AL$62,MATCH($A83,Input!$A$49:$A$62,0),MATCH(J$61,Input!$C$48:$AL$48,0))</f>
        <v>0</v>
      </c>
      <c r="K83" s="23">
        <f>IF(VLOOKUP($A83,Input!$A$49:$B$62,2,FALSE)="Percentage",L$70,IF(VLOOKUP($A83,Input!$A$49:$B$62,2,FALSE)="Fixed","Fixed",(K$70)))</f>
        <v>8</v>
      </c>
      <c r="L83" s="14">
        <f t="shared" si="74"/>
        <v>0</v>
      </c>
      <c r="N83" s="96">
        <f>INDEX(Input!$C$49:$AL$62,MATCH($A83,Input!$A$49:$A$62,0),MATCH(N$61,Input!$C$48:$AL$48,0))</f>
        <v>0</v>
      </c>
      <c r="O83" s="23">
        <f>IF(VLOOKUP($A83,Input!$A$49:$B$62,2,FALSE)="Percentage",P$70,IF(VLOOKUP($A83,Input!$A$49:$B$62,2,FALSE)="Fixed","Fixed",(O$70)))</f>
        <v>8</v>
      </c>
      <c r="P83" s="14">
        <f t="shared" si="75"/>
        <v>0</v>
      </c>
      <c r="R83" s="96">
        <f>INDEX(Input!$C$49:$AL$62,MATCH($A83,Input!$A$49:$A$62,0),MATCH(R$61,Input!$C$48:$AL$48,0))</f>
        <v>0</v>
      </c>
      <c r="S83" s="23">
        <f>IF(VLOOKUP($A83,Input!$A$49:$B$62,2,FALSE)="Percentage",T$70,IF(VLOOKUP($A83,Input!$A$49:$B$62,2,FALSE)="Fixed","Fixed",(S$70)))</f>
        <v>8</v>
      </c>
      <c r="T83" s="14">
        <f t="shared" si="76"/>
        <v>0</v>
      </c>
      <c r="V83" s="96">
        <f>INDEX(Input!$C$49:$AL$62,MATCH($A83,Input!$A$49:$A$62,0),MATCH(V$61,Input!$C$48:$AL$48,0))</f>
        <v>0</v>
      </c>
      <c r="W83" s="23">
        <f>IF(VLOOKUP($A83,Input!$A$49:$B$62,2,FALSE)="Percentage",X$70,IF(VLOOKUP($A83,Input!$A$49:$B$62,2,FALSE)="Fixed","Fixed",(W$70)))</f>
        <v>8</v>
      </c>
      <c r="X83" s="14">
        <f t="shared" si="77"/>
        <v>0</v>
      </c>
      <c r="Z83" s="96">
        <f>INDEX(Input!$C$49:$AL$62,MATCH($A83,Input!$A$49:$A$62,0),MATCH(Z$61,Input!$C$48:$AL$48,0))</f>
        <v>0</v>
      </c>
      <c r="AA83" s="23">
        <f>IF(VLOOKUP($A83,Input!$A$49:$B$62,2,FALSE)="Percentage",AB$70,IF(VLOOKUP($A83,Input!$A$49:$B$62,2,FALSE)="Fixed","Fixed",(AA$70)))</f>
        <v>8</v>
      </c>
      <c r="AB83" s="14">
        <f t="shared" si="78"/>
        <v>0</v>
      </c>
      <c r="AD83" s="96">
        <f>INDEX(Input!$C$49:$AL$62,MATCH($A83,Input!$A$49:$A$62,0),MATCH(AD$61,Input!$C$48:$AL$48,0))</f>
        <v>0</v>
      </c>
      <c r="AE83" s="23">
        <f>IF(VLOOKUP($A83,Input!$A$49:$B$62,2,FALSE)="Percentage",AF$70,IF(VLOOKUP($A83,Input!$A$49:$B$62,2,FALSE)="Fixed","Fixed",(AE$70)))</f>
        <v>8</v>
      </c>
      <c r="AF83" s="14">
        <f t="shared" si="79"/>
        <v>0</v>
      </c>
      <c r="AH83" s="96">
        <f>INDEX(Input!$C$49:$AL$62,MATCH($A83,Input!$A$49:$A$62,0),MATCH(AH$61,Input!$C$48:$AL$48,0))</f>
        <v>0</v>
      </c>
      <c r="AI83" s="23">
        <f>IF(VLOOKUP($A83,Input!$A$49:$B$62,2,FALSE)="Percentage",AJ$70,IF(VLOOKUP($A83,Input!$A$49:$B$62,2,FALSE)="Fixed","Fixed",(AI$70)))</f>
        <v>8</v>
      </c>
      <c r="AJ83" s="14">
        <f t="shared" si="80"/>
        <v>0</v>
      </c>
      <c r="AL83" s="96">
        <f>INDEX(Input!$C$49:$AL$62,MATCH($A83,Input!$A$49:$A$62,0),MATCH(AL$61,Input!$C$48:$AL$48,0))</f>
        <v>2.5000000000000001E-3</v>
      </c>
      <c r="AM83" s="23">
        <f>IF(VLOOKUP($A83,Input!$A$49:$B$62,2,FALSE)="Percentage",AN$70,IF(VLOOKUP($A83,Input!$A$49:$B$62,2,FALSE)="Fixed","Fixed",(AM$70)))</f>
        <v>8</v>
      </c>
      <c r="AN83" s="14">
        <f t="shared" si="81"/>
        <v>0.02</v>
      </c>
      <c r="AP83" s="96">
        <f>INDEX(Input!$C$49:$AL$62,MATCH($A83,Input!$A$49:$A$62,0),MATCH(AP$61,Input!$C$48:$AL$48,0))</f>
        <v>2.5000000000000001E-3</v>
      </c>
      <c r="AQ83" s="23">
        <f>IF(VLOOKUP($A83,Input!$A$49:$B$62,2,FALSE)="Percentage",AR$70,IF(VLOOKUP($A83,Input!$A$49:$B$62,2,FALSE)="Fixed","Fixed",(AQ$70)))</f>
        <v>8</v>
      </c>
      <c r="AR83" s="14">
        <f t="shared" si="82"/>
        <v>0.02</v>
      </c>
      <c r="AS83" s="6"/>
      <c r="AT83" s="96">
        <f>INDEX(Input!$C$49:$AL$62,MATCH($A83,Input!$A$49:$A$62,0),MATCH(AT$61,Input!$C$48:$AL$48,0))</f>
        <v>2.5000000000000001E-3</v>
      </c>
      <c r="AU83" s="23">
        <f>IF(VLOOKUP($A83,Input!$A$49:$B$62,2,FALSE)="Percentage",AV$70,IF(VLOOKUP($A83,Input!$A$49:$B$62,2,FALSE)="Fixed","Fixed",(AU$70)))</f>
        <v>8</v>
      </c>
      <c r="AV83" s="14">
        <f t="shared" si="83"/>
        <v>0.02</v>
      </c>
    </row>
    <row r="84" spans="1:48" x14ac:dyDescent="0.3">
      <c r="A84" s="28" t="str">
        <f>Input!$A60</f>
        <v>M-WRAM</v>
      </c>
      <c r="B84" s="96">
        <f>INDEX(Input!$C$49:$AL$62,MATCH($A84,Input!$A$49:$A$62,0),MATCH(B$61,Input!$C$48:$AL$48,0))</f>
        <v>0</v>
      </c>
      <c r="C84" s="23">
        <f>IF(VLOOKUP($A84,Input!$A$49:$B$62,2,FALSE)="Percentage",D$70,IF(VLOOKUP($A84,Input!$A$49:$B$62,2,FALSE)="Fixed","Fixed",(C$70)))</f>
        <v>8</v>
      </c>
      <c r="D84" s="14">
        <f t="shared" si="72"/>
        <v>0</v>
      </c>
      <c r="F84" s="96">
        <f>INDEX(Input!$C$49:$AL$62,MATCH($A84,Input!$A$49:$A$62,0),MATCH(F$61,Input!$C$48:$AL$48,0))</f>
        <v>0</v>
      </c>
      <c r="G84" s="23">
        <f>IF(VLOOKUP($A84,Input!$A$49:$B$62,2,FALSE)="Percentage",H$70,IF(VLOOKUP($A84,Input!$A$49:$B$62,2,FALSE)="Fixed","Fixed",(G$70)))</f>
        <v>8</v>
      </c>
      <c r="H84" s="14">
        <f t="shared" si="73"/>
        <v>0</v>
      </c>
      <c r="J84" s="96">
        <f>INDEX(Input!$C$49:$AL$62,MATCH($A84,Input!$A$49:$A$62,0),MATCH(J$61,Input!$C$48:$AL$48,0))</f>
        <v>0</v>
      </c>
      <c r="K84" s="23">
        <f>IF(VLOOKUP($A84,Input!$A$49:$B$62,2,FALSE)="Percentage",L$70,IF(VLOOKUP($A84,Input!$A$49:$B$62,2,FALSE)="Fixed","Fixed",(K$70)))</f>
        <v>8</v>
      </c>
      <c r="L84" s="14">
        <f t="shared" si="74"/>
        <v>0</v>
      </c>
      <c r="N84" s="96">
        <f>INDEX(Input!$C$49:$AL$62,MATCH($A84,Input!$A$49:$A$62,0),MATCH(N$61,Input!$C$48:$AL$48,0))</f>
        <v>0</v>
      </c>
      <c r="O84" s="23">
        <f>IF(VLOOKUP($A84,Input!$A$49:$B$62,2,FALSE)="Percentage",P$70,IF(VLOOKUP($A84,Input!$A$49:$B$62,2,FALSE)="Fixed","Fixed",(O$70)))</f>
        <v>8</v>
      </c>
      <c r="P84" s="14">
        <f t="shared" si="75"/>
        <v>0</v>
      </c>
      <c r="R84" s="96">
        <f>INDEX(Input!$C$49:$AL$62,MATCH($A84,Input!$A$49:$A$62,0),MATCH(R$61,Input!$C$48:$AL$48,0))</f>
        <v>0</v>
      </c>
      <c r="S84" s="23">
        <f>IF(VLOOKUP($A84,Input!$A$49:$B$62,2,FALSE)="Percentage",T$70,IF(VLOOKUP($A84,Input!$A$49:$B$62,2,FALSE)="Fixed","Fixed",(S$70)))</f>
        <v>8</v>
      </c>
      <c r="T84" s="14">
        <f t="shared" si="76"/>
        <v>0</v>
      </c>
      <c r="V84" s="96">
        <f>INDEX(Input!$C$49:$AL$62,MATCH($A84,Input!$A$49:$A$62,0),MATCH(V$61,Input!$C$48:$AL$48,0))</f>
        <v>0</v>
      </c>
      <c r="W84" s="23">
        <f>IF(VLOOKUP($A84,Input!$A$49:$B$62,2,FALSE)="Percentage",X$70,IF(VLOOKUP($A84,Input!$A$49:$B$62,2,FALSE)="Fixed","Fixed",(W$70)))</f>
        <v>8</v>
      </c>
      <c r="X84" s="14">
        <f t="shared" si="77"/>
        <v>0</v>
      </c>
      <c r="Z84" s="96">
        <f>INDEX(Input!$C$49:$AL$62,MATCH($A84,Input!$A$49:$A$62,0),MATCH(Z$61,Input!$C$48:$AL$48,0))</f>
        <v>0</v>
      </c>
      <c r="AA84" s="23">
        <f>IF(VLOOKUP($A84,Input!$A$49:$B$62,2,FALSE)="Percentage",AB$70,IF(VLOOKUP($A84,Input!$A$49:$B$62,2,FALSE)="Fixed","Fixed",(AA$70)))</f>
        <v>8</v>
      </c>
      <c r="AB84" s="14">
        <f t="shared" si="78"/>
        <v>0</v>
      </c>
      <c r="AD84" s="96">
        <f>INDEX(Input!$C$49:$AL$62,MATCH($A84,Input!$A$49:$A$62,0),MATCH(AD$61,Input!$C$48:$AL$48,0))</f>
        <v>0</v>
      </c>
      <c r="AE84" s="23">
        <f>IF(VLOOKUP($A84,Input!$A$49:$B$62,2,FALSE)="Percentage",AF$70,IF(VLOOKUP($A84,Input!$A$49:$B$62,2,FALSE)="Fixed","Fixed",(AE$70)))</f>
        <v>8</v>
      </c>
      <c r="AF84" s="14">
        <f t="shared" si="79"/>
        <v>0</v>
      </c>
      <c r="AH84" s="96">
        <f>INDEX(Input!$C$49:$AL$62,MATCH($A84,Input!$A$49:$A$62,0),MATCH(AH$61,Input!$C$48:$AL$48,0))</f>
        <v>0</v>
      </c>
      <c r="AI84" s="23">
        <f>IF(VLOOKUP($A84,Input!$A$49:$B$62,2,FALSE)="Percentage",AJ$70,IF(VLOOKUP($A84,Input!$A$49:$B$62,2,FALSE)="Fixed","Fixed",(AI$70)))</f>
        <v>8</v>
      </c>
      <c r="AJ84" s="14">
        <f t="shared" si="80"/>
        <v>0</v>
      </c>
      <c r="AL84" s="96">
        <f>INDEX(Input!$C$49:$AL$62,MATCH($A84,Input!$A$49:$A$62,0),MATCH(AL$61,Input!$C$48:$AL$48,0))</f>
        <v>0.25669999999999998</v>
      </c>
      <c r="AM84" s="23">
        <f>IF(VLOOKUP($A84,Input!$A$49:$B$62,2,FALSE)="Percentage",AN$70,IF(VLOOKUP($A84,Input!$A$49:$B$62,2,FALSE)="Fixed","Fixed",(AM$70)))</f>
        <v>8</v>
      </c>
      <c r="AN84" s="14">
        <f t="shared" si="81"/>
        <v>2.0499999999999998</v>
      </c>
      <c r="AP84" s="96">
        <f>INDEX(Input!$C$49:$AL$62,MATCH($A84,Input!$A$49:$A$62,0),MATCH(AP$61,Input!$C$48:$AL$48,0))</f>
        <v>0.25669999999999998</v>
      </c>
      <c r="AQ84" s="23">
        <f>IF(VLOOKUP($A84,Input!$A$49:$B$62,2,FALSE)="Percentage",AR$70,IF(VLOOKUP($A84,Input!$A$49:$B$62,2,FALSE)="Fixed","Fixed",(AQ$70)))</f>
        <v>8</v>
      </c>
      <c r="AR84" s="14">
        <f t="shared" si="82"/>
        <v>2.0499999999999998</v>
      </c>
      <c r="AS84" s="6"/>
      <c r="AT84" s="96">
        <f>INDEX(Input!$C$49:$AL$62,MATCH($A84,Input!$A$49:$A$62,0),MATCH(AT$61,Input!$C$48:$AL$48,0))</f>
        <v>0.25669999999999998</v>
      </c>
      <c r="AU84" s="23">
        <f>IF(VLOOKUP($A84,Input!$A$49:$B$62,2,FALSE)="Percentage",AV$70,IF(VLOOKUP($A84,Input!$A$49:$B$62,2,FALSE)="Fixed","Fixed",(AU$70)))</f>
        <v>8</v>
      </c>
      <c r="AV84" s="14">
        <f t="shared" si="83"/>
        <v>2.0499999999999998</v>
      </c>
    </row>
    <row r="85" spans="1:48" x14ac:dyDescent="0.3">
      <c r="A85" s="28" t="str">
        <f>Input!$A61</f>
        <v>ICBA</v>
      </c>
      <c r="B85" s="96">
        <f>INDEX(Input!$C$49:$AL$62,MATCH($A85,Input!$A$49:$A$62,0),MATCH(B$61,Input!$C$48:$AL$48,0))</f>
        <v>0</v>
      </c>
      <c r="C85" s="23" t="str">
        <f>IF(VLOOKUP($A85,Input!$A$49:$B$62,2,FALSE)="Percentage",D$70,IF(VLOOKUP($A85,Input!$A$49:$B$62,2,FALSE)="Fixed","Fixed",(C$70)))</f>
        <v>Fixed</v>
      </c>
      <c r="D85" s="14">
        <f t="shared" si="72"/>
        <v>0</v>
      </c>
      <c r="F85" s="96">
        <f>INDEX(Input!$C$49:$AL$62,MATCH($A85,Input!$A$49:$A$62,0),MATCH(F$61,Input!$C$48:$AL$48,0))</f>
        <v>0</v>
      </c>
      <c r="G85" s="23" t="str">
        <f>IF(VLOOKUP($A85,Input!$A$49:$B$62,2,FALSE)="Percentage",H$70,IF(VLOOKUP($A85,Input!$A$49:$B$62,2,FALSE)="Fixed","Fixed",(G$70)))</f>
        <v>Fixed</v>
      </c>
      <c r="H85" s="14">
        <f t="shared" si="73"/>
        <v>0</v>
      </c>
      <c r="J85" s="96">
        <f>INDEX(Input!$C$49:$AL$62,MATCH($A85,Input!$A$49:$A$62,0),MATCH(J$61,Input!$C$48:$AL$48,0))</f>
        <v>0</v>
      </c>
      <c r="K85" s="23" t="str">
        <f>IF(VLOOKUP($A85,Input!$A$49:$B$62,2,FALSE)="Percentage",L$70,IF(VLOOKUP($A85,Input!$A$49:$B$62,2,FALSE)="Fixed","Fixed",(K$70)))</f>
        <v>Fixed</v>
      </c>
      <c r="L85" s="14">
        <f t="shared" si="74"/>
        <v>0</v>
      </c>
      <c r="N85" s="96">
        <f>INDEX(Input!$C$49:$AL$62,MATCH($A85,Input!$A$49:$A$62,0),MATCH(N$61,Input!$C$48:$AL$48,0))</f>
        <v>0</v>
      </c>
      <c r="O85" s="23" t="str">
        <f>IF(VLOOKUP($A85,Input!$A$49:$B$62,2,FALSE)="Percentage",P$70,IF(VLOOKUP($A85,Input!$A$49:$B$62,2,FALSE)="Fixed","Fixed",(O$70)))</f>
        <v>Fixed</v>
      </c>
      <c r="P85" s="14">
        <f t="shared" si="75"/>
        <v>0</v>
      </c>
      <c r="R85" s="96">
        <f>INDEX(Input!$C$49:$AL$62,MATCH($A85,Input!$A$49:$A$62,0),MATCH(R$61,Input!$C$48:$AL$48,0))</f>
        <v>0</v>
      </c>
      <c r="S85" s="23" t="str">
        <f>IF(VLOOKUP($A85,Input!$A$49:$B$62,2,FALSE)="Percentage",T$70,IF(VLOOKUP($A85,Input!$A$49:$B$62,2,FALSE)="Fixed","Fixed",(S$70)))</f>
        <v>Fixed</v>
      </c>
      <c r="T85" s="14">
        <f t="shared" si="76"/>
        <v>0</v>
      </c>
      <c r="V85" s="96">
        <f>INDEX(Input!$C$49:$AL$62,MATCH($A85,Input!$A$49:$A$62,0),MATCH(V$61,Input!$C$48:$AL$48,0))</f>
        <v>0</v>
      </c>
      <c r="W85" s="23" t="str">
        <f>IF(VLOOKUP($A85,Input!$A$49:$B$62,2,FALSE)="Percentage",X$70,IF(VLOOKUP($A85,Input!$A$49:$B$62,2,FALSE)="Fixed","Fixed",(W$70)))</f>
        <v>Fixed</v>
      </c>
      <c r="X85" s="14">
        <f t="shared" si="77"/>
        <v>0</v>
      </c>
      <c r="Z85" s="96">
        <f>INDEX(Input!$C$49:$AL$62,MATCH($A85,Input!$A$49:$A$62,0),MATCH(Z$61,Input!$C$48:$AL$48,0))</f>
        <v>0</v>
      </c>
      <c r="AA85" s="23" t="str">
        <f>IF(VLOOKUP($A85,Input!$A$49:$B$62,2,FALSE)="Percentage",AB$70,IF(VLOOKUP($A85,Input!$A$49:$B$62,2,FALSE)="Fixed","Fixed",(AA$70)))</f>
        <v>Fixed</v>
      </c>
      <c r="AB85" s="14">
        <f t="shared" si="78"/>
        <v>0</v>
      </c>
      <c r="AD85" s="96">
        <f>INDEX(Input!$C$49:$AL$62,MATCH($A85,Input!$A$49:$A$62,0),MATCH(AD$61,Input!$C$48:$AL$48,0))</f>
        <v>0</v>
      </c>
      <c r="AE85" s="23" t="str">
        <f>IF(VLOOKUP($A85,Input!$A$49:$B$62,2,FALSE)="Percentage",AF$70,IF(VLOOKUP($A85,Input!$A$49:$B$62,2,FALSE)="Fixed","Fixed",(AE$70)))</f>
        <v>Fixed</v>
      </c>
      <c r="AF85" s="14">
        <f t="shared" si="79"/>
        <v>0</v>
      </c>
      <c r="AH85" s="96">
        <f>INDEX(Input!$C$49:$AL$62,MATCH($A85,Input!$A$49:$A$62,0),MATCH(AH$61,Input!$C$48:$AL$48,0))</f>
        <v>0</v>
      </c>
      <c r="AI85" s="23" t="str">
        <f>IF(VLOOKUP($A85,Input!$A$49:$B$62,2,FALSE)="Percentage",AJ$70,IF(VLOOKUP($A85,Input!$A$49:$B$62,2,FALSE)="Fixed","Fixed",(AI$70)))</f>
        <v>Fixed</v>
      </c>
      <c r="AJ85" s="14">
        <f t="shared" si="80"/>
        <v>0</v>
      </c>
      <c r="AL85" s="96">
        <f>INDEX(Input!$C$49:$AL$62,MATCH($A85,Input!$A$49:$A$62,0),MATCH(AL$61,Input!$C$48:$AL$48,0))</f>
        <v>-0.48</v>
      </c>
      <c r="AM85" s="23" t="str">
        <f>IF(VLOOKUP($A85,Input!$A$49:$B$62,2,FALSE)="Percentage",AN$70,IF(VLOOKUP($A85,Input!$A$49:$B$62,2,FALSE)="Fixed","Fixed",(AM$70)))</f>
        <v>Fixed</v>
      </c>
      <c r="AN85" s="14">
        <f t="shared" si="81"/>
        <v>-0.48</v>
      </c>
      <c r="AP85" s="96">
        <f>INDEX(Input!$C$49:$AL$62,MATCH($A85,Input!$A$49:$A$62,0),MATCH(AP$61,Input!$C$48:$AL$48,0))</f>
        <v>-0.48</v>
      </c>
      <c r="AQ85" s="23" t="str">
        <f>IF(VLOOKUP($A85,Input!$A$49:$B$62,2,FALSE)="Percentage",AR$70,IF(VLOOKUP($A85,Input!$A$49:$B$62,2,FALSE)="Fixed","Fixed",(AQ$70)))</f>
        <v>Fixed</v>
      </c>
      <c r="AR85" s="14">
        <f t="shared" si="82"/>
        <v>-0.48</v>
      </c>
      <c r="AS85" s="6"/>
      <c r="AT85" s="96">
        <f>INDEX(Input!$C$49:$AL$62,MATCH($A85,Input!$A$49:$A$62,0),MATCH(AT$61,Input!$C$48:$AL$48,0))</f>
        <v>-0.48</v>
      </c>
      <c r="AU85" s="23" t="str">
        <f>IF(VLOOKUP($A85,Input!$A$49:$B$62,2,FALSE)="Percentage",AV$70,IF(VLOOKUP($A85,Input!$A$49:$B$62,2,FALSE)="Fixed","Fixed",(AU$70)))</f>
        <v>Fixed</v>
      </c>
      <c r="AV85" s="14">
        <f t="shared" si="83"/>
        <v>-0.48</v>
      </c>
    </row>
    <row r="86" spans="1:48" x14ac:dyDescent="0.3">
      <c r="A86" t="s">
        <v>25</v>
      </c>
      <c r="B86" s="13"/>
      <c r="D86" s="19">
        <f>SUM(D73:D85)</f>
        <v>-12.58</v>
      </c>
      <c r="F86" s="13"/>
      <c r="H86" s="19">
        <f>SUM(H73:H85)</f>
        <v>-12.58</v>
      </c>
      <c r="J86" s="13"/>
      <c r="L86" s="19">
        <f>SUM(L73:L85)</f>
        <v>-12.58</v>
      </c>
      <c r="N86" s="13"/>
      <c r="P86" s="19">
        <f>SUM(P73:P85)</f>
        <v>-12.58</v>
      </c>
      <c r="R86" s="13"/>
      <c r="T86" s="19">
        <f>SUM(T73:T85)</f>
        <v>-16.689999999999998</v>
      </c>
      <c r="V86" s="13"/>
      <c r="X86" s="19">
        <f>SUM(X73:X85)</f>
        <v>-17.739999999999998</v>
      </c>
      <c r="Z86" s="13"/>
      <c r="AB86" s="19">
        <f>SUM(AB73:AB85)</f>
        <v>-17.739999999999998</v>
      </c>
      <c r="AD86" s="13"/>
      <c r="AF86" s="19">
        <f>SUM(AF73:AF85)</f>
        <v>-16.329999999999998</v>
      </c>
      <c r="AH86" s="13"/>
      <c r="AJ86" s="19">
        <f>SUM(AJ73:AJ85)</f>
        <v>-16.329999999999998</v>
      </c>
      <c r="AL86" s="13"/>
      <c r="AN86" s="19">
        <f>SUM(AN73:AN85)</f>
        <v>-16.95</v>
      </c>
      <c r="AP86" s="13"/>
      <c r="AR86" s="19">
        <f>SUM(AR73:AR85)</f>
        <v>-16.95</v>
      </c>
      <c r="AS86" s="43"/>
      <c r="AT86" s="13"/>
      <c r="AV86" s="19">
        <f>SUM(AV73:AV85)</f>
        <v>-16.95</v>
      </c>
    </row>
    <row r="87" spans="1:48" x14ac:dyDescent="0.3">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3">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3">
      <c r="A89" t="str">
        <f>A41</f>
        <v>CPUC Fee</v>
      </c>
      <c r="B89" s="22" cm="1">
        <f t="array" ref="B89">SUMPRODUCT(($A89=Input!$A$65:$A$70)*(B$13=Input!$B$64:$BI$64)*(Input!$B$65:$BI$70))</f>
        <v>7.0000000000000001E-3</v>
      </c>
      <c r="C89" s="6">
        <f>D86+D70</f>
        <v>48.49</v>
      </c>
      <c r="D89" s="14">
        <f>ROUND(B89*C89,2)</f>
        <v>0.34</v>
      </c>
      <c r="F89" s="22" cm="1">
        <f t="array" ref="F89">SUMPRODUCT(($A89=Input!$A$65:$A$70)*(F$13=Input!$B$64:$BI$64)*(Input!$B$65:$BI$70))</f>
        <v>7.0000000000000001E-3</v>
      </c>
      <c r="G89" s="6">
        <f>H86+H70</f>
        <v>48.485599999999998</v>
      </c>
      <c r="H89" s="14">
        <f>ROUND(F89*G89,2)</f>
        <v>0.34</v>
      </c>
      <c r="J89" s="22" cm="1">
        <f t="array" ref="J89">SUMPRODUCT(($A89=Input!$A$65:$A$70)*(J$13=Input!$B$64:$BI$64)*(Input!$B$65:$BI$70))</f>
        <v>7.0000000000000001E-3</v>
      </c>
      <c r="K89" s="6">
        <f>L86+L70</f>
        <v>48.485599999999998</v>
      </c>
      <c r="L89" s="14">
        <f>ROUND(J89*K89,2)</f>
        <v>0.34</v>
      </c>
      <c r="N89" s="22" cm="1">
        <f t="array" ref="N89">SUMPRODUCT(($A89=Input!$A$65:$A$70)*(N$13=Input!$B$64:$BI$64)*(Input!$B$65:$BI$70))</f>
        <v>7.0000000000000001E-3</v>
      </c>
      <c r="O89" s="6">
        <f>P86+P70</f>
        <v>48.485599999999998</v>
      </c>
      <c r="P89" s="14">
        <f>ROUND(N89*O89,2)</f>
        <v>0.34</v>
      </c>
      <c r="R89" s="22" cm="1">
        <f t="array" ref="R89">SUMPRODUCT(($A89=Input!$A$65:$A$70)*(R$13=Input!$B$64:$BI$64)*(Input!$B$65:$BI$70))</f>
        <v>7.0000000000000001E-3</v>
      </c>
      <c r="S89" s="6">
        <f>T86+T70</f>
        <v>40.808399999999999</v>
      </c>
      <c r="T89" s="14">
        <f>ROUND(R89*S89,2)</f>
        <v>0.28999999999999998</v>
      </c>
      <c r="V89" s="22" cm="1">
        <f t="array" ref="V89">SUMPRODUCT(($A89=Input!$A$65:$A$70)*(V$13=Input!$B$64:$BI$64)*(Input!$B$65:$BI$70))</f>
        <v>7.0000000000000001E-3</v>
      </c>
      <c r="W89" s="6">
        <f>X86+X70</f>
        <v>39.758399999999995</v>
      </c>
      <c r="X89" s="14">
        <f>ROUND(V89*W89,2)</f>
        <v>0.28000000000000003</v>
      </c>
      <c r="Z89" s="22" cm="1">
        <f t="array" ref="Z89">SUMPRODUCT(($A89=Input!$A$65:$A$70)*(Z$13=Input!$B$64:$BI$64)*(Input!$B$65:$BI$70))</f>
        <v>7.0000000000000001E-3</v>
      </c>
      <c r="AA89" s="6">
        <f>AB86+AB70</f>
        <v>39.758399999999995</v>
      </c>
      <c r="AB89" s="14">
        <f>ROUND(Z89*AA89,2)</f>
        <v>0.28000000000000003</v>
      </c>
      <c r="AD89" s="22" cm="1">
        <f t="array" ref="AD89">SUMPRODUCT(($A89=Input!$A$65:$A$70)*(AD$13=Input!$B$64:$BI$64)*(Input!$B$65:$BI$70))</f>
        <v>7.0000000000000001E-3</v>
      </c>
      <c r="AE89" s="6">
        <f>AF86+AF70</f>
        <v>41.168399999999998</v>
      </c>
      <c r="AF89" s="14">
        <f>ROUND(AD89*AE89,2)</f>
        <v>0.28999999999999998</v>
      </c>
      <c r="AH89" s="22" cm="1">
        <f t="array" ref="AH89">SUMPRODUCT(($A89=Input!$A$65:$A$70)*(AH$13=Input!$B$64:$BI$64)*(Input!$B$65:$BI$70))</f>
        <v>7.0000000000000001E-3</v>
      </c>
      <c r="AI89" s="6">
        <f>AJ86+AJ70</f>
        <v>41.168399999999998</v>
      </c>
      <c r="AJ89" s="14">
        <f>ROUND(AH89*AI89,2)</f>
        <v>0.28999999999999998</v>
      </c>
      <c r="AL89" s="22" cm="1">
        <f t="array" ref="AL89">SUMPRODUCT(($A89=Input!$A$65:$A$70)*(AL$13=Input!$B$64:$BI$64)*(Input!$B$65:$BI$70))</f>
        <v>7.0000000000000001E-3</v>
      </c>
      <c r="AM89" s="6">
        <f>AN86+AN70</f>
        <v>40.548400000000001</v>
      </c>
      <c r="AN89" s="14">
        <f>ROUND(AL89*AM89,2)</f>
        <v>0.28000000000000003</v>
      </c>
      <c r="AP89" s="22" cm="1">
        <f t="array" ref="AP89">SUMPRODUCT(($A89=Input!$A$65:$A$70)*(AP$13=Input!$B$64:$BI$64)*(Input!$B$65:$BI$70))</f>
        <v>7.0000000000000001E-3</v>
      </c>
      <c r="AQ89" s="6">
        <f>AR86+AR70</f>
        <v>40.548400000000001</v>
      </c>
      <c r="AR89" s="14">
        <f>ROUND(AP89*AQ89,2)</f>
        <v>0.28000000000000003</v>
      </c>
      <c r="AS89" s="6"/>
      <c r="AT89" s="22" cm="1">
        <f t="array" ref="AT89">SUMPRODUCT(($A89=Input!$A$65:$A$70)*(AT$13=Input!$B$64:$BI$64)*(Input!$B$65:$BI$70))</f>
        <v>7.0000000000000001E-3</v>
      </c>
      <c r="AU89" s="6">
        <f>AV86+AV70</f>
        <v>40.548400000000001</v>
      </c>
      <c r="AV89" s="14">
        <f>ROUND(AT89*AU89,2)</f>
        <v>0.28000000000000003</v>
      </c>
    </row>
    <row r="90" spans="1:48" ht="14.7" hidden="1" customHeight="1" x14ac:dyDescent="0.3">
      <c r="A90">
        <f>+Input!A110</f>
        <v>0</v>
      </c>
      <c r="B90" s="22" cm="1">
        <f t="array" ref="B90">SUMPRODUCT(($A90=Input!$A$65:$A$70)*(B$13=Input!$B$64:$BI$64)*(Input!$B$65:$BI$70))</f>
        <v>0</v>
      </c>
      <c r="C90" s="6">
        <f>C89</f>
        <v>48.49</v>
      </c>
      <c r="D90" s="14">
        <f t="shared" ref="D90:D94" si="84">ROUND(B90*C90,2)</f>
        <v>0</v>
      </c>
      <c r="F90" s="22" cm="1">
        <f t="array" ref="F90">SUMPRODUCT(($A90=Input!$A$65:$A$70)*(F$13=Input!$B$64:$BI$64)*(Input!$B$65:$BI$70))</f>
        <v>0</v>
      </c>
      <c r="G90" s="6">
        <f>G89</f>
        <v>48.485599999999998</v>
      </c>
      <c r="H90" s="14">
        <f t="shared" ref="H90:H94" si="85">ROUND(F90*G90,2)</f>
        <v>0</v>
      </c>
      <c r="J90" s="22" cm="1">
        <f t="array" ref="J90">SUMPRODUCT(($A90=Input!$A$65:$A$70)*(J$13=Input!$B$64:$BI$64)*(Input!$B$65:$BI$70))</f>
        <v>0</v>
      </c>
      <c r="K90" s="6">
        <f>K89</f>
        <v>48.485599999999998</v>
      </c>
      <c r="L90" s="14">
        <f t="shared" ref="L90:L94" si="86">ROUND(J90*K90,2)</f>
        <v>0</v>
      </c>
      <c r="N90" s="22" cm="1">
        <f t="array" ref="N90">SUMPRODUCT(($A90=Input!$A$65:$A$70)*(N$13=Input!$B$64:$BI$64)*(Input!$B$65:$BI$70))</f>
        <v>0</v>
      </c>
      <c r="O90" s="6">
        <f>O89</f>
        <v>48.485599999999998</v>
      </c>
      <c r="P90" s="14">
        <f t="shared" ref="P90:P94" si="87">ROUND(N90*O90,2)</f>
        <v>0</v>
      </c>
      <c r="R90" s="22" cm="1">
        <f t="array" ref="R90">SUMPRODUCT(($A90=Input!$A$65:$A$70)*(R$13=Input!$B$64:$BI$64)*(Input!$B$65:$BI$70))</f>
        <v>0</v>
      </c>
      <c r="S90" s="6">
        <f>S89</f>
        <v>40.808399999999999</v>
      </c>
      <c r="T90" s="14">
        <f t="shared" ref="T90:T94" si="88">ROUND(R90*S90,2)</f>
        <v>0</v>
      </c>
      <c r="V90" s="22" cm="1">
        <f t="array" ref="V90">SUMPRODUCT(($A90=Input!$A$65:$A$70)*(V$13=Input!$B$64:$BI$64)*(Input!$B$65:$BI$70))</f>
        <v>0</v>
      </c>
      <c r="W90" s="6">
        <f>W89</f>
        <v>39.758399999999995</v>
      </c>
      <c r="X90" s="14">
        <f t="shared" ref="X90:X94" si="89">ROUND(V90*W90,2)</f>
        <v>0</v>
      </c>
      <c r="Z90" s="22" cm="1">
        <f t="array" ref="Z90">SUMPRODUCT(($A90=Input!$A$65:$A$70)*(Z$13=Input!$B$64:$BI$64)*(Input!$B$65:$BI$70))</f>
        <v>0</v>
      </c>
      <c r="AA90" s="6">
        <f>AA89</f>
        <v>39.758399999999995</v>
      </c>
      <c r="AB90" s="14">
        <f t="shared" ref="AB90:AB94" si="90">ROUND(Z90*AA90,2)</f>
        <v>0</v>
      </c>
      <c r="AD90" s="22" cm="1">
        <f t="array" ref="AD90">SUMPRODUCT(($A90=Input!$A$65:$A$70)*(AD$13=Input!$B$64:$BI$64)*(Input!$B$65:$BI$70))</f>
        <v>0</v>
      </c>
      <c r="AE90" s="6">
        <f>AE89</f>
        <v>41.168399999999998</v>
      </c>
      <c r="AF90" s="14">
        <f t="shared" ref="AF90:AF94" si="91">ROUND(AD90*AE90,2)</f>
        <v>0</v>
      </c>
      <c r="AH90" s="22" cm="1">
        <f t="array" ref="AH90">SUMPRODUCT(($A90=Input!$A$65:$A$70)*(AH$13=Input!$B$64:$BI$64)*(Input!$B$65:$BI$70))</f>
        <v>0</v>
      </c>
      <c r="AI90" s="6">
        <f>AI89</f>
        <v>41.168399999999998</v>
      </c>
      <c r="AJ90" s="14">
        <f t="shared" ref="AJ90:AJ94" si="92">ROUND(AH90*AI90,2)</f>
        <v>0</v>
      </c>
      <c r="AL90" s="22" cm="1">
        <f t="array" ref="AL90">SUMPRODUCT(($A90=Input!$A$65:$A$70)*(AL$13=Input!$B$64:$BI$64)*(Input!$B$65:$BI$70))</f>
        <v>0</v>
      </c>
      <c r="AM90" s="6">
        <f>AM89</f>
        <v>40.548400000000001</v>
      </c>
      <c r="AN90" s="14">
        <f t="shared" ref="AN90:AN94" si="93">ROUND(AL90*AM90,2)</f>
        <v>0</v>
      </c>
      <c r="AP90" s="22" cm="1">
        <f t="array" ref="AP90">SUMPRODUCT(($A90=Input!$A$65:$A$70)*(AP$13=Input!$B$64:$BI$64)*(Input!$B$65:$BI$70))</f>
        <v>0</v>
      </c>
      <c r="AQ90" s="6">
        <f>AQ89</f>
        <v>40.548400000000001</v>
      </c>
      <c r="AR90" s="14">
        <f t="shared" ref="AR90:AR94" si="94">ROUND(AP90*AQ90,2)</f>
        <v>0</v>
      </c>
      <c r="AT90" s="22" cm="1">
        <f t="array" ref="AT90">SUMPRODUCT(($A90=Input!$A$65:$A$70)*(AT$13=Input!$B$64:$BI$64)*(Input!$B$65:$BI$70))</f>
        <v>0</v>
      </c>
      <c r="AU90" s="6">
        <f>AU89</f>
        <v>40.548400000000001</v>
      </c>
      <c r="AV90" s="14">
        <f t="shared" ref="AV90:AV94" si="95">ROUND(AT90*AU90,2)</f>
        <v>0</v>
      </c>
    </row>
    <row r="91" spans="1:48" ht="14.7" hidden="1" customHeight="1" x14ac:dyDescent="0.3">
      <c r="A91">
        <f>+Input!A111</f>
        <v>0</v>
      </c>
      <c r="B91" s="22" cm="1">
        <f t="array" ref="B91">SUMPRODUCT(($A91=Input!$A$65:$A$70)*(B$13=Input!$B$64:$BI$64)*(Input!$B$65:$BI$70))</f>
        <v>0</v>
      </c>
      <c r="C91" s="6">
        <f t="shared" ref="C91:C94" si="96">C90</f>
        <v>48.49</v>
      </c>
      <c r="D91" s="14">
        <f t="shared" si="84"/>
        <v>0</v>
      </c>
      <c r="F91" s="22" cm="1">
        <f t="array" ref="F91">SUMPRODUCT(($A91=Input!$A$65:$A$70)*(F$13=Input!$B$64:$BI$64)*(Input!$B$65:$BI$70))</f>
        <v>0</v>
      </c>
      <c r="G91" s="6">
        <f t="shared" ref="G91:G94" si="97">G90</f>
        <v>48.485599999999998</v>
      </c>
      <c r="H91" s="14">
        <f t="shared" si="85"/>
        <v>0</v>
      </c>
      <c r="J91" s="22" cm="1">
        <f t="array" ref="J91">SUMPRODUCT(($A91=Input!$A$65:$A$70)*(J$13=Input!$B$64:$BI$64)*(Input!$B$65:$BI$70))</f>
        <v>0</v>
      </c>
      <c r="K91" s="6">
        <f t="shared" ref="K91:K94" si="98">K90</f>
        <v>48.485599999999998</v>
      </c>
      <c r="L91" s="14">
        <f t="shared" si="86"/>
        <v>0</v>
      </c>
      <c r="N91" s="22" cm="1">
        <f t="array" ref="N91">SUMPRODUCT(($A91=Input!$A$65:$A$70)*(N$13=Input!$B$64:$BI$64)*(Input!$B$65:$BI$70))</f>
        <v>0</v>
      </c>
      <c r="O91" s="6">
        <f t="shared" ref="O91:O94" si="99">O90</f>
        <v>48.485599999999998</v>
      </c>
      <c r="P91" s="14">
        <f t="shared" si="87"/>
        <v>0</v>
      </c>
      <c r="R91" s="22" cm="1">
        <f t="array" ref="R91">SUMPRODUCT(($A91=Input!$A$65:$A$70)*(R$13=Input!$B$64:$BI$64)*(Input!$B$65:$BI$70))</f>
        <v>0</v>
      </c>
      <c r="S91" s="6">
        <f t="shared" ref="S91:S94" si="100">S90</f>
        <v>40.808399999999999</v>
      </c>
      <c r="T91" s="14">
        <f t="shared" si="88"/>
        <v>0</v>
      </c>
      <c r="V91" s="22" cm="1">
        <f t="array" ref="V91">SUMPRODUCT(($A91=Input!$A$65:$A$70)*(V$13=Input!$B$64:$BI$64)*(Input!$B$65:$BI$70))</f>
        <v>0</v>
      </c>
      <c r="W91" s="6">
        <f t="shared" ref="W91:W94" si="101">W90</f>
        <v>39.758399999999995</v>
      </c>
      <c r="X91" s="14">
        <f t="shared" si="89"/>
        <v>0</v>
      </c>
      <c r="Z91" s="22" cm="1">
        <f t="array" ref="Z91">SUMPRODUCT(($A91=Input!$A$65:$A$70)*(Z$13=Input!$B$64:$BI$64)*(Input!$B$65:$BI$70))</f>
        <v>0</v>
      </c>
      <c r="AA91" s="6">
        <f t="shared" ref="AA91:AA94" si="102">AA90</f>
        <v>39.758399999999995</v>
      </c>
      <c r="AB91" s="14">
        <f t="shared" si="90"/>
        <v>0</v>
      </c>
      <c r="AD91" s="22" cm="1">
        <f t="array" ref="AD91">SUMPRODUCT(($A91=Input!$A$65:$A$70)*(AD$13=Input!$B$64:$BI$64)*(Input!$B$65:$BI$70))</f>
        <v>0</v>
      </c>
      <c r="AE91" s="6">
        <f t="shared" ref="AE91:AE94" si="103">AE90</f>
        <v>41.168399999999998</v>
      </c>
      <c r="AF91" s="14">
        <f t="shared" si="91"/>
        <v>0</v>
      </c>
      <c r="AH91" s="22" cm="1">
        <f t="array" ref="AH91">SUMPRODUCT(($A91=Input!$A$65:$A$70)*(AH$13=Input!$B$64:$BI$64)*(Input!$B$65:$BI$70))</f>
        <v>0</v>
      </c>
      <c r="AI91" s="6">
        <f t="shared" ref="AI91:AI94" si="104">AI90</f>
        <v>41.168399999999998</v>
      </c>
      <c r="AJ91" s="14">
        <f t="shared" si="92"/>
        <v>0</v>
      </c>
      <c r="AL91" s="22" cm="1">
        <f t="array" ref="AL91">SUMPRODUCT(($A91=Input!$A$65:$A$70)*(AL$13=Input!$B$64:$BI$64)*(Input!$B$65:$BI$70))</f>
        <v>0</v>
      </c>
      <c r="AM91" s="6">
        <f t="shared" ref="AM91:AM94" si="105">AM90</f>
        <v>40.548400000000001</v>
      </c>
      <c r="AN91" s="14">
        <f t="shared" si="93"/>
        <v>0</v>
      </c>
      <c r="AP91" s="22" cm="1">
        <f t="array" ref="AP91">SUMPRODUCT(($A91=Input!$A$65:$A$70)*(AP$13=Input!$B$64:$BI$64)*(Input!$B$65:$BI$70))</f>
        <v>0</v>
      </c>
      <c r="AQ91" s="6">
        <f t="shared" ref="AQ91:AQ94" si="106">AQ90</f>
        <v>40.548400000000001</v>
      </c>
      <c r="AR91" s="14">
        <f t="shared" si="94"/>
        <v>0</v>
      </c>
      <c r="AT91" s="22" cm="1">
        <f t="array" ref="AT91">SUMPRODUCT(($A91=Input!$A$65:$A$70)*(AT$13=Input!$B$64:$BI$64)*(Input!$B$65:$BI$70))</f>
        <v>0</v>
      </c>
      <c r="AU91" s="6">
        <f t="shared" ref="AU91:AU94" si="107">AU90</f>
        <v>40.548400000000001</v>
      </c>
      <c r="AV91" s="14">
        <f t="shared" si="95"/>
        <v>0</v>
      </c>
    </row>
    <row r="92" spans="1:48" ht="14.7" hidden="1" customHeight="1" x14ac:dyDescent="0.3">
      <c r="A92">
        <f>+Input!A112</f>
        <v>0</v>
      </c>
      <c r="B92" s="22" cm="1">
        <f t="array" ref="B92">SUMPRODUCT(($A92=Input!$A$65:$A$70)*(B$13=Input!$B$64:$BI$64)*(Input!$B$65:$BI$70))</f>
        <v>0</v>
      </c>
      <c r="C92" s="6">
        <f t="shared" si="96"/>
        <v>48.49</v>
      </c>
      <c r="D92" s="14">
        <f t="shared" si="84"/>
        <v>0</v>
      </c>
      <c r="F92" s="22" cm="1">
        <f t="array" ref="F92">SUMPRODUCT(($A92=Input!$A$65:$A$70)*(F$13=Input!$B$64:$BI$64)*(Input!$B$65:$BI$70))</f>
        <v>0</v>
      </c>
      <c r="G92" s="6">
        <f t="shared" si="97"/>
        <v>48.485599999999998</v>
      </c>
      <c r="H92" s="14">
        <f t="shared" si="85"/>
        <v>0</v>
      </c>
      <c r="J92" s="22" cm="1">
        <f t="array" ref="J92">SUMPRODUCT(($A92=Input!$A$65:$A$70)*(J$13=Input!$B$64:$BI$64)*(Input!$B$65:$BI$70))</f>
        <v>0</v>
      </c>
      <c r="K92" s="6">
        <f t="shared" si="98"/>
        <v>48.485599999999998</v>
      </c>
      <c r="L92" s="14">
        <f t="shared" si="86"/>
        <v>0</v>
      </c>
      <c r="N92" s="22" cm="1">
        <f t="array" ref="N92">SUMPRODUCT(($A92=Input!$A$65:$A$70)*(N$13=Input!$B$64:$BI$64)*(Input!$B$65:$BI$70))</f>
        <v>0</v>
      </c>
      <c r="O92" s="6">
        <f t="shared" si="99"/>
        <v>48.485599999999998</v>
      </c>
      <c r="P92" s="14">
        <f t="shared" si="87"/>
        <v>0</v>
      </c>
      <c r="R92" s="22" cm="1">
        <f t="array" ref="R92">SUMPRODUCT(($A92=Input!$A$65:$A$70)*(R$13=Input!$B$64:$BI$64)*(Input!$B$65:$BI$70))</f>
        <v>0</v>
      </c>
      <c r="S92" s="6">
        <f t="shared" si="100"/>
        <v>40.808399999999999</v>
      </c>
      <c r="T92" s="14">
        <f t="shared" si="88"/>
        <v>0</v>
      </c>
      <c r="V92" s="22" cm="1">
        <f t="array" ref="V92">SUMPRODUCT(($A92=Input!$A$65:$A$70)*(V$13=Input!$B$64:$BI$64)*(Input!$B$65:$BI$70))</f>
        <v>0</v>
      </c>
      <c r="W92" s="6">
        <f t="shared" si="101"/>
        <v>39.758399999999995</v>
      </c>
      <c r="X92" s="14">
        <f t="shared" si="89"/>
        <v>0</v>
      </c>
      <c r="Z92" s="22" cm="1">
        <f t="array" ref="Z92">SUMPRODUCT(($A92=Input!$A$65:$A$70)*(Z$13=Input!$B$64:$BI$64)*(Input!$B$65:$BI$70))</f>
        <v>0</v>
      </c>
      <c r="AA92" s="6">
        <f t="shared" si="102"/>
        <v>39.758399999999995</v>
      </c>
      <c r="AB92" s="14">
        <f t="shared" si="90"/>
        <v>0</v>
      </c>
      <c r="AD92" s="22" cm="1">
        <f t="array" ref="AD92">SUMPRODUCT(($A92=Input!$A$65:$A$70)*(AD$13=Input!$B$64:$BI$64)*(Input!$B$65:$BI$70))</f>
        <v>0</v>
      </c>
      <c r="AE92" s="6">
        <f t="shared" si="103"/>
        <v>41.168399999999998</v>
      </c>
      <c r="AF92" s="14">
        <f t="shared" si="91"/>
        <v>0</v>
      </c>
      <c r="AH92" s="22" cm="1">
        <f t="array" ref="AH92">SUMPRODUCT(($A92=Input!$A$65:$A$70)*(AH$13=Input!$B$64:$BI$64)*(Input!$B$65:$BI$70))</f>
        <v>0</v>
      </c>
      <c r="AI92" s="6">
        <f t="shared" si="104"/>
        <v>41.168399999999998</v>
      </c>
      <c r="AJ92" s="14">
        <f t="shared" si="92"/>
        <v>0</v>
      </c>
      <c r="AL92" s="22" cm="1">
        <f t="array" ref="AL92">SUMPRODUCT(($A92=Input!$A$65:$A$70)*(AL$13=Input!$B$64:$BI$64)*(Input!$B$65:$BI$70))</f>
        <v>0</v>
      </c>
      <c r="AM92" s="6">
        <f t="shared" si="105"/>
        <v>40.548400000000001</v>
      </c>
      <c r="AN92" s="14">
        <f t="shared" si="93"/>
        <v>0</v>
      </c>
      <c r="AP92" s="22" cm="1">
        <f t="array" ref="AP92">SUMPRODUCT(($A92=Input!$A$65:$A$70)*(AP$13=Input!$B$64:$BI$64)*(Input!$B$65:$BI$70))</f>
        <v>0</v>
      </c>
      <c r="AQ92" s="6">
        <f t="shared" si="106"/>
        <v>40.548400000000001</v>
      </c>
      <c r="AR92" s="14">
        <f t="shared" si="94"/>
        <v>0</v>
      </c>
      <c r="AT92" s="22" cm="1">
        <f t="array" ref="AT92">SUMPRODUCT(($A92=Input!$A$65:$A$70)*(AT$13=Input!$B$64:$BI$64)*(Input!$B$65:$BI$70))</f>
        <v>0</v>
      </c>
      <c r="AU92" s="6">
        <f t="shared" si="107"/>
        <v>40.548400000000001</v>
      </c>
      <c r="AV92" s="14">
        <f t="shared" si="95"/>
        <v>0</v>
      </c>
    </row>
    <row r="93" spans="1:48" ht="14.7" hidden="1" customHeight="1" x14ac:dyDescent="0.3">
      <c r="A93">
        <f>+Input!A113</f>
        <v>0</v>
      </c>
      <c r="B93" s="22" cm="1">
        <f t="array" ref="B93">SUMPRODUCT(($A93=Input!$A$65:$A$70)*(B$13=Input!$B$64:$BI$64)*(Input!$B$65:$BI$70))</f>
        <v>0</v>
      </c>
      <c r="C93" s="6">
        <f t="shared" si="96"/>
        <v>48.49</v>
      </c>
      <c r="D93" s="14">
        <f t="shared" si="84"/>
        <v>0</v>
      </c>
      <c r="F93" s="22" cm="1">
        <f t="array" ref="F93">SUMPRODUCT(($A93=Input!$A$65:$A$70)*(F$13=Input!$B$64:$BI$64)*(Input!$B$65:$BI$70))</f>
        <v>0</v>
      </c>
      <c r="G93" s="6">
        <f t="shared" si="97"/>
        <v>48.485599999999998</v>
      </c>
      <c r="H93" s="14">
        <f t="shared" si="85"/>
        <v>0</v>
      </c>
      <c r="J93" s="22" cm="1">
        <f t="array" ref="J93">SUMPRODUCT(($A93=Input!$A$65:$A$70)*(J$13=Input!$B$64:$BI$64)*(Input!$B$65:$BI$70))</f>
        <v>0</v>
      </c>
      <c r="K93" s="6">
        <f t="shared" si="98"/>
        <v>48.485599999999998</v>
      </c>
      <c r="L93" s="14">
        <f t="shared" si="86"/>
        <v>0</v>
      </c>
      <c r="N93" s="22" cm="1">
        <f t="array" ref="N93">SUMPRODUCT(($A93=Input!$A$65:$A$70)*(N$13=Input!$B$64:$BI$64)*(Input!$B$65:$BI$70))</f>
        <v>0</v>
      </c>
      <c r="O93" s="6">
        <f t="shared" si="99"/>
        <v>48.485599999999998</v>
      </c>
      <c r="P93" s="14">
        <f t="shared" si="87"/>
        <v>0</v>
      </c>
      <c r="R93" s="22" cm="1">
        <f t="array" ref="R93">SUMPRODUCT(($A93=Input!$A$65:$A$70)*(R$13=Input!$B$64:$BI$64)*(Input!$B$65:$BI$70))</f>
        <v>0</v>
      </c>
      <c r="S93" s="6">
        <f t="shared" si="100"/>
        <v>40.808399999999999</v>
      </c>
      <c r="T93" s="14">
        <f t="shared" si="88"/>
        <v>0</v>
      </c>
      <c r="V93" s="22" cm="1">
        <f t="array" ref="V93">SUMPRODUCT(($A93=Input!$A$65:$A$70)*(V$13=Input!$B$64:$BI$64)*(Input!$B$65:$BI$70))</f>
        <v>0</v>
      </c>
      <c r="W93" s="6">
        <f t="shared" si="101"/>
        <v>39.758399999999995</v>
      </c>
      <c r="X93" s="14">
        <f t="shared" si="89"/>
        <v>0</v>
      </c>
      <c r="Z93" s="22" cm="1">
        <f t="array" ref="Z93">SUMPRODUCT(($A93=Input!$A$65:$A$70)*(Z$13=Input!$B$64:$BI$64)*(Input!$B$65:$BI$70))</f>
        <v>0</v>
      </c>
      <c r="AA93" s="6">
        <f t="shared" si="102"/>
        <v>39.758399999999995</v>
      </c>
      <c r="AB93" s="14">
        <f t="shared" si="90"/>
        <v>0</v>
      </c>
      <c r="AD93" s="22" cm="1">
        <f t="array" ref="AD93">SUMPRODUCT(($A93=Input!$A$65:$A$70)*(AD$13=Input!$B$64:$BI$64)*(Input!$B$65:$BI$70))</f>
        <v>0</v>
      </c>
      <c r="AE93" s="6">
        <f t="shared" si="103"/>
        <v>41.168399999999998</v>
      </c>
      <c r="AF93" s="14">
        <f t="shared" si="91"/>
        <v>0</v>
      </c>
      <c r="AH93" s="22" cm="1">
        <f t="array" ref="AH93">SUMPRODUCT(($A93=Input!$A$65:$A$70)*(AH$13=Input!$B$64:$BI$64)*(Input!$B$65:$BI$70))</f>
        <v>0</v>
      </c>
      <c r="AI93" s="6">
        <f t="shared" si="104"/>
        <v>41.168399999999998</v>
      </c>
      <c r="AJ93" s="14">
        <f t="shared" si="92"/>
        <v>0</v>
      </c>
      <c r="AL93" s="22" cm="1">
        <f t="array" ref="AL93">SUMPRODUCT(($A93=Input!$A$65:$A$70)*(AL$13=Input!$B$64:$BI$64)*(Input!$B$65:$BI$70))</f>
        <v>0</v>
      </c>
      <c r="AM93" s="6">
        <f t="shared" si="105"/>
        <v>40.548400000000001</v>
      </c>
      <c r="AN93" s="14">
        <f t="shared" si="93"/>
        <v>0</v>
      </c>
      <c r="AP93" s="22" cm="1">
        <f t="array" ref="AP93">SUMPRODUCT(($A93=Input!$A$65:$A$70)*(AP$13=Input!$B$64:$BI$64)*(Input!$B$65:$BI$70))</f>
        <v>0</v>
      </c>
      <c r="AQ93" s="6">
        <f t="shared" si="106"/>
        <v>40.548400000000001</v>
      </c>
      <c r="AR93" s="14">
        <f t="shared" si="94"/>
        <v>0</v>
      </c>
      <c r="AT93" s="22" cm="1">
        <f t="array" ref="AT93">SUMPRODUCT(($A93=Input!$A$65:$A$70)*(AT$13=Input!$B$64:$BI$64)*(Input!$B$65:$BI$70))</f>
        <v>0</v>
      </c>
      <c r="AU93" s="6">
        <f t="shared" si="107"/>
        <v>40.548400000000001</v>
      </c>
      <c r="AV93" s="14">
        <f t="shared" si="95"/>
        <v>0</v>
      </c>
    </row>
    <row r="94" spans="1:48" ht="14.7" hidden="1" customHeight="1" x14ac:dyDescent="0.3">
      <c r="A94">
        <f>+Input!A114</f>
        <v>0</v>
      </c>
      <c r="B94" s="22" cm="1">
        <f t="array" ref="B94">SUMPRODUCT(($A94=Input!$A$65:$A$70)*(B$13=Input!$B$64:$BI$64)*(Input!$B$65:$BI$70))</f>
        <v>0</v>
      </c>
      <c r="C94" s="6">
        <f t="shared" si="96"/>
        <v>48.49</v>
      </c>
      <c r="D94" s="14">
        <f t="shared" si="84"/>
        <v>0</v>
      </c>
      <c r="F94" s="22" cm="1">
        <f t="array" ref="F94">SUMPRODUCT(($A94=Input!$A$65:$A$70)*(F$13=Input!$B$64:$BI$64)*(Input!$B$65:$BI$70))</f>
        <v>0</v>
      </c>
      <c r="G94" s="6">
        <f t="shared" si="97"/>
        <v>48.485599999999998</v>
      </c>
      <c r="H94" s="14">
        <f t="shared" si="85"/>
        <v>0</v>
      </c>
      <c r="J94" s="22" cm="1">
        <f t="array" ref="J94">SUMPRODUCT(($A94=Input!$A$65:$A$70)*(J$13=Input!$B$64:$BI$64)*(Input!$B$65:$BI$70))</f>
        <v>0</v>
      </c>
      <c r="K94" s="6">
        <f t="shared" si="98"/>
        <v>48.485599999999998</v>
      </c>
      <c r="L94" s="14">
        <f t="shared" si="86"/>
        <v>0</v>
      </c>
      <c r="N94" s="22" cm="1">
        <f t="array" ref="N94">SUMPRODUCT(($A94=Input!$A$65:$A$70)*(N$13=Input!$B$64:$BI$64)*(Input!$B$65:$BI$70))</f>
        <v>0</v>
      </c>
      <c r="O94" s="6">
        <f t="shared" si="99"/>
        <v>48.485599999999998</v>
      </c>
      <c r="P94" s="14">
        <f t="shared" si="87"/>
        <v>0</v>
      </c>
      <c r="R94" s="22" cm="1">
        <f t="array" ref="R94">SUMPRODUCT(($A94=Input!$A$65:$A$70)*(R$13=Input!$B$64:$BI$64)*(Input!$B$65:$BI$70))</f>
        <v>0</v>
      </c>
      <c r="S94" s="6">
        <f t="shared" si="100"/>
        <v>40.808399999999999</v>
      </c>
      <c r="T94" s="14">
        <f t="shared" si="88"/>
        <v>0</v>
      </c>
      <c r="V94" s="22" cm="1">
        <f t="array" ref="V94">SUMPRODUCT(($A94=Input!$A$65:$A$70)*(V$13=Input!$B$64:$BI$64)*(Input!$B$65:$BI$70))</f>
        <v>0</v>
      </c>
      <c r="W94" s="6">
        <f t="shared" si="101"/>
        <v>39.758399999999995</v>
      </c>
      <c r="X94" s="14">
        <f t="shared" si="89"/>
        <v>0</v>
      </c>
      <c r="Z94" s="22" cm="1">
        <f t="array" ref="Z94">SUMPRODUCT(($A94=Input!$A$65:$A$70)*(Z$13=Input!$B$64:$BI$64)*(Input!$B$65:$BI$70))</f>
        <v>0</v>
      </c>
      <c r="AA94" s="6">
        <f t="shared" si="102"/>
        <v>39.758399999999995</v>
      </c>
      <c r="AB94" s="14">
        <f t="shared" si="90"/>
        <v>0</v>
      </c>
      <c r="AD94" s="22" cm="1">
        <f t="array" ref="AD94">SUMPRODUCT(($A94=Input!$A$65:$A$70)*(AD$13=Input!$B$64:$BI$64)*(Input!$B$65:$BI$70))</f>
        <v>0</v>
      </c>
      <c r="AE94" s="6">
        <f t="shared" si="103"/>
        <v>41.168399999999998</v>
      </c>
      <c r="AF94" s="14">
        <f t="shared" si="91"/>
        <v>0</v>
      </c>
      <c r="AH94" s="22" cm="1">
        <f t="array" ref="AH94">SUMPRODUCT(($A94=Input!$A$65:$A$70)*(AH$13=Input!$B$64:$BI$64)*(Input!$B$65:$BI$70))</f>
        <v>0</v>
      </c>
      <c r="AI94" s="6">
        <f t="shared" si="104"/>
        <v>41.168399999999998</v>
      </c>
      <c r="AJ94" s="14">
        <f t="shared" si="92"/>
        <v>0</v>
      </c>
      <c r="AL94" s="22" cm="1">
        <f t="array" ref="AL94">SUMPRODUCT(($A94=Input!$A$65:$A$70)*(AL$13=Input!$B$64:$BI$64)*(Input!$B$65:$BI$70))</f>
        <v>0</v>
      </c>
      <c r="AM94" s="6">
        <f t="shared" si="105"/>
        <v>40.548400000000001</v>
      </c>
      <c r="AN94" s="14">
        <f t="shared" si="93"/>
        <v>0</v>
      </c>
      <c r="AP94" s="22" cm="1">
        <f t="array" ref="AP94">SUMPRODUCT(($A94=Input!$A$65:$A$70)*(AP$13=Input!$B$64:$BI$64)*(Input!$B$65:$BI$70))</f>
        <v>0</v>
      </c>
      <c r="AQ94" s="6">
        <f t="shared" si="106"/>
        <v>40.548400000000001</v>
      </c>
      <c r="AR94" s="14">
        <f t="shared" si="94"/>
        <v>0</v>
      </c>
      <c r="AT94" s="22" cm="1">
        <f t="array" ref="AT94">SUMPRODUCT(($A94=Input!$A$65:$A$70)*(AT$13=Input!$B$64:$BI$64)*(Input!$B$65:$BI$70))</f>
        <v>0</v>
      </c>
      <c r="AU94" s="6">
        <f t="shared" si="107"/>
        <v>40.548400000000001</v>
      </c>
      <c r="AV94" s="14">
        <f t="shared" si="95"/>
        <v>0</v>
      </c>
    </row>
    <row r="95" spans="1:48" x14ac:dyDescent="0.3">
      <c r="A95" t="s">
        <v>25</v>
      </c>
      <c r="B95" s="13"/>
      <c r="D95" s="19">
        <f>SUM(D89:D94)</f>
        <v>0.34</v>
      </c>
      <c r="F95" s="13"/>
      <c r="H95" s="19">
        <f>SUM(H89:H94)</f>
        <v>0.34</v>
      </c>
      <c r="J95" s="13"/>
      <c r="L95" s="19">
        <f>SUM(L89:L94)</f>
        <v>0.34</v>
      </c>
      <c r="N95" s="13"/>
      <c r="P95" s="19">
        <f>SUM(P89:P94)</f>
        <v>0.34</v>
      </c>
      <c r="R95" s="13"/>
      <c r="T95" s="19">
        <f>SUM(T89:T94)</f>
        <v>0.28999999999999998</v>
      </c>
      <c r="V95" s="13"/>
      <c r="X95" s="19">
        <f>SUM(X89:X94)</f>
        <v>0.28000000000000003</v>
      </c>
      <c r="Z95" s="13"/>
      <c r="AB95" s="19">
        <f>SUM(AB89:AB94)</f>
        <v>0.28000000000000003</v>
      </c>
      <c r="AD95" s="13"/>
      <c r="AF95" s="19">
        <f>SUM(AF89:AF94)</f>
        <v>0.28999999999999998</v>
      </c>
      <c r="AH95" s="13"/>
      <c r="AJ95" s="19">
        <f>SUM(AJ89:AJ94)</f>
        <v>0.28999999999999998</v>
      </c>
      <c r="AL95" s="13"/>
      <c r="AN95" s="19">
        <f>SUM(AN89:AN94)</f>
        <v>0.28000000000000003</v>
      </c>
      <c r="AP95" s="13"/>
      <c r="AR95" s="19">
        <f>SUM(AR89:AR94)</f>
        <v>0.28000000000000003</v>
      </c>
      <c r="AT95" s="13"/>
      <c r="AV95" s="19">
        <f>SUM(AV89:AV94)</f>
        <v>0.28000000000000003</v>
      </c>
    </row>
    <row r="96" spans="1:48" x14ac:dyDescent="0.3">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 thickBot="1" x14ac:dyDescent="0.35">
      <c r="A97" t="s">
        <v>26</v>
      </c>
      <c r="B97" s="20"/>
      <c r="C97" s="21"/>
      <c r="D97" s="24">
        <f>D70+D86+D95</f>
        <v>48.830000000000005</v>
      </c>
      <c r="F97" s="20"/>
      <c r="G97" s="21"/>
      <c r="H97" s="24">
        <f>H70+H86+H89</f>
        <v>48.825600000000001</v>
      </c>
      <c r="J97" s="20"/>
      <c r="K97" s="21"/>
      <c r="L97" s="24">
        <f>L70+L86+L89</f>
        <v>48.825600000000001</v>
      </c>
      <c r="N97" s="20"/>
      <c r="O97" s="21"/>
      <c r="P97" s="24">
        <f>P70+P86+P89</f>
        <v>48.825600000000001</v>
      </c>
      <c r="R97" s="20"/>
      <c r="S97" s="21"/>
      <c r="T97" s="24">
        <f>T70+T86+T89</f>
        <v>41.098399999999998</v>
      </c>
      <c r="V97" s="20"/>
      <c r="W97" s="21"/>
      <c r="X97" s="24">
        <f>X70+X86+X89</f>
        <v>40.038399999999996</v>
      </c>
      <c r="Z97" s="20"/>
      <c r="AA97" s="21"/>
      <c r="AB97" s="24">
        <f>AB70+AB86+AB89</f>
        <v>40.038399999999996</v>
      </c>
      <c r="AD97" s="20"/>
      <c r="AE97" s="21"/>
      <c r="AF97" s="24">
        <f>AF70+AF86+AF89</f>
        <v>41.458399999999997</v>
      </c>
      <c r="AH97" s="20"/>
      <c r="AI97" s="21"/>
      <c r="AJ97" s="24">
        <f>AJ70+AJ86+AJ89</f>
        <v>41.458399999999997</v>
      </c>
      <c r="AL97" s="20"/>
      <c r="AM97" s="21"/>
      <c r="AN97" s="24">
        <f>AN70+AN86+AN89</f>
        <v>40.828400000000002</v>
      </c>
      <c r="AP97" s="20"/>
      <c r="AQ97" s="21"/>
      <c r="AR97" s="24">
        <f>AR70+AR86+AR89</f>
        <v>40.828400000000002</v>
      </c>
      <c r="AS97" s="98"/>
      <c r="AT97" s="20"/>
      <c r="AU97" s="21"/>
      <c r="AV97" s="24">
        <f>AV70+AV86+AV89</f>
        <v>40.828400000000002</v>
      </c>
    </row>
    <row r="99" spans="1:48" x14ac:dyDescent="0.3">
      <c r="A99" t="s">
        <v>53</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25" id="{BCF448D5-799E-446D-A355-C7214AB169D7}">
            <xm:f>OR(Input!$B33="Fixed",Input!$B33="Volumetric")</xm:f>
            <x14:dxf>
              <numFmt numFmtId="172" formatCode="&quot;$&quot;#,##0.000"/>
            </x14:dxf>
          </x14:cfRule>
          <x14:cfRule type="expression" priority="26" id="{AE62C3A9-66E7-429A-A6AA-15C1EEF8AFB9}">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49" id="{9338D908-8489-43C5-A71D-977E66377D4A}">
            <xm:f>OR(Input!$B49="Fixed",Input!$B49="Volumetric")</xm:f>
            <x14:dxf>
              <numFmt numFmtId="172" formatCode="&quot;$&quot;#,##0.000"/>
            </x14:dxf>
          </x14:cfRule>
          <x14:cfRule type="expression" priority="50" id="{F2ADEFE4-B99A-4DBA-8489-8C24288E8A00}">
            <xm:f>Input!$B49="Percentage"</xm:f>
            <x14:dxf>
              <numFmt numFmtId="166" formatCode="0.000%"/>
            </x14:dxf>
          </x14:cfRule>
          <xm:sqref>B73:B80 F73:F80 J73:J80 N73:N80 R73:R80 V73:V80 Z73:Z80 AD73:AD80 AH73:AH80 AL73:AL80 AP73:AP80 AT73:AT80</xm:sqref>
        </x14:conditionalFormatting>
        <x14:conditionalFormatting xmlns:xm="http://schemas.microsoft.com/office/excel/2006/main">
          <x14:cfRule type="expression" priority="149" id="{9338D908-8489-43C5-A71D-977E66377D4A}">
            <xm:f>OR(Input!$B58="Fixed",Input!$B58="Volumetric")</xm:f>
            <x14:dxf>
              <numFmt numFmtId="172" formatCode="&quot;$&quot;#,##0.000"/>
            </x14:dxf>
          </x14:cfRule>
          <x14:cfRule type="expression" priority="150" id="{F2ADEFE4-B99A-4DBA-8489-8C24288E8A00}">
            <xm:f>Input!$B58="Percentage"</xm:f>
            <x14:dxf>
              <numFmt numFmtId="166" formatCode="0.000%"/>
            </x14:dxf>
          </x14:cfRule>
          <xm:sqref>B81:B85 F81:F85 J81:J85 N81:N85 R81:R85 V81:V85 Z81:Z85 AD81:AD85 AH81:AH85 AL81:AL85 AP81:AP85 AT81:AT85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800-000000000000}">
          <x14:formula1>
            <xm:f>Input!$A$74:$A$80</xm:f>
          </x14:formula1>
          <xm:sqref>B12 B60</xm:sqref>
        </x14:dataValidation>
        <x14:dataValidation type="list" allowBlank="1" showInputMessage="1" showErrorMessage="1" xr:uid="{00000000-0002-0000-0800-000001000000}">
          <x14:formula1>
            <xm:f>Input!$A$29:$A$29</xm:f>
          </x14:formula1>
          <xm:sqref>B54</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dimension ref="A1:AV99"/>
  <sheetViews>
    <sheetView topLeftCell="A66" zoomScale="115" zoomScaleNormal="115" workbookViewId="0">
      <pane xSplit="1" topLeftCell="AF1" activePane="topRight" state="frozen"/>
      <selection activeCell="B6" sqref="B6"/>
      <selection pane="topRight" activeCell="A75" sqref="A75:A85"/>
    </sheetView>
  </sheetViews>
  <sheetFormatPr defaultRowHeight="14.4" x14ac:dyDescent="0.3"/>
  <cols>
    <col min="1" max="1" width="30.44140625" customWidth="1"/>
    <col min="2" max="2" width="11.33203125" customWidth="1"/>
    <col min="3" max="3" width="14.6640625" bestFit="1" customWidth="1"/>
    <col min="4" max="4" width="10.33203125" bestFit="1" customWidth="1"/>
    <col min="5" max="5" width="0.6640625" customWidth="1"/>
    <col min="6" max="6" width="10" bestFit="1" customWidth="1"/>
    <col min="7" max="7" width="13.6640625" bestFit="1" customWidth="1"/>
    <col min="8" max="8" width="10.33203125" bestFit="1" customWidth="1"/>
    <col min="9" max="9" width="0.6640625" customWidth="1"/>
    <col min="11" max="11" width="13.6640625" bestFit="1" customWidth="1"/>
    <col min="13" max="13" width="0.6640625" customWidth="1"/>
    <col min="14" max="14" width="9.44140625" customWidth="1"/>
    <col min="15" max="15" width="13.6640625" customWidth="1"/>
    <col min="16" max="16" width="9.33203125" customWidth="1"/>
    <col min="17" max="17" width="0.6640625" customWidth="1"/>
    <col min="18" max="18" width="9.33203125" customWidth="1"/>
    <col min="19" max="19" width="13.6640625" customWidth="1"/>
    <col min="20" max="20" width="9.33203125" customWidth="1"/>
    <col min="21" max="21" width="0.6640625" customWidth="1"/>
    <col min="22" max="22" width="9.33203125" customWidth="1"/>
    <col min="23" max="23" width="13.6640625" customWidth="1"/>
    <col min="24" max="24" width="9.33203125" customWidth="1"/>
    <col min="25" max="25" width="0.6640625" customWidth="1"/>
    <col min="26" max="26" width="9.33203125" customWidth="1"/>
    <col min="27" max="27" width="13.6640625" customWidth="1"/>
    <col min="28" max="28" width="9.33203125" customWidth="1"/>
    <col min="29" max="29" width="0.6640625" customWidth="1"/>
    <col min="30" max="30" width="9.33203125" customWidth="1"/>
    <col min="31" max="31" width="13.6640625" customWidth="1"/>
    <col min="32" max="32" width="9.33203125" customWidth="1"/>
    <col min="33" max="33" width="0.6640625" customWidth="1"/>
    <col min="34" max="34" width="9.33203125" customWidth="1"/>
    <col min="35" max="35" width="13.6640625" customWidth="1"/>
    <col min="36" max="36" width="9.33203125" customWidth="1"/>
    <col min="37" max="37" width="0.6640625" customWidth="1"/>
    <col min="38" max="38" width="9.33203125" customWidth="1"/>
    <col min="39" max="39" width="13.6640625" customWidth="1"/>
    <col min="40" max="40" width="9.33203125" customWidth="1"/>
    <col min="41" max="41" width="0.6640625" customWidth="1"/>
    <col min="42" max="42" width="9.33203125" customWidth="1"/>
    <col min="43" max="43" width="13.6640625" customWidth="1"/>
    <col min="44" max="44" width="9.33203125" customWidth="1"/>
    <col min="45" max="45" width="2.6640625" customWidth="1"/>
    <col min="46" max="46" width="9.33203125" customWidth="1"/>
    <col min="47" max="47" width="13.6640625" customWidth="1"/>
    <col min="48" max="48" width="9.33203125" customWidth="1"/>
  </cols>
  <sheetData>
    <row r="1" spans="1:48" x14ac:dyDescent="0.3">
      <c r="A1" s="1" t="str">
        <f>Input!A1</f>
        <v>CALIFORNIA WATER SERVICE COMPANY</v>
      </c>
    </row>
    <row r="2" spans="1:48" x14ac:dyDescent="0.3">
      <c r="A2" s="1" t="s">
        <v>0</v>
      </c>
    </row>
    <row r="3" spans="1:48" x14ac:dyDescent="0.3">
      <c r="A3" s="1" t="str">
        <f>Input!A74</f>
        <v>East Los Angeles</v>
      </c>
    </row>
    <row r="4" spans="1:48" ht="15" thickBot="1" x14ac:dyDescent="0.35">
      <c r="A4" s="1"/>
    </row>
    <row r="5" spans="1:48" x14ac:dyDescent="0.3">
      <c r="A5" s="8" t="s">
        <v>55</v>
      </c>
      <c r="B5" s="9">
        <f>Input!$B$10</f>
        <v>2025</v>
      </c>
    </row>
    <row r="6" spans="1:48" x14ac:dyDescent="0.3">
      <c r="A6" s="10" t="s">
        <v>5</v>
      </c>
      <c r="B6" s="147" t="s">
        <v>203</v>
      </c>
      <c r="C6" t="s">
        <v>23</v>
      </c>
    </row>
    <row r="7" spans="1:48" x14ac:dyDescent="0.3">
      <c r="A7" s="10" t="s">
        <v>27</v>
      </c>
      <c r="B7" s="11">
        <f>Input!C10</f>
        <v>8</v>
      </c>
    </row>
    <row r="8" spans="1:48" x14ac:dyDescent="0.3">
      <c r="A8" s="10" t="s">
        <v>7</v>
      </c>
      <c r="B8" s="11" t="s">
        <v>10</v>
      </c>
    </row>
    <row r="9" spans="1:48" x14ac:dyDescent="0.3">
      <c r="A9" s="10" t="s">
        <v>60</v>
      </c>
      <c r="B9" s="11" t="s">
        <v>13</v>
      </c>
    </row>
    <row r="10" spans="1:48" x14ac:dyDescent="0.3">
      <c r="A10" s="10" t="s">
        <v>35</v>
      </c>
      <c r="B10" s="11" t="str">
        <f>VLOOKUP(B11,Input!$A$74:$C$80,2,FALSE)</f>
        <v>Monthly</v>
      </c>
    </row>
    <row r="11" spans="1:48" ht="15" thickBot="1" x14ac:dyDescent="0.35">
      <c r="A11" s="12" t="s">
        <v>14</v>
      </c>
      <c r="B11" s="25" t="str">
        <f>Input!$A$74</f>
        <v>East Los Angeles</v>
      </c>
    </row>
    <row r="12" spans="1:48" ht="15" thickBot="1" x14ac:dyDescent="0.35">
      <c r="A12" s="1"/>
      <c r="B12" s="2"/>
    </row>
    <row r="13" spans="1:48" ht="15" thickBot="1" x14ac:dyDescent="0.35">
      <c r="A13" s="1"/>
      <c r="B13" s="161" t="str">
        <f>CONCATENATE("January"," ",$B$5)</f>
        <v>January 2025</v>
      </c>
      <c r="C13" s="162"/>
      <c r="D13" s="163"/>
      <c r="F13" s="161" t="str">
        <f>CONCATENATE("February"," ",$B$5)</f>
        <v>February 2025</v>
      </c>
      <c r="G13" s="162"/>
      <c r="H13" s="163"/>
      <c r="J13" s="161" t="str">
        <f>CONCATENATE("March"," ",$B$5)</f>
        <v>March 2025</v>
      </c>
      <c r="K13" s="162"/>
      <c r="L13" s="163"/>
      <c r="N13" s="161" t="str">
        <f>CONCATENATE("April"," ",$B$5)</f>
        <v>April 2025</v>
      </c>
      <c r="O13" s="162"/>
      <c r="P13" s="163"/>
      <c r="R13" s="161" t="str">
        <f>CONCATENATE("May"," ",$B$5)</f>
        <v>May 2025</v>
      </c>
      <c r="S13" s="162"/>
      <c r="T13" s="163"/>
      <c r="V13" s="161" t="str">
        <f>CONCATENATE("June"," ",$B$5)</f>
        <v>June 2025</v>
      </c>
      <c r="W13" s="162"/>
      <c r="X13" s="163"/>
      <c r="Z13" s="161" t="str">
        <f>CONCATENATE("July"," ",$B$5)</f>
        <v>July 2025</v>
      </c>
      <c r="AA13" s="162"/>
      <c r="AB13" s="163"/>
      <c r="AD13" s="161" t="str">
        <f>CONCATENATE("August"," ",$B$5)</f>
        <v>August 2025</v>
      </c>
      <c r="AE13" s="162"/>
      <c r="AF13" s="163"/>
      <c r="AH13" s="161" t="str">
        <f>CONCATENATE("September"," ",$B$5)</f>
        <v>September 2025</v>
      </c>
      <c r="AI13" s="162"/>
      <c r="AJ13" s="163"/>
      <c r="AL13" s="161" t="str">
        <f>CONCATENATE("October"," ",$B$5)</f>
        <v>October 2025</v>
      </c>
      <c r="AM13" s="162"/>
      <c r="AN13" s="163"/>
      <c r="AP13" s="161" t="str">
        <f>CONCATENATE("November"," ",$B$5)</f>
        <v>November 2025</v>
      </c>
      <c r="AQ13" s="162"/>
      <c r="AR13" s="163"/>
      <c r="AS13" s="94"/>
      <c r="AT13" s="161" t="str">
        <f>CONCATENATE("December"," ",$B$5)</f>
        <v>December 2025</v>
      </c>
      <c r="AU13" s="162"/>
      <c r="AV13" s="163"/>
    </row>
    <row r="14" spans="1:48" x14ac:dyDescent="0.3">
      <c r="A14" s="1" t="s">
        <v>4</v>
      </c>
      <c r="B14" s="13"/>
      <c r="D14" s="14">
        <f>INDEX(Input!$B$29:$AK$29,MATCH('Residential Bills_Yr 3_avg'!$B$6,Input!$A$29:$A$29,0),MATCH('Residential Bills_Yr 3_avg'!B$13,Input!$B$28:$AK$28,0))</f>
        <v>34.08</v>
      </c>
      <c r="F14" s="13"/>
      <c r="H14" s="14">
        <f>INDEX(Input!$B$29:$AK$29,MATCH('Residential Bills_Yr 3_avg'!$B$6,Input!$A$29:$A$29,0),MATCH('Residential Bills_Yr 3_avg'!F$13,Input!$B$28:$AK$28,0))</f>
        <v>34.08</v>
      </c>
      <c r="J14" s="13"/>
      <c r="L14" s="14">
        <f>INDEX(Input!$B$29:$AK$29,MATCH('Residential Bills_Yr 3_avg'!$B$6,Input!$A$29:$A$29,0),MATCH('Residential Bills_Yr 3_avg'!J$13,Input!$B$28:$AK$28,0))</f>
        <v>34.08</v>
      </c>
      <c r="N14" s="13"/>
      <c r="P14" s="14">
        <f>INDEX(Input!$B$29:$AK$29,MATCH('Residential Bills_Yr 3_avg'!$B$6,Input!$A$29:$A$29,0),MATCH('Residential Bills_Yr 3_avg'!N$13,Input!$B$28:$AK$28,0))</f>
        <v>34.08</v>
      </c>
      <c r="R14" s="13"/>
      <c r="T14" s="14">
        <f>INDEX(Input!$B$29:$AK$29,MATCH('Residential Bills_Yr 3_avg'!$B$6,Input!$A$29:$A$29,0),MATCH('Residential Bills_Yr 3_avg'!R$13,Input!$B$28:$AK$28,0))</f>
        <v>34.08</v>
      </c>
      <c r="V14" s="13"/>
      <c r="X14" s="14">
        <f>INDEX(Input!$B$29:$AK$29,MATCH('Residential Bills_Yr 3_avg'!$B$6,Input!$A$29:$A$29,0),MATCH('Residential Bills_Yr 3_avg'!V$13,Input!$B$28:$AK$28,0))</f>
        <v>34.08</v>
      </c>
      <c r="Z14" s="13"/>
      <c r="AB14" s="14">
        <f>INDEX(Input!$B$29:$AK$29,MATCH('Residential Bills_Yr 3_avg'!$B$6,Input!$A$29:$A$29,0),MATCH('Residential Bills_Yr 3_avg'!Z$13,Input!$B$28:$AK$28,0))</f>
        <v>34.28</v>
      </c>
      <c r="AD14" s="13"/>
      <c r="AF14" s="14">
        <f>INDEX(Input!$B$29:$AK$29,MATCH('Residential Bills_Yr 3_avg'!$B$6,Input!$A$29:$A$29,0),MATCH('Residential Bills_Yr 3_avg'!AD$13,Input!$B$28:$AK$28,0))</f>
        <v>34.28</v>
      </c>
      <c r="AH14" s="13"/>
      <c r="AJ14" s="14">
        <f>INDEX(Input!$B$29:$AK$29,MATCH('Residential Bills_Yr 3_avg'!$B$6,Input!$A$29:$A$29,0),MATCH('Residential Bills_Yr 3_avg'!AH$13,Input!$B$28:$AK$28,0))</f>
        <v>34.28</v>
      </c>
      <c r="AL14" s="13"/>
      <c r="AN14" s="14">
        <f>INDEX(Input!$B$29:$AK$29,MATCH('Residential Bills_Yr 3_avg'!$B$6,Input!$A$29:$A$29,0),MATCH('Residential Bills_Yr 3_avg'!AL$13,Input!$B$28:$AK$28,0))</f>
        <v>34.28</v>
      </c>
      <c r="AP14" s="13"/>
      <c r="AR14" s="14">
        <f>INDEX(Input!$B$29:$AK$29,MATCH('Residential Bills_Yr 3_avg'!$B$6,Input!$A$29:$A$29,0),MATCH('Residential Bills_Yr 3_avg'!AP$13,Input!$B$28:$AK$28,0))</f>
        <v>34.28</v>
      </c>
      <c r="AS14" s="6"/>
      <c r="AT14" s="13"/>
      <c r="AV14" s="14">
        <f>INDEX(Input!$B$29:$AK$29,MATCH('Residential Bills_Yr 3_avg'!$B$6,Input!$A$29:$A$29,0),MATCH('Residential Bills_Yr 3_avg'!AT$13,Input!$B$28:$AK$28,0))</f>
        <v>34.28</v>
      </c>
    </row>
    <row r="15" spans="1:48" x14ac:dyDescent="0.3">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3">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3">
      <c r="A17" t="str">
        <f>Input!A22</f>
        <v>Tier 1</v>
      </c>
      <c r="B17" s="18">
        <f>INDEX(Input!$B$22:$AK$26,MATCH('Residential Bills_Yr 3_avg'!$A17,Input!$A$22:$A$26,0),MATCH('Residential Bills_Yr 3_avg'!B$13,Input!$B$21:$AK$21,0))</f>
        <v>1.8542000000000001</v>
      </c>
      <c r="C17" s="2">
        <f>IF($B$7&gt;Input!F96,Input!F96,'Residential Bills_Yr 3_avg'!$B$7)</f>
        <v>6</v>
      </c>
      <c r="D17" s="14">
        <f>ROUND(IFERROR(B17*C17," "),2)</f>
        <v>11.13</v>
      </c>
      <c r="F17" s="18">
        <f>INDEX(Input!$B$22:$AK$26,MATCH('Residential Bills_Yr 3_avg'!$A17,Input!$A$22:$A$26,0),MATCH('Residential Bills_Yr 3_avg'!F$13,Input!$B$21:$AK$21,0))</f>
        <v>1.8542000000000001</v>
      </c>
      <c r="G17" s="2">
        <f>IF($B$7&gt;Input!G96,Input!G96,'Residential Bills_Yr 3_avg'!$B$7)</f>
        <v>6</v>
      </c>
      <c r="H17" s="14">
        <f>ROUND(IFERROR(F17*G17," "),2)</f>
        <v>11.13</v>
      </c>
      <c r="J17" s="18">
        <f>INDEX(Input!$B$22:$AK$26,MATCH('Residential Bills_Yr 3_avg'!$A17,Input!$A$22:$A$26,0),MATCH('Residential Bills_Yr 3_avg'!J$13,Input!$B$21:$AK$21,0))</f>
        <v>1.8542000000000001</v>
      </c>
      <c r="K17" s="2">
        <f>IF($B$7&gt;Input!H96,Input!H96,'Residential Bills_Yr 3_avg'!$B$7)</f>
        <v>6</v>
      </c>
      <c r="L17" s="14">
        <f>ROUND(IFERROR(J17*K17," "),2)</f>
        <v>11.13</v>
      </c>
      <c r="N17" s="18">
        <f>INDEX(Input!$B$22:$AK$26,MATCH('Residential Bills_Yr 3_avg'!$A17,Input!$A$22:$A$26,0),MATCH('Residential Bills_Yr 3_avg'!N$13,Input!$B$21:$AK$21,0))</f>
        <v>1.8542000000000001</v>
      </c>
      <c r="O17" s="2">
        <f>IF($B$7&gt;Input!I96,Input!I96,'Residential Bills_Yr 3_avg'!$B$7)</f>
        <v>6</v>
      </c>
      <c r="P17" s="14">
        <f>ROUND(IFERROR(N17*O17," "),2)</f>
        <v>11.13</v>
      </c>
      <c r="R17" s="18">
        <f>INDEX(Input!$B$22:$AK$26,MATCH('Residential Bills_Yr 3_avg'!$A17,Input!$A$22:$A$26,0),MATCH('Residential Bills_Yr 3_avg'!R$13,Input!$B$21:$AK$21,0))</f>
        <v>1.8542000000000001</v>
      </c>
      <c r="S17" s="2">
        <f>IF($B$7&gt;Input!J96,Input!J96,'Residential Bills_Yr 3_avg'!$B$7)</f>
        <v>6</v>
      </c>
      <c r="T17" s="14">
        <f>ROUND(IFERROR(R17*S17," "),2)</f>
        <v>11.13</v>
      </c>
      <c r="V17" s="18">
        <f>INDEX(Input!$B$22:$AK$26,MATCH('Residential Bills_Yr 3_avg'!$A17,Input!$A$22:$A$26,0),MATCH('Residential Bills_Yr 3_avg'!V$13,Input!$B$21:$AK$21,0))</f>
        <v>1.8542000000000001</v>
      </c>
      <c r="W17" s="2">
        <f>IF($B$7&gt;Input!K96,Input!K96,'Residential Bills_Yr 3_avg'!$B$7)</f>
        <v>6</v>
      </c>
      <c r="X17" s="14">
        <f>ROUND(IFERROR(V17*W17," "),2)</f>
        <v>11.13</v>
      </c>
      <c r="Z17" s="18">
        <f>INDEX(Input!$B$22:$AK$26,MATCH('Residential Bills_Yr 3_avg'!$A17,Input!$A$22:$A$26,0),MATCH('Residential Bills_Yr 3_avg'!Z$13,Input!$B$21:$AK$21,0))</f>
        <v>1.8653</v>
      </c>
      <c r="AA17" s="2">
        <f>IF($B$7&gt;Input!L96,Input!L96,'Residential Bills_Yr 3_avg'!$B$7)</f>
        <v>6</v>
      </c>
      <c r="AB17" s="14">
        <f>ROUND(IFERROR(Z17*AA17," "),2)</f>
        <v>11.19</v>
      </c>
      <c r="AD17" s="18">
        <f>INDEX(Input!$B$22:$AK$26,MATCH('Residential Bills_Yr 3_avg'!$A17,Input!$A$22:$A$26,0),MATCH('Residential Bills_Yr 3_avg'!AD$13,Input!$B$21:$AK$21,0))</f>
        <v>1.8653</v>
      </c>
      <c r="AE17" s="2">
        <f>IF($B$7&gt;Input!M96,Input!M96,'Residential Bills_Yr 3_avg'!$B$7)</f>
        <v>6</v>
      </c>
      <c r="AF17" s="14">
        <f>ROUND(IFERROR(AD17*AE17," "),2)</f>
        <v>11.19</v>
      </c>
      <c r="AH17" s="18">
        <f>INDEX(Input!$B$22:$AK$26,MATCH('Residential Bills_Yr 3_avg'!$A17,Input!$A$22:$A$26,0),MATCH('Residential Bills_Yr 3_avg'!AH$13,Input!$B$21:$AK$21,0))</f>
        <v>1.8653</v>
      </c>
      <c r="AI17" s="2">
        <f>IF($B$7&gt;Input!N96,Input!N96,'Residential Bills_Yr 3_avg'!$B$7)</f>
        <v>6</v>
      </c>
      <c r="AJ17" s="14">
        <f>ROUND(IFERROR(AH17*AI17," "),2)</f>
        <v>11.19</v>
      </c>
      <c r="AL17" s="18">
        <f>INDEX(Input!$B$22:$AK$26,MATCH('Residential Bills_Yr 3_avg'!$A17,Input!$A$22:$A$26,0),MATCH('Residential Bills_Yr 3_avg'!AL$13,Input!$B$21:$AK$21,0))</f>
        <v>1.8653</v>
      </c>
      <c r="AM17" s="2">
        <f>IF($B$7&gt;Input!O96,Input!O96,'Residential Bills_Yr 3_avg'!$B$7)</f>
        <v>6</v>
      </c>
      <c r="AN17" s="14">
        <f>ROUND(IFERROR(AL17*AM17," "),2)</f>
        <v>11.19</v>
      </c>
      <c r="AP17" s="18">
        <f>INDEX(Input!$B$22:$AK$26,MATCH('Residential Bills_Yr 3_avg'!$A17,Input!$A$22:$A$26,0),MATCH('Residential Bills_Yr 3_avg'!AP$13,Input!$B$21:$AK$21,0))</f>
        <v>1.8653</v>
      </c>
      <c r="AQ17" s="2">
        <f>IF($B$7&gt;Input!P96,Input!P96,'Residential Bills_Yr 3_avg'!$B$7)</f>
        <v>6</v>
      </c>
      <c r="AR17" s="14">
        <f>ROUND(IFERROR(AP17*AQ17," "),2)</f>
        <v>11.19</v>
      </c>
      <c r="AS17" s="6"/>
      <c r="AT17" s="18">
        <f>INDEX(Input!$B$22:$AK$26,MATCH('Residential Bills_Yr 3_avg'!$A17,Input!$A$22:$A$26,0),MATCH('Residential Bills_Yr 3_avg'!AT$13,Input!$B$21:$AK$21,0))</f>
        <v>1.8653</v>
      </c>
      <c r="AU17" s="2">
        <f>IF($B$7&gt;Input!Q96,Input!Q96,'Residential Bills_Yr 3_avg'!$B$7)</f>
        <v>6</v>
      </c>
      <c r="AV17" s="14">
        <f>ROUND(IFERROR(AT17*AU17," "),2)</f>
        <v>11.19</v>
      </c>
    </row>
    <row r="18" spans="1:48" x14ac:dyDescent="0.3">
      <c r="A18" t="str">
        <f>Input!A23</f>
        <v>Tier 2</v>
      </c>
      <c r="B18" s="18">
        <f>INDEX(Input!$B$22:$AK$26,MATCH('Residential Bills_Yr 3_avg'!$A18,Input!$A$22:$A$26,0),MATCH('Residential Bills_Yr 3_avg'!B$13,Input!$B$21:$AK$21,0))</f>
        <v>7.3935000000000004</v>
      </c>
      <c r="C18" s="2">
        <f>IF(($B$7-C17)&gt;Input!F97,Input!F97,($B$7-C17))</f>
        <v>2</v>
      </c>
      <c r="D18" s="14">
        <f>ROUND(IFERROR(B18*C18," "),2)</f>
        <v>14.79</v>
      </c>
      <c r="F18" s="18">
        <f>INDEX(Input!$B$22:$AK$26,MATCH('Residential Bills_Yr 3_avg'!$A18,Input!$A$22:$A$26,0),MATCH('Residential Bills_Yr 3_avg'!F$13,Input!$B$21:$AK$21,0))</f>
        <v>7.3935000000000004</v>
      </c>
      <c r="G18" s="2">
        <f>IF(($B$7-G17)&gt;Input!G97,Input!G97,($B$7-G17))</f>
        <v>2</v>
      </c>
      <c r="H18" s="14">
        <f>ROUND(IFERROR(F18*G18," "),2)</f>
        <v>14.79</v>
      </c>
      <c r="J18" s="18">
        <f>INDEX(Input!$B$22:$AK$26,MATCH('Residential Bills_Yr 3_avg'!$A18,Input!$A$22:$A$26,0),MATCH('Residential Bills_Yr 3_avg'!J$13,Input!$B$21:$AK$21,0))</f>
        <v>7.3935000000000004</v>
      </c>
      <c r="K18" s="2">
        <f>IF(($B$7-K17)&gt;Input!H97,Input!H97,($B$7-K17))</f>
        <v>2</v>
      </c>
      <c r="L18" s="14">
        <f>ROUND(IFERROR(J18*K18," "),2)</f>
        <v>14.79</v>
      </c>
      <c r="N18" s="18">
        <f>INDEX(Input!$B$22:$AK$26,MATCH('Residential Bills_Yr 3_avg'!$A18,Input!$A$22:$A$26,0),MATCH('Residential Bills_Yr 3_avg'!N$13,Input!$B$21:$AK$21,0))</f>
        <v>7.3935000000000004</v>
      </c>
      <c r="O18" s="2">
        <f>IF(($B$7-O17)&gt;Input!I97,Input!I97,($B$7-O17))</f>
        <v>2</v>
      </c>
      <c r="P18" s="14">
        <f>ROUND(IFERROR(N18*O18," "),2)</f>
        <v>14.79</v>
      </c>
      <c r="R18" s="18">
        <f>INDEX(Input!$B$22:$AK$26,MATCH('Residential Bills_Yr 3_avg'!$A18,Input!$A$22:$A$26,0),MATCH('Residential Bills_Yr 3_avg'!R$13,Input!$B$21:$AK$21,0))</f>
        <v>7.3935000000000004</v>
      </c>
      <c r="S18" s="2">
        <f>IF(($B$7-S17)&gt;Input!J97,Input!J97,($B$7-S17))</f>
        <v>2</v>
      </c>
      <c r="T18" s="14">
        <f>ROUND(IFERROR(R18*S18," "),2)</f>
        <v>14.79</v>
      </c>
      <c r="V18" s="18">
        <f>INDEX(Input!$B$22:$AK$26,MATCH('Residential Bills_Yr 3_avg'!$A18,Input!$A$22:$A$26,0),MATCH('Residential Bills_Yr 3_avg'!V$13,Input!$B$21:$AK$21,0))</f>
        <v>7.3935000000000004</v>
      </c>
      <c r="W18" s="2">
        <f>IF(($B$7-W17)&gt;Input!K97,Input!K97,($B$7-W17))</f>
        <v>2</v>
      </c>
      <c r="X18" s="14">
        <f>ROUND(IFERROR(V18*W18," "),2)</f>
        <v>14.79</v>
      </c>
      <c r="Z18" s="18">
        <f>INDEX(Input!$B$22:$AK$26,MATCH('Residential Bills_Yr 3_avg'!$A18,Input!$A$22:$A$26,0),MATCH('Residential Bills_Yr 3_avg'!Z$13,Input!$B$21:$AK$21,0))</f>
        <v>7.4378000000000002</v>
      </c>
      <c r="AA18" s="2">
        <f>IF(($B$7-AA17)&gt;Input!L97,Input!L97,($B$7-AA17))</f>
        <v>2</v>
      </c>
      <c r="AB18" s="14">
        <f>ROUND(IFERROR(Z18*AA18," "),2)</f>
        <v>14.88</v>
      </c>
      <c r="AD18" s="18">
        <f>INDEX(Input!$B$22:$AK$26,MATCH('Residential Bills_Yr 3_avg'!$A18,Input!$A$22:$A$26,0),MATCH('Residential Bills_Yr 3_avg'!AD$13,Input!$B$21:$AK$21,0))</f>
        <v>7.4378000000000002</v>
      </c>
      <c r="AE18" s="2">
        <f>IF(($B$7-AE17)&gt;Input!M97,Input!M97,($B$7-AE17))</f>
        <v>2</v>
      </c>
      <c r="AF18" s="14">
        <f>ROUND(IFERROR(AD18*AE18," "),2)</f>
        <v>14.88</v>
      </c>
      <c r="AH18" s="18">
        <f>INDEX(Input!$B$22:$AK$26,MATCH('Residential Bills_Yr 3_avg'!$A18,Input!$A$22:$A$26,0),MATCH('Residential Bills_Yr 3_avg'!AH$13,Input!$B$21:$AK$21,0))</f>
        <v>7.4378000000000002</v>
      </c>
      <c r="AI18" s="2">
        <f>IF(($B$7-AI17)&gt;Input!N97,Input!N97,($B$7-AI17))</f>
        <v>2</v>
      </c>
      <c r="AJ18" s="14">
        <f>ROUND(IFERROR(AH18*AI18," "),2)</f>
        <v>14.88</v>
      </c>
      <c r="AL18" s="18">
        <f>INDEX(Input!$B$22:$AK$26,MATCH('Residential Bills_Yr 3_avg'!$A18,Input!$A$22:$A$26,0),MATCH('Residential Bills_Yr 3_avg'!AL$13,Input!$B$21:$AK$21,0))</f>
        <v>7.4378000000000002</v>
      </c>
      <c r="AM18" s="2">
        <f>IF(($B$7-AM17)&gt;Input!O97,Input!O97,($B$7-AM17))</f>
        <v>2</v>
      </c>
      <c r="AN18" s="14">
        <f>ROUND(IFERROR(AL18*AM18," "),2)</f>
        <v>14.88</v>
      </c>
      <c r="AP18" s="18">
        <f>INDEX(Input!$B$22:$AK$26,MATCH('Residential Bills_Yr 3_avg'!$A18,Input!$A$22:$A$26,0),MATCH('Residential Bills_Yr 3_avg'!AP$13,Input!$B$21:$AK$21,0))</f>
        <v>7.4378000000000002</v>
      </c>
      <c r="AQ18" s="2">
        <f>IF(($B$7-AQ17)&gt;Input!P97,Input!P97,($B$7-AQ17))</f>
        <v>2</v>
      </c>
      <c r="AR18" s="14">
        <f>ROUND(IFERROR(AP18*AQ18," "),2)</f>
        <v>14.88</v>
      </c>
      <c r="AS18" s="6"/>
      <c r="AT18" s="18">
        <f>INDEX(Input!$B$22:$AK$26,MATCH('Residential Bills_Yr 3_avg'!$A18,Input!$A$22:$A$26,0),MATCH('Residential Bills_Yr 3_avg'!AT$13,Input!$B$21:$AK$21,0))</f>
        <v>7.4378000000000002</v>
      </c>
      <c r="AU18" s="2">
        <f>IF(($B$7-AU17)&gt;Input!Q97,Input!Q97,($B$7-AU17))</f>
        <v>2</v>
      </c>
      <c r="AV18" s="14">
        <f>ROUND(IFERROR(AT18*AU18," "),2)</f>
        <v>14.88</v>
      </c>
    </row>
    <row r="19" spans="1:48" x14ac:dyDescent="0.3">
      <c r="A19" t="str">
        <f>Input!A24</f>
        <v>Tier 3</v>
      </c>
      <c r="B19" s="18">
        <f>INDEX(Input!$B$22:$AK$26,MATCH('Residential Bills_Yr 3_avg'!$A19,Input!$A$22:$A$26,0),MATCH('Residential Bills_Yr 3_avg'!B$13,Input!$B$21:$AK$21,0))</f>
        <v>9.2398000000000007</v>
      </c>
      <c r="C19" s="2">
        <f>IF(OR(Input!F94="Tier 4",Input!F94="Tier 5"),IF(('Residential Bills_Yr 3_avg'!$B$7-'Residential Bills_Yr 3_avg'!C17-'Residential Bills_Yr 3_avg'!C18)&gt;Input!F98,Input!F98,('Residential Bills_Yr 3_avg'!$B$7-'Residential Bills_Yr 3_avg'!C17-'Residential Bills_Yr 3_avg'!C18)),('Residential Bills_Yr 3_avg'!$B$7-'Residential Bills_Yr 3_avg'!C17-'Residential Bills_Yr 3_avg'!C18))</f>
        <v>0</v>
      </c>
      <c r="D19" s="14">
        <f>ROUND(IFERROR(B19*C19," "),2)</f>
        <v>0</v>
      </c>
      <c r="F19" s="18">
        <f>INDEX(Input!$B$22:$AK$26,MATCH('Residential Bills_Yr 3_avg'!$A19,Input!$A$22:$A$26,0),MATCH('Residential Bills_Yr 3_avg'!F$13,Input!$B$21:$AK$21,0))</f>
        <v>9.2398000000000007</v>
      </c>
      <c r="G19" s="2">
        <f>IF(OR(Input!G94="Tier 4",Input!G94="Tier 5"),IF(('Residential Bills_Yr 3_avg'!$B$7-'Residential Bills_Yr 3_avg'!G17-'Residential Bills_Yr 3_avg'!G18)&gt;Input!G98,Input!G98,('Residential Bills_Yr 3_avg'!$B$7-'Residential Bills_Yr 3_avg'!G17-'Residential Bills_Yr 3_avg'!G18)),('Residential Bills_Yr 3_avg'!$B$7-'Residential Bills_Yr 3_avg'!G17-'Residential Bills_Yr 3_avg'!G18))</f>
        <v>0</v>
      </c>
      <c r="H19" s="14">
        <f>ROUND(IFERROR(F19*G19," "),2)</f>
        <v>0</v>
      </c>
      <c r="J19" s="18">
        <f>INDEX(Input!$B$22:$AK$26,MATCH('Residential Bills_Yr 3_avg'!$A19,Input!$A$22:$A$26,0),MATCH('Residential Bills_Yr 3_avg'!J$13,Input!$B$21:$AK$21,0))</f>
        <v>9.2398000000000007</v>
      </c>
      <c r="K19" s="2">
        <f>IF(OR(Input!H94="Tier 4",Input!H94="Tier 5"),IF(('Residential Bills_Yr 3_avg'!$B$7-'Residential Bills_Yr 3_avg'!K17-'Residential Bills_Yr 3_avg'!K18)&gt;Input!H98,Input!H98,('Residential Bills_Yr 3_avg'!$B$7-'Residential Bills_Yr 3_avg'!K17-'Residential Bills_Yr 3_avg'!K18)),('Residential Bills_Yr 3_avg'!$B$7-'Residential Bills_Yr 3_avg'!K17-'Residential Bills_Yr 3_avg'!K18))</f>
        <v>0</v>
      </c>
      <c r="L19" s="14">
        <f>ROUND(IFERROR(J19*K19," "),2)</f>
        <v>0</v>
      </c>
      <c r="N19" s="18">
        <f>INDEX(Input!$B$22:$AK$26,MATCH('Residential Bills_Yr 3_avg'!$A19,Input!$A$22:$A$26,0),MATCH('Residential Bills_Yr 3_avg'!N$13,Input!$B$21:$AK$21,0))</f>
        <v>9.2398000000000007</v>
      </c>
      <c r="O19" s="2">
        <f>IF(OR(Input!I94="Tier 4",Input!I94="Tier 5"),IF(('Residential Bills_Yr 3_avg'!$B$7-'Residential Bills_Yr 3_avg'!O17-'Residential Bills_Yr 3_avg'!O18)&gt;Input!I98,Input!I98,('Residential Bills_Yr 3_avg'!$B$7-'Residential Bills_Yr 3_avg'!O17-'Residential Bills_Yr 3_avg'!O18)),('Residential Bills_Yr 3_avg'!$B$7-'Residential Bills_Yr 3_avg'!O17-'Residential Bills_Yr 3_avg'!O18))</f>
        <v>0</v>
      </c>
      <c r="P19" s="14">
        <f>ROUND(IFERROR(N19*O19," "),2)</f>
        <v>0</v>
      </c>
      <c r="R19" s="18">
        <f>INDEX(Input!$B$22:$AK$26,MATCH('Residential Bills_Yr 3_avg'!$A19,Input!$A$22:$A$26,0),MATCH('Residential Bills_Yr 3_avg'!R$13,Input!$B$21:$AK$21,0))</f>
        <v>9.2398000000000007</v>
      </c>
      <c r="S19" s="2">
        <f>IF(OR(Input!J94="Tier 4",Input!J94="Tier 5"),IF(('Residential Bills_Yr 3_avg'!$B$7-'Residential Bills_Yr 3_avg'!S17-'Residential Bills_Yr 3_avg'!S18)&gt;Input!J98,Input!J98,('Residential Bills_Yr 3_avg'!$B$7-'Residential Bills_Yr 3_avg'!S17-'Residential Bills_Yr 3_avg'!S18)),('Residential Bills_Yr 3_avg'!$B$7-'Residential Bills_Yr 3_avg'!S17-'Residential Bills_Yr 3_avg'!S18))</f>
        <v>0</v>
      </c>
      <c r="T19" s="14">
        <f>ROUND(IFERROR(R19*S19," "),2)</f>
        <v>0</v>
      </c>
      <c r="V19" s="18">
        <f>INDEX(Input!$B$22:$AK$26,MATCH('Residential Bills_Yr 3_avg'!$A19,Input!$A$22:$A$26,0),MATCH('Residential Bills_Yr 3_avg'!V$13,Input!$B$21:$AK$21,0))</f>
        <v>9.2398000000000007</v>
      </c>
      <c r="W19" s="2">
        <f>IF(OR(Input!K94="Tier 4",Input!K94="Tier 5"),IF(('Residential Bills_Yr 3_avg'!$B$7-'Residential Bills_Yr 3_avg'!W17-'Residential Bills_Yr 3_avg'!W18)&gt;Input!K98,Input!K98,('Residential Bills_Yr 3_avg'!$B$7-'Residential Bills_Yr 3_avg'!W17-'Residential Bills_Yr 3_avg'!W18)),('Residential Bills_Yr 3_avg'!$B$7-'Residential Bills_Yr 3_avg'!W17-'Residential Bills_Yr 3_avg'!W18))</f>
        <v>0</v>
      </c>
      <c r="X19" s="14">
        <f>ROUND(IFERROR(V19*W19," "),2)</f>
        <v>0</v>
      </c>
      <c r="Z19" s="18">
        <f>INDEX(Input!$B$22:$AK$26,MATCH('Residential Bills_Yr 3_avg'!$A19,Input!$A$22:$A$26,0),MATCH('Residential Bills_Yr 3_avg'!Z$13,Input!$B$21:$AK$21,0))</f>
        <v>9.2951999999999995</v>
      </c>
      <c r="AA19" s="2">
        <f>IF(OR(Input!L94="Tier 4",Input!L94="Tier 5"),IF(('Residential Bills_Yr 3_avg'!$B$7-'Residential Bills_Yr 3_avg'!AA17-'Residential Bills_Yr 3_avg'!AA18)&gt;Input!L98,Input!L98,('Residential Bills_Yr 3_avg'!$B$7-'Residential Bills_Yr 3_avg'!AA17-'Residential Bills_Yr 3_avg'!AA18)),('Residential Bills_Yr 3_avg'!$B$7-'Residential Bills_Yr 3_avg'!AA17-'Residential Bills_Yr 3_avg'!AA18))</f>
        <v>0</v>
      </c>
      <c r="AB19" s="14">
        <f>ROUND(IFERROR(Z19*AA19," "),2)</f>
        <v>0</v>
      </c>
      <c r="AD19" s="18">
        <f>INDEX(Input!$B$22:$AK$26,MATCH('Residential Bills_Yr 3_avg'!$A19,Input!$A$22:$A$26,0),MATCH('Residential Bills_Yr 3_avg'!AD$13,Input!$B$21:$AK$21,0))</f>
        <v>9.2951999999999995</v>
      </c>
      <c r="AE19" s="2">
        <f>IF(OR(Input!M94="Tier 4",Input!M94="Tier 5"),IF(('Residential Bills_Yr 3_avg'!$B$7-'Residential Bills_Yr 3_avg'!AE17-'Residential Bills_Yr 3_avg'!AE18)&gt;Input!M98,Input!M98,('Residential Bills_Yr 3_avg'!$B$7-'Residential Bills_Yr 3_avg'!AE17-'Residential Bills_Yr 3_avg'!AE18)),('Residential Bills_Yr 3_avg'!$B$7-'Residential Bills_Yr 3_avg'!AE17-'Residential Bills_Yr 3_avg'!AE18))</f>
        <v>0</v>
      </c>
      <c r="AF19" s="14">
        <f>ROUND(IFERROR(AD19*AE19," "),2)</f>
        <v>0</v>
      </c>
      <c r="AH19" s="18">
        <f>INDEX(Input!$B$22:$AK$26,MATCH('Residential Bills_Yr 3_avg'!$A19,Input!$A$22:$A$26,0),MATCH('Residential Bills_Yr 3_avg'!AH$13,Input!$B$21:$AK$21,0))</f>
        <v>9.2951999999999995</v>
      </c>
      <c r="AI19" s="2">
        <f>IF(OR(Input!N94="Tier 4",Input!N94="Tier 5"),IF(('Residential Bills_Yr 3_avg'!$B$7-'Residential Bills_Yr 3_avg'!AI17-'Residential Bills_Yr 3_avg'!AI18)&gt;Input!N98,Input!N98,('Residential Bills_Yr 3_avg'!$B$7-'Residential Bills_Yr 3_avg'!AI17-'Residential Bills_Yr 3_avg'!AI18)),('Residential Bills_Yr 3_avg'!$B$7-'Residential Bills_Yr 3_avg'!AI17-'Residential Bills_Yr 3_avg'!AI18))</f>
        <v>0</v>
      </c>
      <c r="AJ19" s="14">
        <f>ROUND(IFERROR(AH19*AI19," "),2)</f>
        <v>0</v>
      </c>
      <c r="AL19" s="18">
        <f>INDEX(Input!$B$22:$AK$26,MATCH('Residential Bills_Yr 3_avg'!$A19,Input!$A$22:$A$26,0),MATCH('Residential Bills_Yr 3_avg'!AL$13,Input!$B$21:$AK$21,0))</f>
        <v>9.2951999999999995</v>
      </c>
      <c r="AM19" s="2">
        <f>IF(OR(Input!O94="Tier 4",Input!O94="Tier 5"),IF(('Residential Bills_Yr 3_avg'!$B$7-'Residential Bills_Yr 3_avg'!AM17-'Residential Bills_Yr 3_avg'!AM18)&gt;Input!O98,Input!O98,('Residential Bills_Yr 3_avg'!$B$7-'Residential Bills_Yr 3_avg'!AM17-'Residential Bills_Yr 3_avg'!AM18)),('Residential Bills_Yr 3_avg'!$B$7-'Residential Bills_Yr 3_avg'!AM17-'Residential Bills_Yr 3_avg'!AM18))</f>
        <v>0</v>
      </c>
      <c r="AN19" s="14">
        <f>ROUND(IFERROR(AL19*AM19," "),2)</f>
        <v>0</v>
      </c>
      <c r="AP19" s="18">
        <f>INDEX(Input!$B$22:$AK$26,MATCH('Residential Bills_Yr 3_avg'!$A19,Input!$A$22:$A$26,0),MATCH('Residential Bills_Yr 3_avg'!AP$13,Input!$B$21:$AK$21,0))</f>
        <v>9.2951999999999995</v>
      </c>
      <c r="AQ19" s="2">
        <f>IF(OR(Input!P94="Tier 4",Input!P94="Tier 5"),IF(('Residential Bills_Yr 3_avg'!$B$7-'Residential Bills_Yr 3_avg'!AQ17-'Residential Bills_Yr 3_avg'!AQ18)&gt;Input!P98,Input!P98,('Residential Bills_Yr 3_avg'!$B$7-'Residential Bills_Yr 3_avg'!AQ17-'Residential Bills_Yr 3_avg'!AQ18)),('Residential Bills_Yr 3_avg'!$B$7-'Residential Bills_Yr 3_avg'!AQ17-'Residential Bills_Yr 3_avg'!AQ18))</f>
        <v>0</v>
      </c>
      <c r="AR19" s="14">
        <f>ROUND(IFERROR(AP19*AQ19," "),2)</f>
        <v>0</v>
      </c>
      <c r="AS19" s="6"/>
      <c r="AT19" s="18">
        <f>INDEX(Input!$B$22:$AK$26,MATCH('Residential Bills_Yr 3_avg'!$A19,Input!$A$22:$A$26,0),MATCH('Residential Bills_Yr 3_avg'!AT$13,Input!$B$21:$AK$21,0))</f>
        <v>9.2951999999999995</v>
      </c>
      <c r="AU19" s="2">
        <f>IF(OR(Input!Q94="Tier 4",Input!Q94="Tier 5"),IF(('Residential Bills_Yr 3_avg'!$B$7-'Residential Bills_Yr 3_avg'!AU17-'Residential Bills_Yr 3_avg'!AU18)&gt;Input!Q98,Input!Q98,('Residential Bills_Yr 3_avg'!$B$7-'Residential Bills_Yr 3_avg'!AU17-'Residential Bills_Yr 3_avg'!AU18)),('Residential Bills_Yr 3_avg'!$B$7-'Residential Bills_Yr 3_avg'!AU17-'Residential Bills_Yr 3_avg'!AU18))</f>
        <v>0</v>
      </c>
      <c r="AV19" s="14">
        <f>ROUND(IFERROR(AT19*AU19," "),2)</f>
        <v>0</v>
      </c>
    </row>
    <row r="20" spans="1:48" ht="14.7" hidden="1" customHeight="1" x14ac:dyDescent="0.3">
      <c r="A20" t="str">
        <f>Input!A25</f>
        <v>Tier 4</v>
      </c>
      <c r="B20" s="18">
        <f>INDEX(Input!$B$22:$AK$26,MATCH('Residential Bills_Yr 3_avg'!$A20,Input!$A$22:$A$26,0),MATCH('Residential Bills_Yr 3_avg'!B$13,Input!$B$21:$AK$21,0))</f>
        <v>0</v>
      </c>
      <c r="C20" s="2" t="str">
        <f>IF(Input!F94="Tier 4",($B$7-C17-C18-C19),IF(Input!F94="Tier 5",IF(('Residential Bills_Yr 3_avg'!$B$7-'Residential Bills_Yr 3_avg'!C17-'Residential Bills_Yr 3_avg'!C18-'Residential Bills_Yr 3_avg'!C19)&gt;Input!F99,Input!F99,('Residential Bills_Yr 3_avg'!$B$7-'Residential Bills_Yr 3_avg'!C17-'Residential Bills_Yr 3_avg'!C18-'Residential Bills_Yr 3_avg'!C19))," "))</f>
        <v xml:space="preserve"> </v>
      </c>
      <c r="D20" s="14" t="str">
        <f t="shared" ref="D20:D21" si="0">IFERROR(B20*C20," ")</f>
        <v xml:space="preserve"> </v>
      </c>
      <c r="F20" s="18">
        <f>INDEX(Input!$B$22:$AK$26,MATCH('Residential Bills_Yr 3_avg'!$A20,Input!$A$22:$A$26,0),MATCH('Residential Bills_Yr 3_avg'!F$13,Input!$B$21:$AK$21,0))</f>
        <v>0</v>
      </c>
      <c r="G20" s="2" t="str">
        <f>IF(Input!G94="Tier 4",($B$7-G17-G18-G19),IF(Input!G94="Tier 5",IF(('Residential Bills_Yr 3_avg'!$B$7-'Residential Bills_Yr 3_avg'!G17-'Residential Bills_Yr 3_avg'!G18-'Residential Bills_Yr 3_avg'!G19)&gt;Input!G99,Input!G99,('Residential Bills_Yr 3_avg'!$B$7-'Residential Bills_Yr 3_avg'!G17-'Residential Bills_Yr 3_avg'!G18-'Residential Bills_Yr 3_avg'!G19))," "))</f>
        <v xml:space="preserve"> </v>
      </c>
      <c r="H20" s="14" t="str">
        <f t="shared" ref="H20:H21" si="1">IFERROR(F20*G20," ")</f>
        <v xml:space="preserve"> </v>
      </c>
      <c r="J20" s="18">
        <f>INDEX(Input!$B$22:$AK$26,MATCH('Residential Bills_Yr 3_avg'!$A20,Input!$A$22:$A$26,0),MATCH('Residential Bills_Yr 3_avg'!J$13,Input!$B$21:$AK$21,0))</f>
        <v>0</v>
      </c>
      <c r="K20" s="2" t="str">
        <f>IF(Input!H94="Tier 4",($B$7-K17-K18-K19),IF(Input!H94="Tier 5",IF(('Residential Bills_Yr 3_avg'!$B$7-'Residential Bills_Yr 3_avg'!K17-'Residential Bills_Yr 3_avg'!K18-'Residential Bills_Yr 3_avg'!K19)&gt;Input!H99,Input!H99,('Residential Bills_Yr 3_avg'!$B$7-'Residential Bills_Yr 3_avg'!K17-'Residential Bills_Yr 3_avg'!K18-'Residential Bills_Yr 3_avg'!K19))," "))</f>
        <v xml:space="preserve"> </v>
      </c>
      <c r="L20" s="14" t="str">
        <f t="shared" ref="L20:L21" si="2">IFERROR(J20*K20," ")</f>
        <v xml:space="preserve"> </v>
      </c>
      <c r="N20" s="18">
        <f>INDEX(Input!$B$22:$AK$26,MATCH('Residential Bills_Yr 3_avg'!$A20,Input!$A$22:$A$26,0),MATCH('Residential Bills_Yr 3_avg'!N$13,Input!$B$21:$AK$21,0))</f>
        <v>0</v>
      </c>
      <c r="O20" s="2" t="str">
        <f>IF(Input!I94="Tier 4",($B$7-O17-O18-O19),IF(Input!I94="Tier 5",IF(('Residential Bills_Yr 3_avg'!$B$7-'Residential Bills_Yr 3_avg'!O17-'Residential Bills_Yr 3_avg'!O18-'Residential Bills_Yr 3_avg'!O19)&gt;Input!I99,Input!I99,('Residential Bills_Yr 3_avg'!$B$7-'Residential Bills_Yr 3_avg'!O17-'Residential Bills_Yr 3_avg'!O18-'Residential Bills_Yr 3_avg'!O19))," "))</f>
        <v xml:space="preserve"> </v>
      </c>
      <c r="P20" s="14" t="str">
        <f t="shared" ref="P20:P21" si="3">IFERROR(N20*O20," ")</f>
        <v xml:space="preserve"> </v>
      </c>
      <c r="R20" s="18">
        <f>INDEX(Input!$B$22:$AK$26,MATCH('Residential Bills_Yr 3_avg'!$A20,Input!$A$22:$A$26,0),MATCH('Residential Bills_Yr 3_avg'!R$13,Input!$B$21:$AK$21,0))</f>
        <v>0</v>
      </c>
      <c r="S20" s="2" t="str">
        <f>IF(Input!J94="Tier 4",($B$7-S17-S18-S19),IF(Input!J94="Tier 5",IF(('Residential Bills_Yr 3_avg'!$B$7-'Residential Bills_Yr 3_avg'!S17-'Residential Bills_Yr 3_avg'!S18-'Residential Bills_Yr 3_avg'!S19)&gt;Input!J99,Input!J99,('Residential Bills_Yr 3_avg'!$B$7-'Residential Bills_Yr 3_avg'!S17-'Residential Bills_Yr 3_avg'!S18-'Residential Bills_Yr 3_avg'!S19))," "))</f>
        <v xml:space="preserve"> </v>
      </c>
      <c r="T20" s="14" t="str">
        <f t="shared" ref="T20:T21" si="4">IFERROR(R20*S20," ")</f>
        <v xml:space="preserve"> </v>
      </c>
      <c r="V20" s="18">
        <f>INDEX(Input!$B$22:$AK$26,MATCH('Residential Bills_Yr 3_avg'!$A20,Input!$A$22:$A$26,0),MATCH('Residential Bills_Yr 3_avg'!V$13,Input!$B$21:$AK$21,0))</f>
        <v>0</v>
      </c>
      <c r="W20" s="2" t="str">
        <f>IF(Input!K94="Tier 4",($B$7-W17-W18-W19),IF(Input!K94="Tier 5",IF(('Residential Bills_Yr 3_avg'!$B$7-'Residential Bills_Yr 3_avg'!W17-'Residential Bills_Yr 3_avg'!W18-'Residential Bills_Yr 3_avg'!W19)&gt;Input!K99,Input!K99,('Residential Bills_Yr 3_avg'!$B$7-'Residential Bills_Yr 3_avg'!W17-'Residential Bills_Yr 3_avg'!W18-'Residential Bills_Yr 3_avg'!W19))," "))</f>
        <v xml:space="preserve"> </v>
      </c>
      <c r="X20" s="14" t="str">
        <f t="shared" ref="X20:X21" si="5">IFERROR(V20*W20," ")</f>
        <v xml:space="preserve"> </v>
      </c>
      <c r="Z20" s="18">
        <f>INDEX(Input!$B$22:$AK$26,MATCH('Residential Bills_Yr 3_avg'!$A20,Input!$A$22:$A$26,0),MATCH('Residential Bills_Yr 3_avg'!Z$13,Input!$B$21:$AK$21,0))</f>
        <v>0</v>
      </c>
      <c r="AA20" s="2" t="str">
        <f>IF(Input!L94="Tier 4",($B$7-AA17-AA18-AA19),IF(Input!L94="Tier 5",IF(('Residential Bills_Yr 3_avg'!$B$7-'Residential Bills_Yr 3_avg'!AA17-'Residential Bills_Yr 3_avg'!AA18-'Residential Bills_Yr 3_avg'!AA19)&gt;Input!L99,Input!L99,('Residential Bills_Yr 3_avg'!$B$7-'Residential Bills_Yr 3_avg'!AA17-'Residential Bills_Yr 3_avg'!AA18-'Residential Bills_Yr 3_avg'!AA19))," "))</f>
        <v xml:space="preserve"> </v>
      </c>
      <c r="AB20" s="14" t="str">
        <f t="shared" ref="AB20:AB21" si="6">IFERROR(Z20*AA20," ")</f>
        <v xml:space="preserve"> </v>
      </c>
      <c r="AD20" s="18">
        <f>INDEX(Input!$B$22:$AK$26,MATCH('Residential Bills_Yr 3_avg'!$A20,Input!$A$22:$A$26,0),MATCH('Residential Bills_Yr 3_avg'!AD$13,Input!$B$21:$AK$21,0))</f>
        <v>0</v>
      </c>
      <c r="AE20" s="2" t="str">
        <f>IF(Input!M94="Tier 4",($B$7-AE17-AE18-AE19),IF(Input!M94="Tier 5",IF(('Residential Bills_Yr 3_avg'!$B$7-'Residential Bills_Yr 3_avg'!AE17-'Residential Bills_Yr 3_avg'!AE18-'Residential Bills_Yr 3_avg'!AE19)&gt;Input!M99,Input!M99,('Residential Bills_Yr 3_avg'!$B$7-'Residential Bills_Yr 3_avg'!AE17-'Residential Bills_Yr 3_avg'!AE18-'Residential Bills_Yr 3_avg'!AE19))," "))</f>
        <v xml:space="preserve"> </v>
      </c>
      <c r="AF20" s="14" t="str">
        <f t="shared" ref="AF20:AF21" si="7">IFERROR(AD20*AE20," ")</f>
        <v xml:space="preserve"> </v>
      </c>
      <c r="AH20" s="18">
        <f>INDEX(Input!$B$22:$AK$26,MATCH('Residential Bills_Yr 3_avg'!$A20,Input!$A$22:$A$26,0),MATCH('Residential Bills_Yr 3_avg'!AH$13,Input!$B$21:$AK$21,0))</f>
        <v>0</v>
      </c>
      <c r="AI20" s="2" t="str">
        <f>IF(Input!N94="Tier 4",($B$7-AI17-AI18-AI19),IF(Input!N94="Tier 5",IF(('Residential Bills_Yr 3_avg'!$B$7-'Residential Bills_Yr 3_avg'!AI17-'Residential Bills_Yr 3_avg'!AI18-'Residential Bills_Yr 3_avg'!AI19)&gt;Input!N99,Input!N99,('Residential Bills_Yr 3_avg'!$B$7-'Residential Bills_Yr 3_avg'!AI17-'Residential Bills_Yr 3_avg'!AI18-'Residential Bills_Yr 3_avg'!AI19))," "))</f>
        <v xml:space="preserve"> </v>
      </c>
      <c r="AJ20" s="14" t="str">
        <f t="shared" ref="AJ20:AJ21" si="8">IFERROR(AH20*AI20," ")</f>
        <v xml:space="preserve"> </v>
      </c>
      <c r="AL20" s="18">
        <f>INDEX(Input!$B$22:$AK$26,MATCH('Residential Bills_Yr 3_avg'!$A20,Input!$A$22:$A$26,0),MATCH('Residential Bills_Yr 3_avg'!AL$13,Input!$B$21:$AK$21,0))</f>
        <v>0</v>
      </c>
      <c r="AM20" s="2" t="str">
        <f>IF(Input!O94="Tier 4",($B$7-AM17-AM18-AM19),IF(Input!O94="Tier 5",IF(('Residential Bills_Yr 3_avg'!$B$7-'Residential Bills_Yr 3_avg'!AM17-'Residential Bills_Yr 3_avg'!AM18-'Residential Bills_Yr 3_avg'!AM19)&gt;Input!O99,Input!O99,('Residential Bills_Yr 3_avg'!$B$7-'Residential Bills_Yr 3_avg'!AM17-'Residential Bills_Yr 3_avg'!AM18-'Residential Bills_Yr 3_avg'!AM19))," "))</f>
        <v xml:space="preserve"> </v>
      </c>
      <c r="AN20" s="14" t="str">
        <f t="shared" ref="AN20:AN21" si="9">IFERROR(AL20*AM20," ")</f>
        <v xml:space="preserve"> </v>
      </c>
      <c r="AP20" s="18">
        <f>INDEX(Input!$B$22:$AK$26,MATCH('Residential Bills_Yr 3_avg'!$A20,Input!$A$22:$A$26,0),MATCH('Residential Bills_Yr 3_avg'!AP$13,Input!$B$21:$AK$21,0))</f>
        <v>0</v>
      </c>
      <c r="AQ20" s="2" t="str">
        <f>IF(Input!P94="Tier 4",($B$7-AQ17-AQ18-AQ19),IF(Input!P94="Tier 5",IF(('Residential Bills_Yr 3_avg'!$B$7-'Residential Bills_Yr 3_avg'!AQ17-'Residential Bills_Yr 3_avg'!AQ18-'Residential Bills_Yr 3_avg'!AQ19)&gt;Input!P99,Input!P99,('Residential Bills_Yr 3_avg'!$B$7-'Residential Bills_Yr 3_avg'!AQ17-'Residential Bills_Yr 3_avg'!AQ18-'Residential Bills_Yr 3_avg'!AQ19))," "))</f>
        <v xml:space="preserve"> </v>
      </c>
      <c r="AR20" s="14" t="str">
        <f t="shared" ref="AR20:AR21" si="10">IFERROR(AP20*AQ20," ")</f>
        <v xml:space="preserve"> </v>
      </c>
      <c r="AS20" s="6"/>
      <c r="AT20" s="18">
        <f>INDEX(Input!$B$22:$AK$26,MATCH('Residential Bills_Yr 3_avg'!$A20,Input!$A$22:$A$26,0),MATCH('Residential Bills_Yr 3_avg'!AT$13,Input!$B$21:$AK$21,0))</f>
        <v>0</v>
      </c>
      <c r="AU20" s="2" t="str">
        <f>IF(Input!Q94="Tier 4",($B$7-AU17-AU18-AU19),IF(Input!Q94="Tier 5",IF(('Residential Bills_Yr 3_avg'!$B$7-'Residential Bills_Yr 3_avg'!AU17-'Residential Bills_Yr 3_avg'!AU18-'Residential Bills_Yr 3_avg'!AU19)&gt;Input!Q99,Input!Q99,('Residential Bills_Yr 3_avg'!$B$7-'Residential Bills_Yr 3_avg'!AU17-'Residential Bills_Yr 3_avg'!AU18-'Residential Bills_Yr 3_avg'!AU19))," "))</f>
        <v xml:space="preserve"> </v>
      </c>
      <c r="AV20" s="14" t="str">
        <f t="shared" ref="AV20:AV21" si="11">IFERROR(AT20*AU20," ")</f>
        <v xml:space="preserve"> </v>
      </c>
    </row>
    <row r="21" spans="1:48" ht="14.7" hidden="1" customHeight="1" x14ac:dyDescent="0.3">
      <c r="A21" t="str">
        <f>Input!A26</f>
        <v>Tier 5</v>
      </c>
      <c r="B21" s="18">
        <f>INDEX(Input!$B$22:$AK$26,MATCH('Residential Bills_Yr 3_avg'!$A21,Input!$A$22:$A$26,0),MATCH('Residential Bills_Yr 3_avg'!B$13,Input!$B$21:$AK$21,0))</f>
        <v>0</v>
      </c>
      <c r="C21" s="2" t="str">
        <f>IF(Input!F94="Tier 5",('Residential Bills_Yr 3_avg'!$B$7-'Residential Bills_Yr 3_avg'!C17-'Residential Bills_Yr 3_avg'!C18-'Residential Bills_Yr 3_avg'!C19-'Residential Bills_Yr 3_avg'!C20)," ")</f>
        <v xml:space="preserve"> </v>
      </c>
      <c r="D21" s="14" t="str">
        <f t="shared" si="0"/>
        <v xml:space="preserve"> </v>
      </c>
      <c r="F21" s="18">
        <f>INDEX(Input!$B$22:$AK$26,MATCH('Residential Bills_Yr 3_avg'!$A21,Input!$A$22:$A$26,0),MATCH('Residential Bills_Yr 3_avg'!F$13,Input!$B$21:$AK$21,0))</f>
        <v>0</v>
      </c>
      <c r="G21" s="2" t="str">
        <f>IF(Input!G94="Tier 5",('Residential Bills_Yr 3_avg'!$B$7-'Residential Bills_Yr 3_avg'!G17-'Residential Bills_Yr 3_avg'!G18-'Residential Bills_Yr 3_avg'!G19-'Residential Bills_Yr 3_avg'!G20)," ")</f>
        <v xml:space="preserve"> </v>
      </c>
      <c r="H21" s="14" t="str">
        <f t="shared" si="1"/>
        <v xml:space="preserve"> </v>
      </c>
      <c r="J21" s="18">
        <f>INDEX(Input!$B$22:$AK$26,MATCH('Residential Bills_Yr 3_avg'!$A21,Input!$A$22:$A$26,0),MATCH('Residential Bills_Yr 3_avg'!J$13,Input!$B$21:$AK$21,0))</f>
        <v>0</v>
      </c>
      <c r="K21" s="2" t="str">
        <f>IF(Input!H94="Tier 5",('Residential Bills_Yr 3_avg'!$B$7-'Residential Bills_Yr 3_avg'!K$17-'Residential Bills_Yr 3_avg'!K$18-'Residential Bills_Yr 3_avg'!K$19-'Residential Bills_Yr 3_avg'!K$20)," ")</f>
        <v xml:space="preserve"> </v>
      </c>
      <c r="L21" s="14" t="str">
        <f t="shared" si="2"/>
        <v xml:space="preserve"> </v>
      </c>
      <c r="N21" s="18">
        <f>INDEX(Input!$B$22:$AK$26,MATCH('Residential Bills_Yr 3_avg'!$A21,Input!$A$22:$A$26,0),MATCH('Residential Bills_Yr 3_avg'!N$13,Input!$B$21:$AK$21,0))</f>
        <v>0</v>
      </c>
      <c r="O21" s="2" t="str">
        <f>IF(Input!I94="Tier 5",('Residential Bills_Yr 3_avg'!$B$7-'Residential Bills_Yr 3_avg'!O$17-'Residential Bills_Yr 3_avg'!O$18-'Residential Bills_Yr 3_avg'!O$19-'Residential Bills_Yr 3_avg'!O$20)," ")</f>
        <v xml:space="preserve"> </v>
      </c>
      <c r="P21" s="14" t="str">
        <f t="shared" si="3"/>
        <v xml:space="preserve"> </v>
      </c>
      <c r="R21" s="18">
        <f>INDEX(Input!$B$22:$AK$26,MATCH('Residential Bills_Yr 3_avg'!$A21,Input!$A$22:$A$26,0),MATCH('Residential Bills_Yr 3_avg'!R$13,Input!$B$21:$AK$21,0))</f>
        <v>0</v>
      </c>
      <c r="S21" s="2" t="str">
        <f>IF(Input!J94="Tier 5",('Residential Bills_Yr 3_avg'!$B$7-'Residential Bills_Yr 3_avg'!S$17-'Residential Bills_Yr 3_avg'!S$18-'Residential Bills_Yr 3_avg'!S$19-'Residential Bills_Yr 3_avg'!S$20)," ")</f>
        <v xml:space="preserve"> </v>
      </c>
      <c r="T21" s="14" t="str">
        <f t="shared" si="4"/>
        <v xml:space="preserve"> </v>
      </c>
      <c r="V21" s="18">
        <f>INDEX(Input!$B$22:$AK$26,MATCH('Residential Bills_Yr 3_avg'!$A21,Input!$A$22:$A$26,0),MATCH('Residential Bills_Yr 3_avg'!V$13,Input!$B$21:$AK$21,0))</f>
        <v>0</v>
      </c>
      <c r="W21" s="2" t="str">
        <f>IF(Input!K94="Tier 5",('Residential Bills_Yr 3_avg'!$B$7-'Residential Bills_Yr 3_avg'!W$17-'Residential Bills_Yr 3_avg'!W$18-'Residential Bills_Yr 3_avg'!W$19-'Residential Bills_Yr 3_avg'!W$20)," ")</f>
        <v xml:space="preserve"> </v>
      </c>
      <c r="X21" s="14" t="str">
        <f t="shared" si="5"/>
        <v xml:space="preserve"> </v>
      </c>
      <c r="Z21" s="18">
        <f>INDEX(Input!$B$22:$AK$26,MATCH('Residential Bills_Yr 3_avg'!$A21,Input!$A$22:$A$26,0),MATCH('Residential Bills_Yr 3_avg'!Z$13,Input!$B$21:$AK$21,0))</f>
        <v>0</v>
      </c>
      <c r="AA21" s="2" t="str">
        <f>IF(Input!L94="Tier 5",('Residential Bills_Yr 3_avg'!$B$7-'Residential Bills_Yr 3_avg'!AA$17-'Residential Bills_Yr 3_avg'!AA$18-'Residential Bills_Yr 3_avg'!AA$19-'Residential Bills_Yr 3_avg'!AA$20)," ")</f>
        <v xml:space="preserve"> </v>
      </c>
      <c r="AB21" s="14" t="str">
        <f t="shared" si="6"/>
        <v xml:space="preserve"> </v>
      </c>
      <c r="AD21" s="18">
        <f>INDEX(Input!$B$22:$AK$26,MATCH('Residential Bills_Yr 3_avg'!$A21,Input!$A$22:$A$26,0),MATCH('Residential Bills_Yr 3_avg'!AD$13,Input!$B$21:$AK$21,0))</f>
        <v>0</v>
      </c>
      <c r="AE21" s="2" t="str">
        <f>IF(Input!M94="Tier 5",('Residential Bills_Yr 3_avg'!$B$7-'Residential Bills_Yr 3_avg'!AE$17-'Residential Bills_Yr 3_avg'!AE$18-'Residential Bills_Yr 3_avg'!AE$19-'Residential Bills_Yr 3_avg'!AE$20)," ")</f>
        <v xml:space="preserve"> </v>
      </c>
      <c r="AF21" s="14" t="str">
        <f t="shared" si="7"/>
        <v xml:space="preserve"> </v>
      </c>
      <c r="AH21" s="18">
        <f>INDEX(Input!$B$22:$AK$26,MATCH('Residential Bills_Yr 3_avg'!$A21,Input!$A$22:$A$26,0),MATCH('Residential Bills_Yr 3_avg'!AH$13,Input!$B$21:$AK$21,0))</f>
        <v>0</v>
      </c>
      <c r="AI21" s="2" t="str">
        <f>IF(Input!N94="Tier 5",('Residential Bills_Yr 3_avg'!$B$7-'Residential Bills_Yr 3_avg'!AI$17-'Residential Bills_Yr 3_avg'!AI$18-'Residential Bills_Yr 3_avg'!AI$19-'Residential Bills_Yr 3_avg'!AI$20)," ")</f>
        <v xml:space="preserve"> </v>
      </c>
      <c r="AJ21" s="14" t="str">
        <f t="shared" si="8"/>
        <v xml:space="preserve"> </v>
      </c>
      <c r="AL21" s="18">
        <f>INDEX(Input!$B$22:$AK$26,MATCH('Residential Bills_Yr 3_avg'!$A21,Input!$A$22:$A$26,0),MATCH('Residential Bills_Yr 3_avg'!AL$13,Input!$B$21:$AK$21,0))</f>
        <v>0</v>
      </c>
      <c r="AM21" s="2" t="str">
        <f>IF(Input!O94="Tier 5",('Residential Bills_Yr 3_avg'!$B$7-'Residential Bills_Yr 3_avg'!AM$17-'Residential Bills_Yr 3_avg'!AM$18-'Residential Bills_Yr 3_avg'!AM$19-'Residential Bills_Yr 3_avg'!AM$20)," ")</f>
        <v xml:space="preserve"> </v>
      </c>
      <c r="AN21" s="14" t="str">
        <f t="shared" si="9"/>
        <v xml:space="preserve"> </v>
      </c>
      <c r="AP21" s="18">
        <f>INDEX(Input!$B$22:$AK$26,MATCH('Residential Bills_Yr 3_avg'!$A21,Input!$A$22:$A$26,0),MATCH('Residential Bills_Yr 3_avg'!AP$13,Input!$B$21:$AK$21,0))</f>
        <v>0</v>
      </c>
      <c r="AQ21" s="2" t="str">
        <f>IF(Input!P94="Tier 5",('Residential Bills_Yr 3_avg'!$B$7-'Residential Bills_Yr 3_avg'!AQ$17-'Residential Bills_Yr 3_avg'!AQ$18-'Residential Bills_Yr 3_avg'!AQ$19-'Residential Bills_Yr 3_avg'!AQ$20)," ")</f>
        <v xml:space="preserve"> </v>
      </c>
      <c r="AR21" s="14" t="str">
        <f t="shared" si="10"/>
        <v xml:space="preserve"> </v>
      </c>
      <c r="AS21" s="6"/>
      <c r="AT21" s="18">
        <f>INDEX(Input!$B$22:$AK$26,MATCH('Residential Bills_Yr 3_avg'!$A21,Input!$A$22:$A$26,0),MATCH('Residential Bills_Yr 3_avg'!AT$13,Input!$B$21:$AK$21,0))</f>
        <v>0</v>
      </c>
      <c r="AU21" s="2" t="str">
        <f>IF(Input!Q94="Tier 5",('Residential Bills_Yr 3_avg'!$B$7-'Residential Bills_Yr 3_avg'!AU$17-'Residential Bills_Yr 3_avg'!AU$18-'Residential Bills_Yr 3_avg'!AU$19-'Residential Bills_Yr 3_avg'!AU$20)," ")</f>
        <v xml:space="preserve"> </v>
      </c>
      <c r="AV21" s="14" t="str">
        <f t="shared" si="11"/>
        <v xml:space="preserve"> </v>
      </c>
    </row>
    <row r="22" spans="1:48" x14ac:dyDescent="0.3">
      <c r="A22" t="s">
        <v>25</v>
      </c>
      <c r="B22" s="13"/>
      <c r="C22" s="2">
        <f>SUM(C17:C21)</f>
        <v>8</v>
      </c>
      <c r="D22" s="19">
        <f>SUM(D17:D21)+D14</f>
        <v>60</v>
      </c>
      <c r="F22" s="13"/>
      <c r="G22" s="2">
        <f>SUM(G17:G21)</f>
        <v>8</v>
      </c>
      <c r="H22" s="19">
        <f>SUM(H17:H21)+H14</f>
        <v>60</v>
      </c>
      <c r="J22" s="13"/>
      <c r="K22" s="2">
        <f>SUM(K17:K21)</f>
        <v>8</v>
      </c>
      <c r="L22" s="19">
        <f>SUM(L17:L21)+L14</f>
        <v>60</v>
      </c>
      <c r="N22" s="13"/>
      <c r="O22" s="2">
        <f>SUM(O17:O21)</f>
        <v>8</v>
      </c>
      <c r="P22" s="19">
        <f>SUM(P17:P21)+P14</f>
        <v>60</v>
      </c>
      <c r="R22" s="13"/>
      <c r="S22" s="2">
        <f>SUM(S17:S21)</f>
        <v>8</v>
      </c>
      <c r="T22" s="19">
        <f>SUM(T17:T21)+T14</f>
        <v>60</v>
      </c>
      <c r="V22" s="13"/>
      <c r="W22" s="2">
        <f>SUM(W17:W21)</f>
        <v>8</v>
      </c>
      <c r="X22" s="19">
        <f>SUM(X17:X21)+X14</f>
        <v>60</v>
      </c>
      <c r="Z22" s="13"/>
      <c r="AA22" s="2">
        <f>SUM(AA17:AA21)</f>
        <v>8</v>
      </c>
      <c r="AB22" s="19">
        <f>SUM(AB17:AB21)+AB14</f>
        <v>60.35</v>
      </c>
      <c r="AD22" s="13"/>
      <c r="AE22" s="2">
        <f>SUM(AE17:AE21)</f>
        <v>8</v>
      </c>
      <c r="AF22" s="19">
        <f>SUM(AF17:AF21)+AF14</f>
        <v>60.35</v>
      </c>
      <c r="AH22" s="13"/>
      <c r="AI22" s="2">
        <f>SUM(AI17:AI21)</f>
        <v>8</v>
      </c>
      <c r="AJ22" s="19">
        <f>SUM(AJ17:AJ21)+AJ14</f>
        <v>60.35</v>
      </c>
      <c r="AL22" s="13"/>
      <c r="AM22" s="2">
        <f>SUM(AM17:AM21)</f>
        <v>8</v>
      </c>
      <c r="AN22" s="19">
        <f>SUM(AN17:AN21)+AN14</f>
        <v>60.35</v>
      </c>
      <c r="AP22" s="13"/>
      <c r="AQ22" s="2">
        <f>SUM(AQ17:AQ21)</f>
        <v>8</v>
      </c>
      <c r="AR22" s="19">
        <f>SUM(AR17:AR21)+AR14</f>
        <v>60.35</v>
      </c>
      <c r="AS22" s="43"/>
      <c r="AT22" s="13"/>
      <c r="AU22" s="2">
        <f>SUM(AU17:AU21)</f>
        <v>8</v>
      </c>
      <c r="AV22" s="19">
        <f>SUM(AV17:AV21)+AV14</f>
        <v>60.35</v>
      </c>
    </row>
    <row r="23" spans="1:48" x14ac:dyDescent="0.3">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3">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3">
      <c r="A25" t="str">
        <f>IF($B$9="No",Input!A33,"CAP Discount")</f>
        <v>CAP Surcharge</v>
      </c>
      <c r="B25" s="96">
        <f>INDEX(Input!$C$33:$AL$45,MATCH($A25,Input!$A$33:$A$45,0),MATCH(B$13,Input!$C$32:$AL$32,0))</f>
        <v>3.5180000000000003E-2</v>
      </c>
      <c r="C25" s="23">
        <f>IF(VLOOKUP($A25,Input!$A$33:$B$45,2,FALSE)="Percentage",D$22,IF(VLOOKUP($A25,Input!$A$33:$B$45,2,FALSE)="Fixed","Fixed",(C$22)))</f>
        <v>60</v>
      </c>
      <c r="D25" s="14">
        <f t="shared" ref="D25:D37" si="12">ROUND(IF(C25="Fixed",B25,(B25*C25)),2)</f>
        <v>2.11</v>
      </c>
      <c r="F25" s="96">
        <f>INDEX(Input!$C$33:$AL$45,MATCH($A25,Input!$A$33:$A$45,0),MATCH(F$13,Input!$C$32:$AL$32,0))</f>
        <v>3.5180000000000003E-2</v>
      </c>
      <c r="G25" s="23">
        <f>IF(VLOOKUP($A25,Input!$A$33:$B$45,2,FALSE)="Percentage",H$22,IF(VLOOKUP($A25,Input!$A$33:$B$45,2,FALSE)="Fixed","Fixed",(G$22)))</f>
        <v>60</v>
      </c>
      <c r="H25" s="14">
        <f t="shared" ref="H25:H37" si="13">ROUND(IF(G25="Fixed",F25,(F25*G25)),2)</f>
        <v>2.11</v>
      </c>
      <c r="J25" s="96">
        <f>INDEX(Input!$C$33:$AL$45,MATCH($A25,Input!$A$33:$A$45,0),MATCH(J$13,Input!$C$32:$AL$32,0))</f>
        <v>3.5180000000000003E-2</v>
      </c>
      <c r="K25" s="23">
        <f>IF(VLOOKUP($A25,Input!$A$33:$B$45,2,FALSE)="Percentage",L$22,IF(VLOOKUP($A25,Input!$A$33:$B$45,2,FALSE)="Fixed","Fixed",(K$22)))</f>
        <v>60</v>
      </c>
      <c r="L25" s="14">
        <f t="shared" ref="L25:L37" si="14">ROUND(IF(K25="Fixed",J25,(J25*K25)),2)</f>
        <v>2.11</v>
      </c>
      <c r="N25" s="96">
        <f>INDEX(Input!$C$33:$AL$45,MATCH($A25,Input!$A$33:$A$45,0),MATCH(N$13,Input!$C$32:$AL$32,0))</f>
        <v>3.5180000000000003E-2</v>
      </c>
      <c r="O25" s="23">
        <f>IF(VLOOKUP($A25,Input!$A$33:$B$45,2,FALSE)="Percentage",P$22,IF(VLOOKUP($A25,Input!$A$33:$B$45,2,FALSE)="Fixed","Fixed",(O$22)))</f>
        <v>60</v>
      </c>
      <c r="P25" s="14">
        <f t="shared" ref="P25:P37" si="15">ROUND(IF(O25="Fixed",N25,(N25*O25)),2)</f>
        <v>2.11</v>
      </c>
      <c r="R25" s="96">
        <f>INDEX(Input!$C$33:$AL$45,MATCH($A25,Input!$A$33:$A$45,0),MATCH(R$13,Input!$C$32:$AL$32,0))</f>
        <v>3.5180000000000003E-2</v>
      </c>
      <c r="S25" s="23">
        <f>IF(VLOOKUP($A25,Input!$A$33:$B$45,2,FALSE)="Percentage",T$22,IF(VLOOKUP($A25,Input!$A$33:$B$45,2,FALSE)="Fixed","Fixed",(S$22)))</f>
        <v>60</v>
      </c>
      <c r="T25" s="14">
        <f t="shared" ref="T25:T37" si="16">ROUND(IF(S25="Fixed",R25,(R25*S25)),2)</f>
        <v>2.11</v>
      </c>
      <c r="V25" s="96">
        <f>INDEX(Input!$C$33:$AL$45,MATCH($A25,Input!$A$33:$A$45,0),MATCH(V$13,Input!$C$32:$AL$32,0))</f>
        <v>3.5180000000000003E-2</v>
      </c>
      <c r="W25" s="23">
        <f>IF(VLOOKUP($A25,Input!$A$33:$B$45,2,FALSE)="Percentage",X$22,IF(VLOOKUP($A25,Input!$A$33:$B$45,2,FALSE)="Fixed","Fixed",(W$22)))</f>
        <v>60</v>
      </c>
      <c r="X25" s="14">
        <f t="shared" ref="X25:X37" si="17">ROUND(IF(W25="Fixed",V25,(V25*W25)),2)</f>
        <v>2.11</v>
      </c>
      <c r="Z25" s="96">
        <f>INDEX(Input!$C$33:$AL$45,MATCH($A25,Input!$A$33:$A$45,0),MATCH(Z$13,Input!$C$32:$AL$32,0))</f>
        <v>3.5180000000000003E-2</v>
      </c>
      <c r="AA25" s="23">
        <f>IF(VLOOKUP($A25,Input!$A$33:$B$45,2,FALSE)="Percentage",AB$22,IF(VLOOKUP($A25,Input!$A$33:$B$45,2,FALSE)="Fixed","Fixed",(AA$22)))</f>
        <v>60.35</v>
      </c>
      <c r="AB25" s="14">
        <f t="shared" ref="AB25:AB37" si="18">ROUND(IF(AA25="Fixed",Z25,(Z25*AA25)),2)</f>
        <v>2.12</v>
      </c>
      <c r="AD25" s="96">
        <f>INDEX(Input!$C$33:$AL$45,MATCH($A25,Input!$A$33:$A$45,0),MATCH(AD$13,Input!$C$32:$AL$32,0))</f>
        <v>3.5180000000000003E-2</v>
      </c>
      <c r="AE25" s="23">
        <f>IF(VLOOKUP($A25,Input!$A$33:$B$45,2,FALSE)="Percentage",AF$22,IF(VLOOKUP($A25,Input!$A$33:$B$45,2,FALSE)="Fixed","Fixed",(AE$22)))</f>
        <v>60.35</v>
      </c>
      <c r="AF25" s="14">
        <f t="shared" ref="AF25:AF37" si="19">ROUND(IF(AE25="Fixed",AD25,(AD25*AE25)),2)</f>
        <v>2.12</v>
      </c>
      <c r="AH25" s="96">
        <f>INDEX(Input!$C$33:$AL$45,MATCH($A25,Input!$A$33:$A$45,0),MATCH(AH$13,Input!$C$32:$AL$32,0))</f>
        <v>3.5180000000000003E-2</v>
      </c>
      <c r="AI25" s="23">
        <f>IF(VLOOKUP($A25,Input!$A$33:$B$45,2,FALSE)="Percentage",AJ$22,IF(VLOOKUP($A25,Input!$A$33:$B$45,2,FALSE)="Fixed","Fixed",(AI$22)))</f>
        <v>60.35</v>
      </c>
      <c r="AJ25" s="14">
        <f t="shared" ref="AJ25:AJ37" si="20">ROUND(IF(AI25="Fixed",AH25,(AH25*AI25)),2)</f>
        <v>2.12</v>
      </c>
      <c r="AL25" s="96">
        <f>INDEX(Input!$C$33:$AL$45,MATCH($A25,Input!$A$33:$A$45,0),MATCH(AL$13,Input!$C$32:$AL$32,0))</f>
        <v>3.5180000000000003E-2</v>
      </c>
      <c r="AM25" s="23">
        <f>IF(VLOOKUP($A25,Input!$A$33:$B$45,2,FALSE)="Percentage",AN$22,IF(VLOOKUP($A25,Input!$A$33:$B$45,2,FALSE)="Fixed","Fixed",(AM$22)))</f>
        <v>60.35</v>
      </c>
      <c r="AN25" s="14">
        <f t="shared" ref="AN25:AN37" si="21">ROUND(IF(AM25="Fixed",AL25,(AL25*AM25)),2)</f>
        <v>2.12</v>
      </c>
      <c r="AP25" s="96">
        <f>INDEX(Input!$C$33:$AL$45,MATCH($A25,Input!$A$33:$A$45,0),MATCH(AP$13,Input!$C$32:$AL$32,0))</f>
        <v>3.5180000000000003E-2</v>
      </c>
      <c r="AQ25" s="23">
        <f>IF(VLOOKUP($A25,Input!$A$33:$B$45,2,FALSE)="Percentage",AR$22,IF(VLOOKUP($A25,Input!$A$33:$B$45,2,FALSE)="Fixed","Fixed",(AQ$22)))</f>
        <v>60.35</v>
      </c>
      <c r="AR25" s="14">
        <f t="shared" ref="AR25:AR37" si="22">ROUND(IF(AQ25="Fixed",AP25,(AP25*AQ25)),2)</f>
        <v>2.12</v>
      </c>
      <c r="AS25" s="6"/>
      <c r="AT25" s="96">
        <f>INDEX(Input!$C$33:$AL$45,MATCH($A25,Input!$A$33:$A$45,0),MATCH(AT$13,Input!$C$32:$AL$32,0))</f>
        <v>3.5180000000000003E-2</v>
      </c>
      <c r="AU25" s="23">
        <f>IF(VLOOKUP($A25,Input!$A$33:$B$45,2,FALSE)="Percentage",AV$22,IF(VLOOKUP($A25,Input!$A$33:$B$45,2,FALSE)="Fixed","Fixed",(AU$22)))</f>
        <v>60.35</v>
      </c>
      <c r="AV25" s="14">
        <f t="shared" ref="AV25:AV37" si="23">ROUND(IF(AU25="Fixed",AT25,(AT25*AU25)),2)</f>
        <v>2.12</v>
      </c>
    </row>
    <row r="26" spans="1:48" x14ac:dyDescent="0.3">
      <c r="A26" t="str">
        <f>Input!A34</f>
        <v>RSF Surcharge</v>
      </c>
      <c r="B26" s="96">
        <f>INDEX(Input!$C$33:$AL$45,MATCH($A26,Input!$A$33:$A$45,0),MATCH(B$13,Input!$C$32:$AL$32,0))</f>
        <v>1.1875999999999999E-2</v>
      </c>
      <c r="C26" s="23">
        <f>IF(VLOOKUP($A26,Input!$A$33:$B$45,2,FALSE)="Percentage",D$22,IF(VLOOKUP($A26,Input!$A$33:$B$45,2,FALSE)="Fixed","Fixed",(C$22)))</f>
        <v>60</v>
      </c>
      <c r="D26" s="14">
        <f t="shared" si="12"/>
        <v>0.71</v>
      </c>
      <c r="F26" s="96">
        <f>INDEX(Input!$C$33:$AL$45,MATCH($A26,Input!$A$33:$A$45,0),MATCH(F$13,Input!$C$32:$AL$32,0))</f>
        <v>1.1875999999999999E-2</v>
      </c>
      <c r="G26" s="23">
        <f>IF(VLOOKUP($A26,Input!$A$33:$B$45,2,FALSE)="Percentage",H$22,IF(VLOOKUP($A26,Input!$A$33:$B$45,2,FALSE)="Fixed","Fixed",(G$22)))</f>
        <v>60</v>
      </c>
      <c r="H26" s="14">
        <f t="shared" si="13"/>
        <v>0.71</v>
      </c>
      <c r="J26" s="96">
        <f>INDEX(Input!$C$33:$AL$45,MATCH($A26,Input!$A$33:$A$45,0),MATCH(J$13,Input!$C$32:$AL$32,0))</f>
        <v>1.1875999999999999E-2</v>
      </c>
      <c r="K26" s="23">
        <f>IF(VLOOKUP($A26,Input!$A$33:$B$45,2,FALSE)="Percentage",L$22,IF(VLOOKUP($A26,Input!$A$33:$B$45,2,FALSE)="Fixed","Fixed",(K$22)))</f>
        <v>60</v>
      </c>
      <c r="L26" s="14">
        <f t="shared" si="14"/>
        <v>0.71</v>
      </c>
      <c r="N26" s="96">
        <f>INDEX(Input!$C$33:$AL$45,MATCH($A26,Input!$A$33:$A$45,0),MATCH(N$13,Input!$C$32:$AL$32,0))</f>
        <v>1.1875999999999999E-2</v>
      </c>
      <c r="O26" s="23">
        <f>IF(VLOOKUP($A26,Input!$A$33:$B$45,2,FALSE)="Percentage",P$22,IF(VLOOKUP($A26,Input!$A$33:$B$45,2,FALSE)="Fixed","Fixed",(O$22)))</f>
        <v>60</v>
      </c>
      <c r="P26" s="14">
        <f t="shared" si="15"/>
        <v>0.71</v>
      </c>
      <c r="R26" s="96">
        <f>INDEX(Input!$C$33:$AL$45,MATCH($A26,Input!$A$33:$A$45,0),MATCH(R$13,Input!$C$32:$AL$32,0))</f>
        <v>1.1875999999999999E-2</v>
      </c>
      <c r="S26" s="23">
        <f>IF(VLOOKUP($A26,Input!$A$33:$B$45,2,FALSE)="Percentage",T$22,IF(VLOOKUP($A26,Input!$A$33:$B$45,2,FALSE)="Fixed","Fixed",(S$22)))</f>
        <v>60</v>
      </c>
      <c r="T26" s="14">
        <f t="shared" si="16"/>
        <v>0.71</v>
      </c>
      <c r="V26" s="96">
        <f>INDEX(Input!$C$33:$AL$45,MATCH($A26,Input!$A$33:$A$45,0),MATCH(V$13,Input!$C$32:$AL$32,0))</f>
        <v>1.1875999999999999E-2</v>
      </c>
      <c r="W26" s="23">
        <f>IF(VLOOKUP($A26,Input!$A$33:$B$45,2,FALSE)="Percentage",X$22,IF(VLOOKUP($A26,Input!$A$33:$B$45,2,FALSE)="Fixed","Fixed",(W$22)))</f>
        <v>60</v>
      </c>
      <c r="X26" s="14">
        <f t="shared" si="17"/>
        <v>0.71</v>
      </c>
      <c r="Z26" s="96">
        <f>INDEX(Input!$C$33:$AL$45,MATCH($A26,Input!$A$33:$A$45,0),MATCH(Z$13,Input!$C$32:$AL$32,0))</f>
        <v>1.1875999999999999E-2</v>
      </c>
      <c r="AA26" s="23">
        <f>IF(VLOOKUP($A26,Input!$A$33:$B$45,2,FALSE)="Percentage",AB$22,IF(VLOOKUP($A26,Input!$A$33:$B$45,2,FALSE)="Fixed","Fixed",(AA$22)))</f>
        <v>60.35</v>
      </c>
      <c r="AB26" s="14">
        <f t="shared" si="18"/>
        <v>0.72</v>
      </c>
      <c r="AD26" s="96">
        <f>INDEX(Input!$C$33:$AL$45,MATCH($A26,Input!$A$33:$A$45,0),MATCH(AD$13,Input!$C$32:$AL$32,0))</f>
        <v>1.1875999999999999E-2</v>
      </c>
      <c r="AE26" s="23">
        <f>IF(VLOOKUP($A26,Input!$A$33:$B$45,2,FALSE)="Percentage",AF$22,IF(VLOOKUP($A26,Input!$A$33:$B$45,2,FALSE)="Fixed","Fixed",(AE$22)))</f>
        <v>60.35</v>
      </c>
      <c r="AF26" s="14">
        <f t="shared" si="19"/>
        <v>0.72</v>
      </c>
      <c r="AH26" s="96">
        <f>INDEX(Input!$C$33:$AL$45,MATCH($A26,Input!$A$33:$A$45,0),MATCH(AH$13,Input!$C$32:$AL$32,0))</f>
        <v>1.1875999999999999E-2</v>
      </c>
      <c r="AI26" s="23">
        <f>IF(VLOOKUP($A26,Input!$A$33:$B$45,2,FALSE)="Percentage",AJ$22,IF(VLOOKUP($A26,Input!$A$33:$B$45,2,FALSE)="Fixed","Fixed",(AI$22)))</f>
        <v>60.35</v>
      </c>
      <c r="AJ26" s="14">
        <f t="shared" si="20"/>
        <v>0.72</v>
      </c>
      <c r="AL26" s="96">
        <f>INDEX(Input!$C$33:$AL$45,MATCH($A26,Input!$A$33:$A$45,0),MATCH(AL$13,Input!$C$32:$AL$32,0))</f>
        <v>1.1875999999999999E-2</v>
      </c>
      <c r="AM26" s="23">
        <f>IF(VLOOKUP($A26,Input!$A$33:$B$45,2,FALSE)="Percentage",AN$22,IF(VLOOKUP($A26,Input!$A$33:$B$45,2,FALSE)="Fixed","Fixed",(AM$22)))</f>
        <v>60.35</v>
      </c>
      <c r="AN26" s="14">
        <f t="shared" si="21"/>
        <v>0.72</v>
      </c>
      <c r="AP26" s="96">
        <f>INDEX(Input!$C$33:$AL$45,MATCH($A26,Input!$A$33:$A$45,0),MATCH(AP$13,Input!$C$32:$AL$32,0))</f>
        <v>1.1875999999999999E-2</v>
      </c>
      <c r="AQ26" s="23">
        <f>IF(VLOOKUP($A26,Input!$A$33:$B$45,2,FALSE)="Percentage",AR$22,IF(VLOOKUP($A26,Input!$A$33:$B$45,2,FALSE)="Fixed","Fixed",(AQ$22)))</f>
        <v>60.35</v>
      </c>
      <c r="AR26" s="14">
        <f t="shared" si="22"/>
        <v>0.72</v>
      </c>
      <c r="AS26" s="6"/>
      <c r="AT26" s="96">
        <f>INDEX(Input!$C$33:$AL$45,MATCH($A26,Input!$A$33:$A$45,0),MATCH(AT$13,Input!$C$32:$AL$32,0))</f>
        <v>1.1875999999999999E-2</v>
      </c>
      <c r="AU26" s="23">
        <f>IF(VLOOKUP($A26,Input!$A$33:$B$45,2,FALSE)="Percentage",AV$22,IF(VLOOKUP($A26,Input!$A$33:$B$45,2,FALSE)="Fixed","Fixed",(AU$22)))</f>
        <v>60.35</v>
      </c>
      <c r="AV26" s="14">
        <f t="shared" si="23"/>
        <v>0.72</v>
      </c>
    </row>
    <row r="27" spans="1:48" x14ac:dyDescent="0.3">
      <c r="A27" t="str">
        <f>Input!A35</f>
        <v>WRAM/MCBA</v>
      </c>
      <c r="B27" s="96">
        <f>INDEX(Input!$C$33:$AL$45,MATCH($A27,Input!$A$33:$A$45,0),MATCH(B$13,Input!$C$32:$AL$32,0))</f>
        <v>0</v>
      </c>
      <c r="C27" s="23">
        <f>IF(VLOOKUP($A27,Input!$A$33:$B$45,2,FALSE)="Percentage",D$22,IF(VLOOKUP($A27,Input!$A$33:$B$45,2,FALSE)="Fixed","Fixed",(C$22)))</f>
        <v>8</v>
      </c>
      <c r="D27" s="14">
        <f t="shared" si="12"/>
        <v>0</v>
      </c>
      <c r="F27" s="96">
        <f>INDEX(Input!$C$33:$AL$45,MATCH($A27,Input!$A$33:$A$45,0),MATCH(F$13,Input!$C$32:$AL$32,0))</f>
        <v>0</v>
      </c>
      <c r="G27" s="23">
        <f>IF(VLOOKUP($A27,Input!$A$33:$B$45,2,FALSE)="Percentage",H$22,IF(VLOOKUP($A27,Input!$A$33:$B$45,2,FALSE)="Fixed","Fixed",(G$22)))</f>
        <v>8</v>
      </c>
      <c r="H27" s="14">
        <f t="shared" si="13"/>
        <v>0</v>
      </c>
      <c r="J27" s="96">
        <f>INDEX(Input!$C$33:$AL$45,MATCH($A27,Input!$A$33:$A$45,0),MATCH(J$13,Input!$C$32:$AL$32,0))</f>
        <v>0</v>
      </c>
      <c r="K27" s="23">
        <f>IF(VLOOKUP($A27,Input!$A$33:$B$45,2,FALSE)="Percentage",L$22,IF(VLOOKUP($A27,Input!$A$33:$B$45,2,FALSE)="Fixed","Fixed",(K$22)))</f>
        <v>8</v>
      </c>
      <c r="L27" s="14">
        <f t="shared" si="14"/>
        <v>0</v>
      </c>
      <c r="N27" s="96">
        <f>INDEX(Input!$C$33:$AL$45,MATCH($A27,Input!$A$33:$A$45,0),MATCH(N$13,Input!$C$32:$AL$32,0))</f>
        <v>0</v>
      </c>
      <c r="O27" s="23">
        <f>IF(VLOOKUP($A27,Input!$A$33:$B$45,2,FALSE)="Percentage",P$22,IF(VLOOKUP($A27,Input!$A$33:$B$45,2,FALSE)="Fixed","Fixed",(O$22)))</f>
        <v>8</v>
      </c>
      <c r="P27" s="14">
        <f t="shared" si="15"/>
        <v>0</v>
      </c>
      <c r="R27" s="96">
        <f>INDEX(Input!$C$33:$AL$45,MATCH($A27,Input!$A$33:$A$45,0),MATCH(R$13,Input!$C$32:$AL$32,0))</f>
        <v>0</v>
      </c>
      <c r="S27" s="23">
        <f>IF(VLOOKUP($A27,Input!$A$33:$B$45,2,FALSE)="Percentage",T$22,IF(VLOOKUP($A27,Input!$A$33:$B$45,2,FALSE)="Fixed","Fixed",(S$22)))</f>
        <v>8</v>
      </c>
      <c r="T27" s="14">
        <f t="shared" si="16"/>
        <v>0</v>
      </c>
      <c r="V27" s="96">
        <f>INDEX(Input!$C$33:$AL$45,MATCH($A27,Input!$A$33:$A$45,0),MATCH(V$13,Input!$C$32:$AL$32,0))</f>
        <v>0</v>
      </c>
      <c r="W27" s="23">
        <f>IF(VLOOKUP($A27,Input!$A$33:$B$45,2,FALSE)="Percentage",X$22,IF(VLOOKUP($A27,Input!$A$33:$B$45,2,FALSE)="Fixed","Fixed",(W$22)))</f>
        <v>8</v>
      </c>
      <c r="X27" s="14">
        <f t="shared" si="17"/>
        <v>0</v>
      </c>
      <c r="Z27" s="96">
        <f>INDEX(Input!$C$33:$AL$45,MATCH($A27,Input!$A$33:$A$45,0),MATCH(Z$13,Input!$C$32:$AL$32,0))</f>
        <v>0</v>
      </c>
      <c r="AA27" s="23">
        <f>IF(VLOOKUP($A27,Input!$A$33:$B$45,2,FALSE)="Percentage",AB$22,IF(VLOOKUP($A27,Input!$A$33:$B$45,2,FALSE)="Fixed","Fixed",(AA$22)))</f>
        <v>8</v>
      </c>
      <c r="AB27" s="14">
        <f t="shared" si="18"/>
        <v>0</v>
      </c>
      <c r="AD27" s="96">
        <f>INDEX(Input!$C$33:$AL$45,MATCH($A27,Input!$A$33:$A$45,0),MATCH(AD$13,Input!$C$32:$AL$32,0))</f>
        <v>0</v>
      </c>
      <c r="AE27" s="23">
        <f>IF(VLOOKUP($A27,Input!$A$33:$B$45,2,FALSE)="Percentage",AF$22,IF(VLOOKUP($A27,Input!$A$33:$B$45,2,FALSE)="Fixed","Fixed",(AE$22)))</f>
        <v>8</v>
      </c>
      <c r="AF27" s="14">
        <f t="shared" si="19"/>
        <v>0</v>
      </c>
      <c r="AH27" s="96">
        <f>INDEX(Input!$C$33:$AL$45,MATCH($A27,Input!$A$33:$A$45,0),MATCH(AH$13,Input!$C$32:$AL$32,0))</f>
        <v>0</v>
      </c>
      <c r="AI27" s="23">
        <f>IF(VLOOKUP($A27,Input!$A$33:$B$45,2,FALSE)="Percentage",AJ$22,IF(VLOOKUP($A27,Input!$A$33:$B$45,2,FALSE)="Fixed","Fixed",(AI$22)))</f>
        <v>8</v>
      </c>
      <c r="AJ27" s="14">
        <f t="shared" si="20"/>
        <v>0</v>
      </c>
      <c r="AL27" s="96">
        <f>INDEX(Input!$C$33:$AL$45,MATCH($A27,Input!$A$33:$A$45,0),MATCH(AL$13,Input!$C$32:$AL$32,0))</f>
        <v>0</v>
      </c>
      <c r="AM27" s="23">
        <f>IF(VLOOKUP($A27,Input!$A$33:$B$45,2,FALSE)="Percentage",AN$22,IF(VLOOKUP($A27,Input!$A$33:$B$45,2,FALSE)="Fixed","Fixed",(AM$22)))</f>
        <v>8</v>
      </c>
      <c r="AN27" s="14">
        <f t="shared" si="21"/>
        <v>0</v>
      </c>
      <c r="AP27" s="96">
        <f>INDEX(Input!$C$33:$AL$45,MATCH($A27,Input!$A$33:$A$45,0),MATCH(AP$13,Input!$C$32:$AL$32,0))</f>
        <v>0</v>
      </c>
      <c r="AQ27" s="23">
        <f>IF(VLOOKUP($A27,Input!$A$33:$B$45,2,FALSE)="Percentage",AR$22,IF(VLOOKUP($A27,Input!$A$33:$B$45,2,FALSE)="Fixed","Fixed",(AQ$22)))</f>
        <v>8</v>
      </c>
      <c r="AR27" s="14">
        <f t="shared" si="22"/>
        <v>0</v>
      </c>
      <c r="AS27" s="6"/>
      <c r="AT27" s="96">
        <f>INDEX(Input!$C$33:$AL$45,MATCH($A27,Input!$A$33:$A$45,0),MATCH(AT$13,Input!$C$32:$AL$32,0))</f>
        <v>0</v>
      </c>
      <c r="AU27" s="23">
        <f>IF(VLOOKUP($A27,Input!$A$33:$B$45,2,FALSE)="Percentage",AV$22,IF(VLOOKUP($A27,Input!$A$33:$B$45,2,FALSE)="Fixed","Fixed",(AU$22)))</f>
        <v>8</v>
      </c>
      <c r="AV27" s="14">
        <f t="shared" si="23"/>
        <v>0</v>
      </c>
    </row>
    <row r="28" spans="1:48" x14ac:dyDescent="0.3">
      <c r="A28" t="str">
        <f>Input!A36</f>
        <v>PCBA</v>
      </c>
      <c r="B28" s="96">
        <f>INDEX(Input!$C$33:$AL$45,MATCH($A28,Input!$A$33:$A$45,0),MATCH(B$13,Input!$C$32:$AL$32,0))</f>
        <v>0</v>
      </c>
      <c r="C28" s="23">
        <f>IF(VLOOKUP($A28,Input!$A$33:$B$45,2,FALSE)="Percentage",D$22,IF(VLOOKUP($A28,Input!$A$33:$B$45,2,FALSE)="Fixed","Fixed",(C$22)))</f>
        <v>8</v>
      </c>
      <c r="D28" s="14">
        <f t="shared" si="12"/>
        <v>0</v>
      </c>
      <c r="F28" s="96">
        <f>INDEX(Input!$C$33:$AL$45,MATCH($A28,Input!$A$33:$A$45,0),MATCH(F$13,Input!$C$32:$AL$32,0))</f>
        <v>0</v>
      </c>
      <c r="G28" s="23">
        <f>IF(VLOOKUP($A28,Input!$A$33:$B$45,2,FALSE)="Percentage",H$22,IF(VLOOKUP($A28,Input!$A$33:$B$45,2,FALSE)="Fixed","Fixed",(G$22)))</f>
        <v>8</v>
      </c>
      <c r="H28" s="14">
        <f t="shared" si="13"/>
        <v>0</v>
      </c>
      <c r="J28" s="96">
        <f>INDEX(Input!$C$33:$AL$45,MATCH($A28,Input!$A$33:$A$45,0),MATCH(J$13,Input!$C$32:$AL$32,0))</f>
        <v>0</v>
      </c>
      <c r="K28" s="23">
        <f>IF(VLOOKUP($A28,Input!$A$33:$B$45,2,FALSE)="Percentage",L$22,IF(VLOOKUP($A28,Input!$A$33:$B$45,2,FALSE)="Fixed","Fixed",(K$22)))</f>
        <v>8</v>
      </c>
      <c r="L28" s="14">
        <f t="shared" si="14"/>
        <v>0</v>
      </c>
      <c r="N28" s="96">
        <f>INDEX(Input!$C$33:$AL$45,MATCH($A28,Input!$A$33:$A$45,0),MATCH(N$13,Input!$C$32:$AL$32,0))</f>
        <v>0</v>
      </c>
      <c r="O28" s="23">
        <f>IF(VLOOKUP($A28,Input!$A$33:$B$45,2,FALSE)="Percentage",P$22,IF(VLOOKUP($A28,Input!$A$33:$B$45,2,FALSE)="Fixed","Fixed",(O$22)))</f>
        <v>8</v>
      </c>
      <c r="P28" s="14">
        <f t="shared" si="15"/>
        <v>0</v>
      </c>
      <c r="R28" s="96">
        <f>INDEX(Input!$C$33:$AL$45,MATCH($A28,Input!$A$33:$A$45,0),MATCH(R$13,Input!$C$32:$AL$32,0))</f>
        <v>0</v>
      </c>
      <c r="S28" s="23">
        <f>IF(VLOOKUP($A28,Input!$A$33:$B$45,2,FALSE)="Percentage",T$22,IF(VLOOKUP($A28,Input!$A$33:$B$45,2,FALSE)="Fixed","Fixed",(S$22)))</f>
        <v>8</v>
      </c>
      <c r="T28" s="14">
        <f t="shared" si="16"/>
        <v>0</v>
      </c>
      <c r="V28" s="96">
        <f>INDEX(Input!$C$33:$AL$45,MATCH($A28,Input!$A$33:$A$45,0),MATCH(V$13,Input!$C$32:$AL$32,0))</f>
        <v>0</v>
      </c>
      <c r="W28" s="23">
        <f>IF(VLOOKUP($A28,Input!$A$33:$B$45,2,FALSE)="Percentage",X$22,IF(VLOOKUP($A28,Input!$A$33:$B$45,2,FALSE)="Fixed","Fixed",(W$22)))</f>
        <v>8</v>
      </c>
      <c r="X28" s="14">
        <f t="shared" si="17"/>
        <v>0</v>
      </c>
      <c r="Z28" s="96">
        <f>INDEX(Input!$C$33:$AL$45,MATCH($A28,Input!$A$33:$A$45,0),MATCH(Z$13,Input!$C$32:$AL$32,0))</f>
        <v>0</v>
      </c>
      <c r="AA28" s="23">
        <f>IF(VLOOKUP($A28,Input!$A$33:$B$45,2,FALSE)="Percentage",AB$22,IF(VLOOKUP($A28,Input!$A$33:$B$45,2,FALSE)="Fixed","Fixed",(AA$22)))</f>
        <v>8</v>
      </c>
      <c r="AB28" s="14">
        <f t="shared" si="18"/>
        <v>0</v>
      </c>
      <c r="AD28" s="96">
        <f>INDEX(Input!$C$33:$AL$45,MATCH($A28,Input!$A$33:$A$45,0),MATCH(AD$13,Input!$C$32:$AL$32,0))</f>
        <v>0</v>
      </c>
      <c r="AE28" s="23">
        <f>IF(VLOOKUP($A28,Input!$A$33:$B$45,2,FALSE)="Percentage",AF$22,IF(VLOOKUP($A28,Input!$A$33:$B$45,2,FALSE)="Fixed","Fixed",(AE$22)))</f>
        <v>8</v>
      </c>
      <c r="AF28" s="14">
        <f t="shared" si="19"/>
        <v>0</v>
      </c>
      <c r="AH28" s="96">
        <f>INDEX(Input!$C$33:$AL$45,MATCH($A28,Input!$A$33:$A$45,0),MATCH(AH$13,Input!$C$32:$AL$32,0))</f>
        <v>0</v>
      </c>
      <c r="AI28" s="23">
        <f>IF(VLOOKUP($A28,Input!$A$33:$B$45,2,FALSE)="Percentage",AJ$22,IF(VLOOKUP($A28,Input!$A$33:$B$45,2,FALSE)="Fixed","Fixed",(AI$22)))</f>
        <v>8</v>
      </c>
      <c r="AJ28" s="14">
        <f t="shared" si="20"/>
        <v>0</v>
      </c>
      <c r="AL28" s="96">
        <f>INDEX(Input!$C$33:$AL$45,MATCH($A28,Input!$A$33:$A$45,0),MATCH(AL$13,Input!$C$32:$AL$32,0))</f>
        <v>0</v>
      </c>
      <c r="AM28" s="23">
        <f>IF(VLOOKUP($A28,Input!$A$33:$B$45,2,FALSE)="Percentage",AN$22,IF(VLOOKUP($A28,Input!$A$33:$B$45,2,FALSE)="Fixed","Fixed",(AM$22)))</f>
        <v>8</v>
      </c>
      <c r="AN28" s="14">
        <f t="shared" si="21"/>
        <v>0</v>
      </c>
      <c r="AP28" s="96">
        <f>INDEX(Input!$C$33:$AL$45,MATCH($A28,Input!$A$33:$A$45,0),MATCH(AP$13,Input!$C$32:$AL$32,0))</f>
        <v>0</v>
      </c>
      <c r="AQ28" s="23">
        <f>IF(VLOOKUP($A28,Input!$A$33:$B$45,2,FALSE)="Percentage",AR$22,IF(VLOOKUP($A28,Input!$A$33:$B$45,2,FALSE)="Fixed","Fixed",(AQ$22)))</f>
        <v>8</v>
      </c>
      <c r="AR28" s="14">
        <f t="shared" si="22"/>
        <v>0</v>
      </c>
      <c r="AS28" s="6"/>
      <c r="AT28" s="96">
        <f>INDEX(Input!$C$33:$AL$45,MATCH($A28,Input!$A$33:$A$45,0),MATCH(AT$13,Input!$C$32:$AL$32,0))</f>
        <v>0</v>
      </c>
      <c r="AU28" s="23">
        <f>IF(VLOOKUP($A28,Input!$A$33:$B$45,2,FALSE)="Percentage",AV$22,IF(VLOOKUP($A28,Input!$A$33:$B$45,2,FALSE)="Fixed","Fixed",(AU$22)))</f>
        <v>8</v>
      </c>
      <c r="AV28" s="14">
        <f t="shared" si="23"/>
        <v>0</v>
      </c>
    </row>
    <row r="29" spans="1:48" x14ac:dyDescent="0.3">
      <c r="A29" t="str">
        <f>Input!A37</f>
        <v>HCBA</v>
      </c>
      <c r="B29" s="96">
        <f>INDEX(Input!$C$33:$AL$45,MATCH($A29,Input!$A$33:$A$45,0),MATCH(B$13,Input!$C$32:$AL$32,0))</f>
        <v>0</v>
      </c>
      <c r="C29" s="23" t="str">
        <f>IF(VLOOKUP($A29,Input!$A$33:$B$45,2,FALSE)="Percentage",D$22,IF(VLOOKUP($A29,Input!$A$33:$B$45,2,FALSE)="Fixed","Fixed",(C$22)))</f>
        <v>Fixed</v>
      </c>
      <c r="D29" s="14">
        <f t="shared" si="12"/>
        <v>0</v>
      </c>
      <c r="F29" s="96">
        <f>INDEX(Input!$C$33:$AL$45,MATCH($A29,Input!$A$33:$A$45,0),MATCH(F$13,Input!$C$32:$AL$32,0))</f>
        <v>0</v>
      </c>
      <c r="G29" s="23" t="str">
        <f>IF(VLOOKUP($A29,Input!$A$33:$B$45,2,FALSE)="Percentage",H$22,IF(VLOOKUP($A29,Input!$A$33:$B$45,2,FALSE)="Fixed","Fixed",(G$22)))</f>
        <v>Fixed</v>
      </c>
      <c r="H29" s="14">
        <f t="shared" si="13"/>
        <v>0</v>
      </c>
      <c r="J29" s="96">
        <f>INDEX(Input!$C$33:$AL$45,MATCH($A29,Input!$A$33:$A$45,0),MATCH(J$13,Input!$C$32:$AL$32,0))</f>
        <v>0</v>
      </c>
      <c r="K29" s="23" t="str">
        <f>IF(VLOOKUP($A29,Input!$A$33:$B$45,2,FALSE)="Percentage",L$22,IF(VLOOKUP($A29,Input!$A$33:$B$45,2,FALSE)="Fixed","Fixed",(K$22)))</f>
        <v>Fixed</v>
      </c>
      <c r="L29" s="14">
        <f t="shared" si="14"/>
        <v>0</v>
      </c>
      <c r="N29" s="96">
        <f>INDEX(Input!$C$33:$AL$45,MATCH($A29,Input!$A$33:$A$45,0),MATCH(N$13,Input!$C$32:$AL$32,0))</f>
        <v>0</v>
      </c>
      <c r="O29" s="23" t="str">
        <f>IF(VLOOKUP($A29,Input!$A$33:$B$45,2,FALSE)="Percentage",P$22,IF(VLOOKUP($A29,Input!$A$33:$B$45,2,FALSE)="Fixed","Fixed",(O$22)))</f>
        <v>Fixed</v>
      </c>
      <c r="P29" s="14">
        <f t="shared" si="15"/>
        <v>0</v>
      </c>
      <c r="R29" s="96">
        <f>INDEX(Input!$C$33:$AL$45,MATCH($A29,Input!$A$33:$A$45,0),MATCH(R$13,Input!$C$32:$AL$32,0))</f>
        <v>0</v>
      </c>
      <c r="S29" s="23" t="str">
        <f>IF(VLOOKUP($A29,Input!$A$33:$B$45,2,FALSE)="Percentage",T$22,IF(VLOOKUP($A29,Input!$A$33:$B$45,2,FALSE)="Fixed","Fixed",(S$22)))</f>
        <v>Fixed</v>
      </c>
      <c r="T29" s="14">
        <f t="shared" si="16"/>
        <v>0</v>
      </c>
      <c r="V29" s="96">
        <f>INDEX(Input!$C$33:$AL$45,MATCH($A29,Input!$A$33:$A$45,0),MATCH(V$13,Input!$C$32:$AL$32,0))</f>
        <v>0</v>
      </c>
      <c r="W29" s="23" t="str">
        <f>IF(VLOOKUP($A29,Input!$A$33:$B$45,2,FALSE)="Percentage",X$22,IF(VLOOKUP($A29,Input!$A$33:$B$45,2,FALSE)="Fixed","Fixed",(W$22)))</f>
        <v>Fixed</v>
      </c>
      <c r="X29" s="14">
        <f t="shared" si="17"/>
        <v>0</v>
      </c>
      <c r="Z29" s="96">
        <f>INDEX(Input!$C$33:$AL$45,MATCH($A29,Input!$A$33:$A$45,0),MATCH(Z$13,Input!$C$32:$AL$32,0))</f>
        <v>0</v>
      </c>
      <c r="AA29" s="23" t="str">
        <f>IF(VLOOKUP($A29,Input!$A$33:$B$45,2,FALSE)="Percentage",AB$22,IF(VLOOKUP($A29,Input!$A$33:$B$45,2,FALSE)="Fixed","Fixed",(AA$22)))</f>
        <v>Fixed</v>
      </c>
      <c r="AB29" s="14">
        <f t="shared" si="18"/>
        <v>0</v>
      </c>
      <c r="AD29" s="96">
        <f>INDEX(Input!$C$33:$AL$45,MATCH($A29,Input!$A$33:$A$45,0),MATCH(AD$13,Input!$C$32:$AL$32,0))</f>
        <v>0</v>
      </c>
      <c r="AE29" s="23" t="str">
        <f>IF(VLOOKUP($A29,Input!$A$33:$B$45,2,FALSE)="Percentage",AF$22,IF(VLOOKUP($A29,Input!$A$33:$B$45,2,FALSE)="Fixed","Fixed",(AE$22)))</f>
        <v>Fixed</v>
      </c>
      <c r="AF29" s="14">
        <f t="shared" si="19"/>
        <v>0</v>
      </c>
      <c r="AH29" s="96">
        <f>INDEX(Input!$C$33:$AL$45,MATCH($A29,Input!$A$33:$A$45,0),MATCH(AH$13,Input!$C$32:$AL$32,0))</f>
        <v>0</v>
      </c>
      <c r="AI29" s="23" t="str">
        <f>IF(VLOOKUP($A29,Input!$A$33:$B$45,2,FALSE)="Percentage",AJ$22,IF(VLOOKUP($A29,Input!$A$33:$B$45,2,FALSE)="Fixed","Fixed",(AI$22)))</f>
        <v>Fixed</v>
      </c>
      <c r="AJ29" s="14">
        <f t="shared" si="20"/>
        <v>0</v>
      </c>
      <c r="AL29" s="96">
        <f>INDEX(Input!$C$33:$AL$45,MATCH($A29,Input!$A$33:$A$45,0),MATCH(AL$13,Input!$C$32:$AL$32,0))</f>
        <v>0</v>
      </c>
      <c r="AM29" s="23" t="str">
        <f>IF(VLOOKUP($A29,Input!$A$33:$B$45,2,FALSE)="Percentage",AN$22,IF(VLOOKUP($A29,Input!$A$33:$B$45,2,FALSE)="Fixed","Fixed",(AM$22)))</f>
        <v>Fixed</v>
      </c>
      <c r="AN29" s="14">
        <f t="shared" si="21"/>
        <v>0</v>
      </c>
      <c r="AP29" s="96">
        <f>INDEX(Input!$C$33:$AL$45,MATCH($A29,Input!$A$33:$A$45,0),MATCH(AP$13,Input!$C$32:$AL$32,0))</f>
        <v>0</v>
      </c>
      <c r="AQ29" s="23" t="str">
        <f>IF(VLOOKUP($A29,Input!$A$33:$B$45,2,FALSE)="Percentage",AR$22,IF(VLOOKUP($A29,Input!$A$33:$B$45,2,FALSE)="Fixed","Fixed",(AQ$22)))</f>
        <v>Fixed</v>
      </c>
      <c r="AR29" s="14">
        <f t="shared" si="22"/>
        <v>0</v>
      </c>
      <c r="AS29" s="6"/>
      <c r="AT29" s="96">
        <f>INDEX(Input!$C$33:$AL$45,MATCH($A29,Input!$A$33:$A$45,0),MATCH(AT$13,Input!$C$32:$AL$32,0))</f>
        <v>0</v>
      </c>
      <c r="AU29" s="23" t="str">
        <f>IF(VLOOKUP($A29,Input!$A$33:$B$45,2,FALSE)="Percentage",AV$22,IF(VLOOKUP($A29,Input!$A$33:$B$45,2,FALSE)="Fixed","Fixed",(AU$22)))</f>
        <v>Fixed</v>
      </c>
      <c r="AV29" s="14">
        <f t="shared" si="23"/>
        <v>0</v>
      </c>
    </row>
    <row r="30" spans="1:48" x14ac:dyDescent="0.3">
      <c r="A30" t="str">
        <f>Input!A38</f>
        <v>DRMA</v>
      </c>
      <c r="B30" s="96">
        <f>INDEX(Input!$C$33:$AL$45,MATCH($A30,Input!$A$33:$A$45,0),MATCH(B$13,Input!$C$32:$AL$32,0))</f>
        <v>0</v>
      </c>
      <c r="C30" s="23">
        <f>IF(VLOOKUP($A30,Input!$A$33:$B$45,2,FALSE)="Percentage",D$22,IF(VLOOKUP($A30,Input!$A$33:$B$45,2,FALSE)="Fixed","Fixed",(C$22)))</f>
        <v>8</v>
      </c>
      <c r="D30" s="14">
        <f t="shared" si="12"/>
        <v>0</v>
      </c>
      <c r="F30" s="96">
        <f>INDEX(Input!$C$33:$AL$45,MATCH($A30,Input!$A$33:$A$45,0),MATCH(F$13,Input!$C$32:$AL$32,0))</f>
        <v>0</v>
      </c>
      <c r="G30" s="23">
        <f>IF(VLOOKUP($A30,Input!$A$33:$B$45,2,FALSE)="Percentage",H$22,IF(VLOOKUP($A30,Input!$A$33:$B$45,2,FALSE)="Fixed","Fixed",(G$22)))</f>
        <v>8</v>
      </c>
      <c r="H30" s="14">
        <f t="shared" si="13"/>
        <v>0</v>
      </c>
      <c r="J30" s="96">
        <f>INDEX(Input!$C$33:$AL$45,MATCH($A30,Input!$A$33:$A$45,0),MATCH(J$13,Input!$C$32:$AL$32,0))</f>
        <v>0</v>
      </c>
      <c r="K30" s="23">
        <f>IF(VLOOKUP($A30,Input!$A$33:$B$45,2,FALSE)="Percentage",L$22,IF(VLOOKUP($A30,Input!$A$33:$B$45,2,FALSE)="Fixed","Fixed",(K$22)))</f>
        <v>8</v>
      </c>
      <c r="L30" s="14">
        <f t="shared" si="14"/>
        <v>0</v>
      </c>
      <c r="N30" s="96">
        <f>INDEX(Input!$C$33:$AL$45,MATCH($A30,Input!$A$33:$A$45,0),MATCH(N$13,Input!$C$32:$AL$32,0))</f>
        <v>5.4000000000000003E-3</v>
      </c>
      <c r="O30" s="23">
        <f>IF(VLOOKUP($A30,Input!$A$33:$B$45,2,FALSE)="Percentage",P$22,IF(VLOOKUP($A30,Input!$A$33:$B$45,2,FALSE)="Fixed","Fixed",(O$22)))</f>
        <v>8</v>
      </c>
      <c r="P30" s="14">
        <f t="shared" si="15"/>
        <v>0.04</v>
      </c>
      <c r="R30" s="96">
        <f>INDEX(Input!$C$33:$AL$45,MATCH($A30,Input!$A$33:$A$45,0),MATCH(R$13,Input!$C$32:$AL$32,0))</f>
        <v>5.4000000000000003E-3</v>
      </c>
      <c r="S30" s="23">
        <f>IF(VLOOKUP($A30,Input!$A$33:$B$45,2,FALSE)="Percentage",T$22,IF(VLOOKUP($A30,Input!$A$33:$B$45,2,FALSE)="Fixed","Fixed",(S$22)))</f>
        <v>8</v>
      </c>
      <c r="T30" s="14">
        <f t="shared" si="16"/>
        <v>0.04</v>
      </c>
      <c r="V30" s="96">
        <f>INDEX(Input!$C$33:$AL$45,MATCH($A30,Input!$A$33:$A$45,0),MATCH(V$13,Input!$C$32:$AL$32,0))</f>
        <v>5.4000000000000003E-3</v>
      </c>
      <c r="W30" s="23">
        <f>IF(VLOOKUP($A30,Input!$A$33:$B$45,2,FALSE)="Percentage",X$22,IF(VLOOKUP($A30,Input!$A$33:$B$45,2,FALSE)="Fixed","Fixed",(W$22)))</f>
        <v>8</v>
      </c>
      <c r="X30" s="14">
        <f t="shared" si="17"/>
        <v>0.04</v>
      </c>
      <c r="Z30" s="96">
        <f>INDEX(Input!$C$33:$AL$45,MATCH($A30,Input!$A$33:$A$45,0),MATCH(Z$13,Input!$C$32:$AL$32,0))</f>
        <v>5.4000000000000003E-3</v>
      </c>
      <c r="AA30" s="23">
        <f>IF(VLOOKUP($A30,Input!$A$33:$B$45,2,FALSE)="Percentage",AB$22,IF(VLOOKUP($A30,Input!$A$33:$B$45,2,FALSE)="Fixed","Fixed",(AA$22)))</f>
        <v>8</v>
      </c>
      <c r="AB30" s="14">
        <f t="shared" si="18"/>
        <v>0.04</v>
      </c>
      <c r="AD30" s="96">
        <f>INDEX(Input!$C$33:$AL$45,MATCH($A30,Input!$A$33:$A$45,0),MATCH(AD$13,Input!$C$32:$AL$32,0))</f>
        <v>5.4000000000000003E-3</v>
      </c>
      <c r="AE30" s="23">
        <f>IF(VLOOKUP($A30,Input!$A$33:$B$45,2,FALSE)="Percentage",AF$22,IF(VLOOKUP($A30,Input!$A$33:$B$45,2,FALSE)="Fixed","Fixed",(AE$22)))</f>
        <v>8</v>
      </c>
      <c r="AF30" s="14">
        <f t="shared" si="19"/>
        <v>0.04</v>
      </c>
      <c r="AH30" s="96">
        <f>INDEX(Input!$C$33:$AL$45,MATCH($A30,Input!$A$33:$A$45,0),MATCH(AH$13,Input!$C$32:$AL$32,0))</f>
        <v>5.4000000000000003E-3</v>
      </c>
      <c r="AI30" s="23">
        <f>IF(VLOOKUP($A30,Input!$A$33:$B$45,2,FALSE)="Percentage",AJ$22,IF(VLOOKUP($A30,Input!$A$33:$B$45,2,FALSE)="Fixed","Fixed",(AI$22)))</f>
        <v>8</v>
      </c>
      <c r="AJ30" s="14">
        <f t="shared" si="20"/>
        <v>0.04</v>
      </c>
      <c r="AL30" s="96">
        <f>INDEX(Input!$C$33:$AL$45,MATCH($A30,Input!$A$33:$A$45,0),MATCH(AL$13,Input!$C$32:$AL$32,0))</f>
        <v>5.4000000000000003E-3</v>
      </c>
      <c r="AM30" s="23">
        <f>IF(VLOOKUP($A30,Input!$A$33:$B$45,2,FALSE)="Percentage",AN$22,IF(VLOOKUP($A30,Input!$A$33:$B$45,2,FALSE)="Fixed","Fixed",(AM$22)))</f>
        <v>8</v>
      </c>
      <c r="AN30" s="14">
        <f t="shared" si="21"/>
        <v>0.04</v>
      </c>
      <c r="AP30" s="96">
        <f>INDEX(Input!$C$33:$AL$45,MATCH($A30,Input!$A$33:$A$45,0),MATCH(AP$13,Input!$C$32:$AL$32,0))</f>
        <v>5.4000000000000003E-3</v>
      </c>
      <c r="AQ30" s="23">
        <f>IF(VLOOKUP($A30,Input!$A$33:$B$45,2,FALSE)="Percentage",AR$22,IF(VLOOKUP($A30,Input!$A$33:$B$45,2,FALSE)="Fixed","Fixed",(AQ$22)))</f>
        <v>8</v>
      </c>
      <c r="AR30" s="14">
        <f t="shared" si="22"/>
        <v>0.04</v>
      </c>
      <c r="AS30" s="6"/>
      <c r="AT30" s="96">
        <f>INDEX(Input!$C$33:$AL$45,MATCH($A30,Input!$A$33:$A$45,0),MATCH(AT$13,Input!$C$32:$AL$32,0))</f>
        <v>5.4000000000000003E-3</v>
      </c>
      <c r="AU30" s="23">
        <f>IF(VLOOKUP($A30,Input!$A$33:$B$45,2,FALSE)="Percentage",AV$22,IF(VLOOKUP($A30,Input!$A$33:$B$45,2,FALSE)="Fixed","Fixed",(AU$22)))</f>
        <v>8</v>
      </c>
      <c r="AV30" s="14">
        <f t="shared" si="23"/>
        <v>0.04</v>
      </c>
    </row>
    <row r="31" spans="1:48" x14ac:dyDescent="0.3">
      <c r="A31" t="str">
        <f>Input!A39</f>
        <v>CEBA</v>
      </c>
      <c r="B31" s="96">
        <f>INDEX(Input!$C$33:$AL$45,MATCH($A31,Input!$A$33:$A$45,0),MATCH(B$13,Input!$C$32:$AL$32,0))</f>
        <v>0</v>
      </c>
      <c r="C31" s="23" t="str">
        <f>IF(VLOOKUP($A31,Input!$A$33:$B$45,2,FALSE)="Percentage",D$22,IF(VLOOKUP($A31,Input!$A$33:$B$45,2,FALSE)="Fixed","Fixed",(C$22)))</f>
        <v>Fixed</v>
      </c>
      <c r="D31" s="14">
        <f t="shared" si="12"/>
        <v>0</v>
      </c>
      <c r="F31" s="96">
        <f>INDEX(Input!$C$33:$AL$45,MATCH($A31,Input!$A$33:$A$45,0),MATCH(F$13,Input!$C$32:$AL$32,0))</f>
        <v>0</v>
      </c>
      <c r="G31" s="23" t="str">
        <f>IF(VLOOKUP($A31,Input!$A$33:$B$45,2,FALSE)="Percentage",H$22,IF(VLOOKUP($A31,Input!$A$33:$B$45,2,FALSE)="Fixed","Fixed",(G$22)))</f>
        <v>Fixed</v>
      </c>
      <c r="H31" s="14">
        <f t="shared" si="13"/>
        <v>0</v>
      </c>
      <c r="J31" s="96">
        <f>INDEX(Input!$C$33:$AL$45,MATCH($A31,Input!$A$33:$A$45,0),MATCH(J$13,Input!$C$32:$AL$32,0))</f>
        <v>0</v>
      </c>
      <c r="K31" s="23" t="str">
        <f>IF(VLOOKUP($A31,Input!$A$33:$B$45,2,FALSE)="Percentage",L$22,IF(VLOOKUP($A31,Input!$A$33:$B$45,2,FALSE)="Fixed","Fixed",(K$22)))</f>
        <v>Fixed</v>
      </c>
      <c r="L31" s="14">
        <f t="shared" si="14"/>
        <v>0</v>
      </c>
      <c r="N31" s="96">
        <f>INDEX(Input!$C$33:$AL$45,MATCH($A31,Input!$A$33:$A$45,0),MATCH(N$13,Input!$C$32:$AL$32,0))</f>
        <v>0</v>
      </c>
      <c r="O31" s="23" t="str">
        <f>IF(VLOOKUP($A31,Input!$A$33:$B$45,2,FALSE)="Percentage",P$22,IF(VLOOKUP($A31,Input!$A$33:$B$45,2,FALSE)="Fixed","Fixed",(O$22)))</f>
        <v>Fixed</v>
      </c>
      <c r="P31" s="14">
        <f t="shared" si="15"/>
        <v>0</v>
      </c>
      <c r="R31" s="96">
        <f>INDEX(Input!$C$33:$AL$45,MATCH($A31,Input!$A$33:$A$45,0),MATCH(R$13,Input!$C$32:$AL$32,0))</f>
        <v>0</v>
      </c>
      <c r="S31" s="23" t="str">
        <f>IF(VLOOKUP($A31,Input!$A$33:$B$45,2,FALSE)="Percentage",T$22,IF(VLOOKUP($A31,Input!$A$33:$B$45,2,FALSE)="Fixed","Fixed",(S$22)))</f>
        <v>Fixed</v>
      </c>
      <c r="T31" s="14">
        <f t="shared" si="16"/>
        <v>0</v>
      </c>
      <c r="V31" s="96">
        <f>INDEX(Input!$C$33:$AL$45,MATCH($A31,Input!$A$33:$A$45,0),MATCH(V$13,Input!$C$32:$AL$32,0))</f>
        <v>0</v>
      </c>
      <c r="W31" s="23" t="str">
        <f>IF(VLOOKUP($A31,Input!$A$33:$B$45,2,FALSE)="Percentage",X$22,IF(VLOOKUP($A31,Input!$A$33:$B$45,2,FALSE)="Fixed","Fixed",(W$22)))</f>
        <v>Fixed</v>
      </c>
      <c r="X31" s="14">
        <f t="shared" si="17"/>
        <v>0</v>
      </c>
      <c r="Z31" s="96">
        <f>INDEX(Input!$C$33:$AL$45,MATCH($A31,Input!$A$33:$A$45,0),MATCH(Z$13,Input!$C$32:$AL$32,0))</f>
        <v>0</v>
      </c>
      <c r="AA31" s="23" t="str">
        <f>IF(VLOOKUP($A31,Input!$A$33:$B$45,2,FALSE)="Percentage",AB$22,IF(VLOOKUP($A31,Input!$A$33:$B$45,2,FALSE)="Fixed","Fixed",(AA$22)))</f>
        <v>Fixed</v>
      </c>
      <c r="AB31" s="14">
        <f t="shared" si="18"/>
        <v>0</v>
      </c>
      <c r="AD31" s="96">
        <f>INDEX(Input!$C$33:$AL$45,MATCH($A31,Input!$A$33:$A$45,0),MATCH(AD$13,Input!$C$32:$AL$32,0))</f>
        <v>0</v>
      </c>
      <c r="AE31" s="23" t="str">
        <f>IF(VLOOKUP($A31,Input!$A$33:$B$45,2,FALSE)="Percentage",AF$22,IF(VLOOKUP($A31,Input!$A$33:$B$45,2,FALSE)="Fixed","Fixed",(AE$22)))</f>
        <v>Fixed</v>
      </c>
      <c r="AF31" s="14">
        <f t="shared" si="19"/>
        <v>0</v>
      </c>
      <c r="AH31" s="96">
        <f>INDEX(Input!$C$33:$AL$45,MATCH($A31,Input!$A$33:$A$45,0),MATCH(AH$13,Input!$C$32:$AL$32,0))</f>
        <v>0</v>
      </c>
      <c r="AI31" s="23" t="str">
        <f>IF(VLOOKUP($A31,Input!$A$33:$B$45,2,FALSE)="Percentage",AJ$22,IF(VLOOKUP($A31,Input!$A$33:$B$45,2,FALSE)="Fixed","Fixed",(AI$22)))</f>
        <v>Fixed</v>
      </c>
      <c r="AJ31" s="14">
        <f t="shared" si="20"/>
        <v>0</v>
      </c>
      <c r="AL31" s="96">
        <f>INDEX(Input!$C$33:$AL$45,MATCH($A31,Input!$A$33:$A$45,0),MATCH(AL$13,Input!$C$32:$AL$32,0))</f>
        <v>0</v>
      </c>
      <c r="AM31" s="23" t="str">
        <f>IF(VLOOKUP($A31,Input!$A$33:$B$45,2,FALSE)="Percentage",AN$22,IF(VLOOKUP($A31,Input!$A$33:$B$45,2,FALSE)="Fixed","Fixed",(AM$22)))</f>
        <v>Fixed</v>
      </c>
      <c r="AN31" s="14">
        <f t="shared" si="21"/>
        <v>0</v>
      </c>
      <c r="AP31" s="96">
        <f>INDEX(Input!$C$33:$AL$45,MATCH($A31,Input!$A$33:$A$45,0),MATCH(AP$13,Input!$C$32:$AL$32,0))</f>
        <v>0</v>
      </c>
      <c r="AQ31" s="23" t="str">
        <f>IF(VLOOKUP($A31,Input!$A$33:$B$45,2,FALSE)="Percentage",AR$22,IF(VLOOKUP($A31,Input!$A$33:$B$45,2,FALSE)="Fixed","Fixed",(AQ$22)))</f>
        <v>Fixed</v>
      </c>
      <c r="AR31" s="14">
        <f t="shared" si="22"/>
        <v>0</v>
      </c>
      <c r="AS31" s="6"/>
      <c r="AT31" s="96">
        <f>INDEX(Input!$C$33:$AL$45,MATCH($A31,Input!$A$33:$A$45,0),MATCH(AT$13,Input!$C$32:$AL$32,0))</f>
        <v>0</v>
      </c>
      <c r="AU31" s="23" t="str">
        <f>IF(VLOOKUP($A31,Input!$A$33:$B$45,2,FALSE)="Percentage",AV$22,IF(VLOOKUP($A31,Input!$A$33:$B$45,2,FALSE)="Fixed","Fixed",(AU$22)))</f>
        <v>Fixed</v>
      </c>
      <c r="AV31" s="14">
        <f t="shared" si="23"/>
        <v>0</v>
      </c>
    </row>
    <row r="32" spans="1:48" x14ac:dyDescent="0.3">
      <c r="A32" t="str">
        <f>Input!A40</f>
        <v>IRMA</v>
      </c>
      <c r="B32" s="96">
        <f>INDEX(Input!$C$33:$AL$45,MATCH($A32,Input!$A$33:$A$45,0),MATCH(B$13,Input!$C$32:$AL$32,0))</f>
        <v>0.4506</v>
      </c>
      <c r="C32" s="23">
        <f>IF(VLOOKUP($A32,Input!$A$33:$B$45,2,FALSE)="Percentage",D$22,IF(VLOOKUP($A32,Input!$A$33:$B$45,2,FALSE)="Fixed","Fixed",(C$22)))</f>
        <v>8</v>
      </c>
      <c r="D32" s="14">
        <f t="shared" si="12"/>
        <v>3.6</v>
      </c>
      <c r="F32" s="96">
        <f>INDEX(Input!$C$33:$AL$45,MATCH($A32,Input!$A$33:$A$45,0),MATCH(F$13,Input!$C$32:$AL$32,0))</f>
        <v>0.4506</v>
      </c>
      <c r="G32" s="23">
        <f>IF(VLOOKUP($A32,Input!$A$33:$B$45,2,FALSE)="Percentage",H$22,IF(VLOOKUP($A32,Input!$A$33:$B$45,2,FALSE)="Fixed","Fixed",(G$22)))</f>
        <v>8</v>
      </c>
      <c r="H32" s="14">
        <f t="shared" si="13"/>
        <v>3.6</v>
      </c>
      <c r="J32" s="96">
        <f>INDEX(Input!$C$33:$AL$45,MATCH($A32,Input!$A$33:$A$45,0),MATCH(J$13,Input!$C$32:$AL$32,0))</f>
        <v>0.4506</v>
      </c>
      <c r="K32" s="23">
        <f>IF(VLOOKUP($A32,Input!$A$33:$B$45,2,FALSE)="Percentage",L$22,IF(VLOOKUP($A32,Input!$A$33:$B$45,2,FALSE)="Fixed","Fixed",(K$22)))</f>
        <v>8</v>
      </c>
      <c r="L32" s="14">
        <f t="shared" si="14"/>
        <v>3.6</v>
      </c>
      <c r="N32" s="96">
        <f>INDEX(Input!$C$33:$AL$45,MATCH($A32,Input!$A$33:$A$45,0),MATCH(N$13,Input!$C$32:$AL$32,0))</f>
        <v>0.4506</v>
      </c>
      <c r="O32" s="23">
        <f>IF(VLOOKUP($A32,Input!$A$33:$B$45,2,FALSE)="Percentage",P$22,IF(VLOOKUP($A32,Input!$A$33:$B$45,2,FALSE)="Fixed","Fixed",(O$22)))</f>
        <v>8</v>
      </c>
      <c r="P32" s="14">
        <f t="shared" si="15"/>
        <v>3.6</v>
      </c>
      <c r="R32" s="96">
        <f>INDEX(Input!$C$33:$AL$45,MATCH($A32,Input!$A$33:$A$45,0),MATCH(R$13,Input!$C$32:$AL$32,0))</f>
        <v>0.4506</v>
      </c>
      <c r="S32" s="23">
        <f>IF(VLOOKUP($A32,Input!$A$33:$B$45,2,FALSE)="Percentage",T$22,IF(VLOOKUP($A32,Input!$A$33:$B$45,2,FALSE)="Fixed","Fixed",(S$22)))</f>
        <v>8</v>
      </c>
      <c r="T32" s="14">
        <f t="shared" si="16"/>
        <v>3.6</v>
      </c>
      <c r="V32" s="96">
        <f>INDEX(Input!$C$33:$AL$45,MATCH($A32,Input!$A$33:$A$45,0),MATCH(V$13,Input!$C$32:$AL$32,0))</f>
        <v>0.4506</v>
      </c>
      <c r="W32" s="23">
        <f>IF(VLOOKUP($A32,Input!$A$33:$B$45,2,FALSE)="Percentage",X$22,IF(VLOOKUP($A32,Input!$A$33:$B$45,2,FALSE)="Fixed","Fixed",(W$22)))</f>
        <v>8</v>
      </c>
      <c r="X32" s="14">
        <f t="shared" si="17"/>
        <v>3.6</v>
      </c>
      <c r="Z32" s="96">
        <f>INDEX(Input!$C$33:$AL$45,MATCH($A32,Input!$A$33:$A$45,0),MATCH(Z$13,Input!$C$32:$AL$32,0))</f>
        <v>0.4506</v>
      </c>
      <c r="AA32" s="23">
        <f>IF(VLOOKUP($A32,Input!$A$33:$B$45,2,FALSE)="Percentage",AB$22,IF(VLOOKUP($A32,Input!$A$33:$B$45,2,FALSE)="Fixed","Fixed",(AA$22)))</f>
        <v>8</v>
      </c>
      <c r="AB32" s="14">
        <f t="shared" si="18"/>
        <v>3.6</v>
      </c>
      <c r="AD32" s="96">
        <f>INDEX(Input!$C$33:$AL$45,MATCH($A32,Input!$A$33:$A$45,0),MATCH(AD$13,Input!$C$32:$AL$32,0))</f>
        <v>0.4506</v>
      </c>
      <c r="AE32" s="23">
        <f>IF(VLOOKUP($A32,Input!$A$33:$B$45,2,FALSE)="Percentage",AF$22,IF(VLOOKUP($A32,Input!$A$33:$B$45,2,FALSE)="Fixed","Fixed",(AE$22)))</f>
        <v>8</v>
      </c>
      <c r="AF32" s="14">
        <f t="shared" si="19"/>
        <v>3.6</v>
      </c>
      <c r="AH32" s="96">
        <f>INDEX(Input!$C$33:$AL$45,MATCH($A32,Input!$A$33:$A$45,0),MATCH(AH$13,Input!$C$32:$AL$32,0))</f>
        <v>0.4506</v>
      </c>
      <c r="AI32" s="23">
        <f>IF(VLOOKUP($A32,Input!$A$33:$B$45,2,FALSE)="Percentage",AJ$22,IF(VLOOKUP($A32,Input!$A$33:$B$45,2,FALSE)="Fixed","Fixed",(AI$22)))</f>
        <v>8</v>
      </c>
      <c r="AJ32" s="14">
        <f t="shared" si="20"/>
        <v>3.6</v>
      </c>
      <c r="AL32" s="96">
        <f>INDEX(Input!$C$33:$AL$45,MATCH($A32,Input!$A$33:$A$45,0),MATCH(AL$13,Input!$C$32:$AL$32,0))</f>
        <v>0.4506</v>
      </c>
      <c r="AM32" s="23">
        <f>IF(VLOOKUP($A32,Input!$A$33:$B$45,2,FALSE)="Percentage",AN$22,IF(VLOOKUP($A32,Input!$A$33:$B$45,2,FALSE)="Fixed","Fixed",(AM$22)))</f>
        <v>8</v>
      </c>
      <c r="AN32" s="14">
        <f t="shared" si="21"/>
        <v>3.6</v>
      </c>
      <c r="AP32" s="96">
        <f>INDEX(Input!$C$33:$AL$45,MATCH($A32,Input!$A$33:$A$45,0),MATCH(AP$13,Input!$C$32:$AL$32,0))</f>
        <v>0.4506</v>
      </c>
      <c r="AQ32" s="23">
        <f>IF(VLOOKUP($A32,Input!$A$33:$B$45,2,FALSE)="Percentage",AR$22,IF(VLOOKUP($A32,Input!$A$33:$B$45,2,FALSE)="Fixed","Fixed",(AQ$22)))</f>
        <v>8</v>
      </c>
      <c r="AR32" s="14">
        <f t="shared" si="22"/>
        <v>3.6</v>
      </c>
      <c r="AS32" s="6"/>
      <c r="AT32" s="96">
        <f>INDEX(Input!$C$33:$AL$45,MATCH($A32,Input!$A$33:$A$45,0),MATCH(AT$13,Input!$C$32:$AL$32,0))</f>
        <v>0.4506</v>
      </c>
      <c r="AU32" s="23">
        <f>IF(VLOOKUP($A32,Input!$A$33:$B$45,2,FALSE)="Percentage",AV$22,IF(VLOOKUP($A32,Input!$A$33:$B$45,2,FALSE)="Fixed","Fixed",(AU$22)))</f>
        <v>8</v>
      </c>
      <c r="AV32" s="14">
        <f t="shared" si="23"/>
        <v>3.6</v>
      </c>
    </row>
    <row r="33" spans="1:48" x14ac:dyDescent="0.3">
      <c r="A33" t="str">
        <f>Input!A41</f>
        <v>General Balancing Account</v>
      </c>
      <c r="B33" s="96">
        <f>INDEX(Input!$C$33:$AL$45,MATCH($A33,Input!$A$33:$A$45,0),MATCH(B$13,Input!$C$32:$AL$32,0))</f>
        <v>2.2000000000000001E-3</v>
      </c>
      <c r="C33" s="23">
        <f>IF(VLOOKUP($A33,Input!$A$33:$B$45,2,FALSE)="Percentage",D$22,IF(VLOOKUP($A33,Input!$A$33:$B$45,2,FALSE)="Fixed","Fixed",(C$22)))</f>
        <v>8</v>
      </c>
      <c r="D33" s="14">
        <f t="shared" si="12"/>
        <v>0.02</v>
      </c>
      <c r="F33" s="96">
        <f>INDEX(Input!$C$33:$AL$45,MATCH($A33,Input!$A$33:$A$45,0),MATCH(F$13,Input!$C$32:$AL$32,0))</f>
        <v>2.2000000000000001E-3</v>
      </c>
      <c r="G33" s="23">
        <f>IF(VLOOKUP($A33,Input!$A$33:$B$45,2,FALSE)="Percentage",H$22,IF(VLOOKUP($A33,Input!$A$33:$B$45,2,FALSE)="Fixed","Fixed",(G$22)))</f>
        <v>8</v>
      </c>
      <c r="H33" s="14">
        <f t="shared" si="13"/>
        <v>0.02</v>
      </c>
      <c r="J33" s="96">
        <f>INDEX(Input!$C$33:$AL$45,MATCH($A33,Input!$A$33:$A$45,0),MATCH(J$13,Input!$C$32:$AL$32,0))</f>
        <v>2.2000000000000001E-3</v>
      </c>
      <c r="K33" s="23">
        <f>IF(VLOOKUP($A33,Input!$A$33:$B$45,2,FALSE)="Percentage",L$22,IF(VLOOKUP($A33,Input!$A$33:$B$45,2,FALSE)="Fixed","Fixed",(K$22)))</f>
        <v>8</v>
      </c>
      <c r="L33" s="14">
        <f t="shared" si="14"/>
        <v>0.02</v>
      </c>
      <c r="N33" s="96">
        <f>INDEX(Input!$C$33:$AL$45,MATCH($A33,Input!$A$33:$A$45,0),MATCH(N$13,Input!$C$32:$AL$32,0))</f>
        <v>2.2000000000000001E-3</v>
      </c>
      <c r="O33" s="23">
        <f>IF(VLOOKUP($A33,Input!$A$33:$B$45,2,FALSE)="Percentage",P$22,IF(VLOOKUP($A33,Input!$A$33:$B$45,2,FALSE)="Fixed","Fixed",(O$22)))</f>
        <v>8</v>
      </c>
      <c r="P33" s="14">
        <f t="shared" si="15"/>
        <v>0.02</v>
      </c>
      <c r="R33" s="96">
        <f>INDEX(Input!$C$33:$AL$45,MATCH($A33,Input!$A$33:$A$45,0),MATCH(R$13,Input!$C$32:$AL$32,0))</f>
        <v>2.2000000000000001E-3</v>
      </c>
      <c r="S33" s="23">
        <f>IF(VLOOKUP($A33,Input!$A$33:$B$45,2,FALSE)="Percentage",T$22,IF(VLOOKUP($A33,Input!$A$33:$B$45,2,FALSE)="Fixed","Fixed",(S$22)))</f>
        <v>8</v>
      </c>
      <c r="T33" s="14">
        <f t="shared" si="16"/>
        <v>0.02</v>
      </c>
      <c r="V33" s="96">
        <f>INDEX(Input!$C$33:$AL$45,MATCH($A33,Input!$A$33:$A$45,0),MATCH(V$13,Input!$C$32:$AL$32,0))</f>
        <v>2.2000000000000001E-3</v>
      </c>
      <c r="W33" s="23">
        <f>IF(VLOOKUP($A33,Input!$A$33:$B$45,2,FALSE)="Percentage",X$22,IF(VLOOKUP($A33,Input!$A$33:$B$45,2,FALSE)="Fixed","Fixed",(W$22)))</f>
        <v>8</v>
      </c>
      <c r="X33" s="14">
        <f t="shared" si="17"/>
        <v>0.02</v>
      </c>
      <c r="Z33" s="96">
        <f>INDEX(Input!$C$33:$AL$45,MATCH($A33,Input!$A$33:$A$45,0),MATCH(Z$13,Input!$C$32:$AL$32,0))</f>
        <v>2.2000000000000001E-3</v>
      </c>
      <c r="AA33" s="23">
        <f>IF(VLOOKUP($A33,Input!$A$33:$B$45,2,FALSE)="Percentage",AB$22,IF(VLOOKUP($A33,Input!$A$33:$B$45,2,FALSE)="Fixed","Fixed",(AA$22)))</f>
        <v>8</v>
      </c>
      <c r="AB33" s="14">
        <f t="shared" si="18"/>
        <v>0.02</v>
      </c>
      <c r="AD33" s="96">
        <f>INDEX(Input!$C$33:$AL$45,MATCH($A33,Input!$A$33:$A$45,0),MATCH(AD$13,Input!$C$32:$AL$32,0))</f>
        <v>2.2000000000000001E-3</v>
      </c>
      <c r="AE33" s="23">
        <f>IF(VLOOKUP($A33,Input!$A$33:$B$45,2,FALSE)="Percentage",AF$22,IF(VLOOKUP($A33,Input!$A$33:$B$45,2,FALSE)="Fixed","Fixed",(AE$22)))</f>
        <v>8</v>
      </c>
      <c r="AF33" s="14">
        <f t="shared" si="19"/>
        <v>0.02</v>
      </c>
      <c r="AH33" s="96">
        <f>INDEX(Input!$C$33:$AL$45,MATCH($A33,Input!$A$33:$A$45,0),MATCH(AH$13,Input!$C$32:$AL$32,0))</f>
        <v>2.2000000000000001E-3</v>
      </c>
      <c r="AI33" s="23">
        <f>IF(VLOOKUP($A33,Input!$A$33:$B$45,2,FALSE)="Percentage",AJ$22,IF(VLOOKUP($A33,Input!$A$33:$B$45,2,FALSE)="Fixed","Fixed",(AI$22)))</f>
        <v>8</v>
      </c>
      <c r="AJ33" s="14">
        <f t="shared" si="20"/>
        <v>0.02</v>
      </c>
      <c r="AL33" s="96">
        <f>INDEX(Input!$C$33:$AL$45,MATCH($A33,Input!$A$33:$A$45,0),MATCH(AL$13,Input!$C$32:$AL$32,0))</f>
        <v>0</v>
      </c>
      <c r="AM33" s="23">
        <f>IF(VLOOKUP($A33,Input!$A$33:$B$45,2,FALSE)="Percentage",AN$22,IF(VLOOKUP($A33,Input!$A$33:$B$45,2,FALSE)="Fixed","Fixed",(AM$22)))</f>
        <v>8</v>
      </c>
      <c r="AN33" s="14">
        <f t="shared" si="21"/>
        <v>0</v>
      </c>
      <c r="AP33" s="96">
        <f>INDEX(Input!$C$33:$AL$45,MATCH($A33,Input!$A$33:$A$45,0),MATCH(AP$13,Input!$C$32:$AL$32,0))</f>
        <v>0</v>
      </c>
      <c r="AQ33" s="23">
        <f>IF(VLOOKUP($A33,Input!$A$33:$B$45,2,FALSE)="Percentage",AR$22,IF(VLOOKUP($A33,Input!$A$33:$B$45,2,FALSE)="Fixed","Fixed",(AQ$22)))</f>
        <v>8</v>
      </c>
      <c r="AR33" s="14">
        <f t="shared" si="22"/>
        <v>0</v>
      </c>
      <c r="AS33" s="6"/>
      <c r="AT33" s="96">
        <f>INDEX(Input!$C$33:$AL$45,MATCH($A33,Input!$A$33:$A$45,0),MATCH(AT$13,Input!$C$32:$AL$32,0))</f>
        <v>0</v>
      </c>
      <c r="AU33" s="23">
        <f>IF(VLOOKUP($A33,Input!$A$33:$B$45,2,FALSE)="Percentage",AV$22,IF(VLOOKUP($A33,Input!$A$33:$B$45,2,FALSE)="Fixed","Fixed",(AU$22)))</f>
        <v>8</v>
      </c>
      <c r="AV33" s="14">
        <f t="shared" si="23"/>
        <v>0</v>
      </c>
    </row>
    <row r="34" spans="1:48" x14ac:dyDescent="0.3">
      <c r="A34" t="str">
        <f>Input!A42</f>
        <v>Lead Service Line</v>
      </c>
      <c r="B34" s="96">
        <f>INDEX(Input!$C$33:$AL$45,MATCH($A34,Input!$A$33:$A$45,0),MATCH(B$13,Input!$C$32:$AL$32,0))</f>
        <v>2.5000000000000001E-3</v>
      </c>
      <c r="C34" s="23">
        <f>IF(VLOOKUP($A34,Input!$A$33:$B$45,2,FALSE)="Percentage",D$22,IF(VLOOKUP($A34,Input!$A$33:$B$45,2,FALSE)="Fixed","Fixed",(C$22)))</f>
        <v>8</v>
      </c>
      <c r="D34" s="14">
        <f t="shared" si="12"/>
        <v>0.02</v>
      </c>
      <c r="F34" s="96">
        <f>INDEX(Input!$C$33:$AL$45,MATCH($A34,Input!$A$33:$A$45,0),MATCH(F$13,Input!$C$32:$AL$32,0))</f>
        <v>2.5000000000000001E-3</v>
      </c>
      <c r="G34" s="23">
        <f>IF(VLOOKUP($A34,Input!$A$33:$B$45,2,FALSE)="Percentage",H$22,IF(VLOOKUP($A34,Input!$A$33:$B$45,2,FALSE)="Fixed","Fixed",(G$22)))</f>
        <v>8</v>
      </c>
      <c r="H34" s="14">
        <f t="shared" si="13"/>
        <v>0.02</v>
      </c>
      <c r="J34" s="96">
        <f>INDEX(Input!$C$33:$AL$45,MATCH($A34,Input!$A$33:$A$45,0),MATCH(J$13,Input!$C$32:$AL$32,0))</f>
        <v>2.5000000000000001E-3</v>
      </c>
      <c r="K34" s="23">
        <f>IF(VLOOKUP($A34,Input!$A$33:$B$45,2,FALSE)="Percentage",L$22,IF(VLOOKUP($A34,Input!$A$33:$B$45,2,FALSE)="Fixed","Fixed",(K$22)))</f>
        <v>8</v>
      </c>
      <c r="L34" s="14">
        <f t="shared" si="14"/>
        <v>0.02</v>
      </c>
      <c r="N34" s="96">
        <f>INDEX(Input!$C$33:$AL$45,MATCH($A34,Input!$A$33:$A$45,0),MATCH(N$13,Input!$C$32:$AL$32,0))</f>
        <v>2.5000000000000001E-3</v>
      </c>
      <c r="O34" s="23">
        <f>IF(VLOOKUP($A34,Input!$A$33:$B$45,2,FALSE)="Percentage",P$22,IF(VLOOKUP($A34,Input!$A$33:$B$45,2,FALSE)="Fixed","Fixed",(O$22)))</f>
        <v>8</v>
      </c>
      <c r="P34" s="14">
        <f t="shared" si="15"/>
        <v>0.02</v>
      </c>
      <c r="R34" s="96">
        <f>INDEX(Input!$C$33:$AL$45,MATCH($A34,Input!$A$33:$A$45,0),MATCH(R$13,Input!$C$32:$AL$32,0))</f>
        <v>2.5000000000000001E-3</v>
      </c>
      <c r="S34" s="23">
        <f>IF(VLOOKUP($A34,Input!$A$33:$B$45,2,FALSE)="Percentage",T$22,IF(VLOOKUP($A34,Input!$A$33:$B$45,2,FALSE)="Fixed","Fixed",(S$22)))</f>
        <v>8</v>
      </c>
      <c r="T34" s="14">
        <f t="shared" si="16"/>
        <v>0.02</v>
      </c>
      <c r="V34" s="96">
        <f>INDEX(Input!$C$33:$AL$45,MATCH($A34,Input!$A$33:$A$45,0),MATCH(V$13,Input!$C$32:$AL$32,0))</f>
        <v>2.5000000000000001E-3</v>
      </c>
      <c r="W34" s="23">
        <f>IF(VLOOKUP($A34,Input!$A$33:$B$45,2,FALSE)="Percentage",X$22,IF(VLOOKUP($A34,Input!$A$33:$B$45,2,FALSE)="Fixed","Fixed",(W$22)))</f>
        <v>8</v>
      </c>
      <c r="X34" s="14">
        <f t="shared" si="17"/>
        <v>0.02</v>
      </c>
      <c r="Z34" s="96">
        <f>INDEX(Input!$C$33:$AL$45,MATCH($A34,Input!$A$33:$A$45,0),MATCH(Z$13,Input!$C$32:$AL$32,0))</f>
        <v>2.5000000000000001E-3</v>
      </c>
      <c r="AA34" s="23">
        <f>IF(VLOOKUP($A34,Input!$A$33:$B$45,2,FALSE)="Percentage",AB$22,IF(VLOOKUP($A34,Input!$A$33:$B$45,2,FALSE)="Fixed","Fixed",(AA$22)))</f>
        <v>8</v>
      </c>
      <c r="AB34" s="14">
        <f t="shared" si="18"/>
        <v>0.02</v>
      </c>
      <c r="AD34" s="96">
        <f>INDEX(Input!$C$33:$AL$45,MATCH($A34,Input!$A$33:$A$45,0),MATCH(AD$13,Input!$C$32:$AL$32,0))</f>
        <v>2.5000000000000001E-3</v>
      </c>
      <c r="AE34" s="23">
        <f>IF(VLOOKUP($A34,Input!$A$33:$B$45,2,FALSE)="Percentage",AF$22,IF(VLOOKUP($A34,Input!$A$33:$B$45,2,FALSE)="Fixed","Fixed",(AE$22)))</f>
        <v>8</v>
      </c>
      <c r="AF34" s="14">
        <f t="shared" si="19"/>
        <v>0.02</v>
      </c>
      <c r="AH34" s="96">
        <f>INDEX(Input!$C$33:$AL$45,MATCH($A34,Input!$A$33:$A$45,0),MATCH(AH$13,Input!$C$32:$AL$32,0))</f>
        <v>2.5000000000000001E-3</v>
      </c>
      <c r="AI34" s="23">
        <f>IF(VLOOKUP($A34,Input!$A$33:$B$45,2,FALSE)="Percentage",AJ$22,IF(VLOOKUP($A34,Input!$A$33:$B$45,2,FALSE)="Fixed","Fixed",(AI$22)))</f>
        <v>8</v>
      </c>
      <c r="AJ34" s="14">
        <f t="shared" si="20"/>
        <v>0.02</v>
      </c>
      <c r="AL34" s="96">
        <f>INDEX(Input!$C$33:$AL$45,MATCH($A34,Input!$A$33:$A$45,0),MATCH(AL$13,Input!$C$32:$AL$32,0))</f>
        <v>0</v>
      </c>
      <c r="AM34" s="23">
        <f>IF(VLOOKUP($A34,Input!$A$33:$B$45,2,FALSE)="Percentage",AN$22,IF(VLOOKUP($A34,Input!$A$33:$B$45,2,FALSE)="Fixed","Fixed",(AM$22)))</f>
        <v>8</v>
      </c>
      <c r="AN34" s="14">
        <f t="shared" si="21"/>
        <v>0</v>
      </c>
      <c r="AP34" s="96">
        <f>INDEX(Input!$C$33:$AL$45,MATCH($A34,Input!$A$33:$A$45,0),MATCH(AP$13,Input!$C$32:$AL$32,0))</f>
        <v>0</v>
      </c>
      <c r="AQ34" s="23">
        <f>IF(VLOOKUP($A34,Input!$A$33:$B$45,2,FALSE)="Percentage",AR$22,IF(VLOOKUP($A34,Input!$A$33:$B$45,2,FALSE)="Fixed","Fixed",(AQ$22)))</f>
        <v>8</v>
      </c>
      <c r="AR34" s="14">
        <f t="shared" si="22"/>
        <v>0</v>
      </c>
      <c r="AS34" s="6"/>
      <c r="AT34" s="96">
        <f>INDEX(Input!$C$33:$AL$45,MATCH($A34,Input!$A$33:$A$45,0),MATCH(AT$13,Input!$C$32:$AL$32,0))</f>
        <v>0</v>
      </c>
      <c r="AU34" s="23">
        <f>IF(VLOOKUP($A34,Input!$A$33:$B$45,2,FALSE)="Percentage",AV$22,IF(VLOOKUP($A34,Input!$A$33:$B$45,2,FALSE)="Fixed","Fixed",(AU$22)))</f>
        <v>8</v>
      </c>
      <c r="AV34" s="14">
        <f t="shared" si="23"/>
        <v>0</v>
      </c>
    </row>
    <row r="35" spans="1:48" x14ac:dyDescent="0.3">
      <c r="A35" t="str">
        <f>Input!A43</f>
        <v>M-WRAM</v>
      </c>
      <c r="B35" s="96">
        <f>INDEX(Input!$C$33:$AL$45,MATCH($A35,Input!$A$33:$A$45,0),MATCH(B$13,Input!$C$32:$AL$32,0))</f>
        <v>0.25669999999999998</v>
      </c>
      <c r="C35" s="23">
        <f>IF(VLOOKUP($A35,Input!$A$33:$B$45,2,FALSE)="Percentage",D$22,IF(VLOOKUP($A35,Input!$A$33:$B$45,2,FALSE)="Fixed","Fixed",(C$22)))</f>
        <v>8</v>
      </c>
      <c r="D35" s="14">
        <f t="shared" si="12"/>
        <v>2.0499999999999998</v>
      </c>
      <c r="F35" s="96">
        <f>INDEX(Input!$C$33:$AL$45,MATCH($A35,Input!$A$33:$A$45,0),MATCH(F$13,Input!$C$32:$AL$32,0))</f>
        <v>0.25669999999999998</v>
      </c>
      <c r="G35" s="23">
        <f>IF(VLOOKUP($A35,Input!$A$33:$B$45,2,FALSE)="Percentage",H$22,IF(VLOOKUP($A35,Input!$A$33:$B$45,2,FALSE)="Fixed","Fixed",(G$22)))</f>
        <v>8</v>
      </c>
      <c r="H35" s="14">
        <f t="shared" si="13"/>
        <v>2.0499999999999998</v>
      </c>
      <c r="J35" s="96">
        <f>INDEX(Input!$C$33:$AL$45,MATCH($A35,Input!$A$33:$A$45,0),MATCH(J$13,Input!$C$32:$AL$32,0))</f>
        <v>0.25669999999999998</v>
      </c>
      <c r="K35" s="23">
        <f>IF(VLOOKUP($A35,Input!$A$33:$B$45,2,FALSE)="Percentage",L$22,IF(VLOOKUP($A35,Input!$A$33:$B$45,2,FALSE)="Fixed","Fixed",(K$22)))</f>
        <v>8</v>
      </c>
      <c r="L35" s="14">
        <f t="shared" si="14"/>
        <v>2.0499999999999998</v>
      </c>
      <c r="N35" s="96">
        <f>INDEX(Input!$C$33:$AL$45,MATCH($A35,Input!$A$33:$A$45,0),MATCH(N$13,Input!$C$32:$AL$32,0))</f>
        <v>0.25669999999999998</v>
      </c>
      <c r="O35" s="23">
        <f>IF(VLOOKUP($A35,Input!$A$33:$B$45,2,FALSE)="Percentage",P$22,IF(VLOOKUP($A35,Input!$A$33:$B$45,2,FALSE)="Fixed","Fixed",(O$22)))</f>
        <v>8</v>
      </c>
      <c r="P35" s="14">
        <f t="shared" si="15"/>
        <v>2.0499999999999998</v>
      </c>
      <c r="R35" s="96">
        <f>INDEX(Input!$C$33:$AL$45,MATCH($A35,Input!$A$33:$A$45,0),MATCH(R$13,Input!$C$32:$AL$32,0))</f>
        <v>0.25669999999999998</v>
      </c>
      <c r="S35" s="23">
        <f>IF(VLOOKUP($A35,Input!$A$33:$B$45,2,FALSE)="Percentage",T$22,IF(VLOOKUP($A35,Input!$A$33:$B$45,2,FALSE)="Fixed","Fixed",(S$22)))</f>
        <v>8</v>
      </c>
      <c r="T35" s="14">
        <f t="shared" si="16"/>
        <v>2.0499999999999998</v>
      </c>
      <c r="V35" s="96">
        <f>INDEX(Input!$C$33:$AL$45,MATCH($A35,Input!$A$33:$A$45,0),MATCH(V$13,Input!$C$32:$AL$32,0))</f>
        <v>0.25669999999999998</v>
      </c>
      <c r="W35" s="23">
        <f>IF(VLOOKUP($A35,Input!$A$33:$B$45,2,FALSE)="Percentage",X$22,IF(VLOOKUP($A35,Input!$A$33:$B$45,2,FALSE)="Fixed","Fixed",(W$22)))</f>
        <v>8</v>
      </c>
      <c r="X35" s="14">
        <f t="shared" si="17"/>
        <v>2.0499999999999998</v>
      </c>
      <c r="Z35" s="96">
        <f>INDEX(Input!$C$33:$AL$45,MATCH($A35,Input!$A$33:$A$45,0),MATCH(Z$13,Input!$C$32:$AL$32,0))</f>
        <v>0.25669999999999998</v>
      </c>
      <c r="AA35" s="23">
        <f>IF(VLOOKUP($A35,Input!$A$33:$B$45,2,FALSE)="Percentage",AB$22,IF(VLOOKUP($A35,Input!$A$33:$B$45,2,FALSE)="Fixed","Fixed",(AA$22)))</f>
        <v>8</v>
      </c>
      <c r="AB35" s="14">
        <f t="shared" si="18"/>
        <v>2.0499999999999998</v>
      </c>
      <c r="AD35" s="96">
        <f>INDEX(Input!$C$33:$AL$45,MATCH($A35,Input!$A$33:$A$45,0),MATCH(AD$13,Input!$C$32:$AL$32,0))</f>
        <v>0.25669999999999998</v>
      </c>
      <c r="AE35" s="23">
        <f>IF(VLOOKUP($A35,Input!$A$33:$B$45,2,FALSE)="Percentage",AF$22,IF(VLOOKUP($A35,Input!$A$33:$B$45,2,FALSE)="Fixed","Fixed",(AE$22)))</f>
        <v>8</v>
      </c>
      <c r="AF35" s="14">
        <f t="shared" si="19"/>
        <v>2.0499999999999998</v>
      </c>
      <c r="AH35" s="96">
        <f>INDEX(Input!$C$33:$AL$45,MATCH($A35,Input!$A$33:$A$45,0),MATCH(AH$13,Input!$C$32:$AL$32,0))</f>
        <v>0.25669999999999998</v>
      </c>
      <c r="AI35" s="23">
        <f>IF(VLOOKUP($A35,Input!$A$33:$B$45,2,FALSE)="Percentage",AJ$22,IF(VLOOKUP($A35,Input!$A$33:$B$45,2,FALSE)="Fixed","Fixed",(AI$22)))</f>
        <v>8</v>
      </c>
      <c r="AJ35" s="14">
        <f t="shared" si="20"/>
        <v>2.0499999999999998</v>
      </c>
      <c r="AL35" s="96">
        <f>INDEX(Input!$C$33:$AL$45,MATCH($A35,Input!$A$33:$A$45,0),MATCH(AL$13,Input!$C$32:$AL$32,0))</f>
        <v>0</v>
      </c>
      <c r="AM35" s="23">
        <f>IF(VLOOKUP($A35,Input!$A$33:$B$45,2,FALSE)="Percentage",AN$22,IF(VLOOKUP($A35,Input!$A$33:$B$45,2,FALSE)="Fixed","Fixed",(AM$22)))</f>
        <v>8</v>
      </c>
      <c r="AN35" s="14">
        <f t="shared" si="21"/>
        <v>0</v>
      </c>
      <c r="AP35" s="96">
        <f>INDEX(Input!$C$33:$AL$45,MATCH($A35,Input!$A$33:$A$45,0),MATCH(AP$13,Input!$C$32:$AL$32,0))</f>
        <v>0</v>
      </c>
      <c r="AQ35" s="23">
        <f>IF(VLOOKUP($A35,Input!$A$33:$B$45,2,FALSE)="Percentage",AR$22,IF(VLOOKUP($A35,Input!$A$33:$B$45,2,FALSE)="Fixed","Fixed",(AQ$22)))</f>
        <v>8</v>
      </c>
      <c r="AR35" s="14">
        <f t="shared" si="22"/>
        <v>0</v>
      </c>
      <c r="AS35" s="6"/>
      <c r="AT35" s="96">
        <f>INDEX(Input!$C$33:$AL$45,MATCH($A35,Input!$A$33:$A$45,0),MATCH(AT$13,Input!$C$32:$AL$32,0))</f>
        <v>0</v>
      </c>
      <c r="AU35" s="23">
        <f>IF(VLOOKUP($A35,Input!$A$33:$B$45,2,FALSE)="Percentage",AV$22,IF(VLOOKUP($A35,Input!$A$33:$B$45,2,FALSE)="Fixed","Fixed",(AU$22)))</f>
        <v>8</v>
      </c>
      <c r="AV35" s="14">
        <f t="shared" si="23"/>
        <v>0</v>
      </c>
    </row>
    <row r="36" spans="1:48" x14ac:dyDescent="0.3">
      <c r="A36" t="str">
        <f>Input!A44</f>
        <v>ICBA</v>
      </c>
      <c r="B36" s="96">
        <f>INDEX(Input!$C$33:$AL$45,MATCH($A36,Input!$A$33:$A$45,0),MATCH(B$13,Input!$C$32:$AL$32,0))</f>
        <v>-0.48</v>
      </c>
      <c r="C36" s="23" t="str">
        <f>IF(VLOOKUP($A36,Input!$A$33:$B$45,2,FALSE)="Percentage",D$22,IF(VLOOKUP($A36,Input!$A$33:$B$45,2,FALSE)="Fixed","Fixed",(C$22)))</f>
        <v>Fixed</v>
      </c>
      <c r="D36" s="14">
        <f t="shared" si="12"/>
        <v>-0.48</v>
      </c>
      <c r="F36" s="96">
        <f>INDEX(Input!$C$33:$AL$45,MATCH($A36,Input!$A$33:$A$45,0),MATCH(F$13,Input!$C$32:$AL$32,0))</f>
        <v>-0.48</v>
      </c>
      <c r="G36" s="23" t="str">
        <f>IF(VLOOKUP($A36,Input!$A$33:$B$45,2,FALSE)="Percentage",H$22,IF(VLOOKUP($A36,Input!$A$33:$B$45,2,FALSE)="Fixed","Fixed",(G$22)))</f>
        <v>Fixed</v>
      </c>
      <c r="H36" s="14">
        <f t="shared" si="13"/>
        <v>-0.48</v>
      </c>
      <c r="J36" s="96">
        <f>INDEX(Input!$C$33:$AL$45,MATCH($A36,Input!$A$33:$A$45,0),MATCH(J$13,Input!$C$32:$AL$32,0))</f>
        <v>-0.48</v>
      </c>
      <c r="K36" s="23" t="str">
        <f>IF(VLOOKUP($A36,Input!$A$33:$B$45,2,FALSE)="Percentage",L$22,IF(VLOOKUP($A36,Input!$A$33:$B$45,2,FALSE)="Fixed","Fixed",(K$22)))</f>
        <v>Fixed</v>
      </c>
      <c r="L36" s="14">
        <f t="shared" si="14"/>
        <v>-0.48</v>
      </c>
      <c r="N36" s="96">
        <f>INDEX(Input!$C$33:$AL$45,MATCH($A36,Input!$A$33:$A$45,0),MATCH(N$13,Input!$C$32:$AL$32,0))</f>
        <v>-0.48</v>
      </c>
      <c r="O36" s="23" t="str">
        <f>IF(VLOOKUP($A36,Input!$A$33:$B$45,2,FALSE)="Percentage",P$22,IF(VLOOKUP($A36,Input!$A$33:$B$45,2,FALSE)="Fixed","Fixed",(O$22)))</f>
        <v>Fixed</v>
      </c>
      <c r="P36" s="14">
        <f t="shared" si="15"/>
        <v>-0.48</v>
      </c>
      <c r="R36" s="96">
        <f>INDEX(Input!$C$33:$AL$45,MATCH($A36,Input!$A$33:$A$45,0),MATCH(R$13,Input!$C$32:$AL$32,0))</f>
        <v>-0.48</v>
      </c>
      <c r="S36" s="23" t="str">
        <f>IF(VLOOKUP($A36,Input!$A$33:$B$45,2,FALSE)="Percentage",T$22,IF(VLOOKUP($A36,Input!$A$33:$B$45,2,FALSE)="Fixed","Fixed",(S$22)))</f>
        <v>Fixed</v>
      </c>
      <c r="T36" s="14">
        <f t="shared" si="16"/>
        <v>-0.48</v>
      </c>
      <c r="V36" s="96">
        <f>INDEX(Input!$C$33:$AL$45,MATCH($A36,Input!$A$33:$A$45,0),MATCH(V$13,Input!$C$32:$AL$32,0))</f>
        <v>-0.48</v>
      </c>
      <c r="W36" s="23" t="str">
        <f>IF(VLOOKUP($A36,Input!$A$33:$B$45,2,FALSE)="Percentage",X$22,IF(VLOOKUP($A36,Input!$A$33:$B$45,2,FALSE)="Fixed","Fixed",(W$22)))</f>
        <v>Fixed</v>
      </c>
      <c r="X36" s="14">
        <f t="shared" si="17"/>
        <v>-0.48</v>
      </c>
      <c r="Z36" s="96">
        <f>INDEX(Input!$C$33:$AL$45,MATCH($A36,Input!$A$33:$A$45,0),MATCH(Z$13,Input!$C$32:$AL$32,0))</f>
        <v>-0.48</v>
      </c>
      <c r="AA36" s="23" t="str">
        <f>IF(VLOOKUP($A36,Input!$A$33:$B$45,2,FALSE)="Percentage",AB$22,IF(VLOOKUP($A36,Input!$A$33:$B$45,2,FALSE)="Fixed","Fixed",(AA$22)))</f>
        <v>Fixed</v>
      </c>
      <c r="AB36" s="14">
        <f t="shared" si="18"/>
        <v>-0.48</v>
      </c>
      <c r="AD36" s="96">
        <f>INDEX(Input!$C$33:$AL$45,MATCH($A36,Input!$A$33:$A$45,0),MATCH(AD$13,Input!$C$32:$AL$32,0))</f>
        <v>-0.48</v>
      </c>
      <c r="AE36" s="23" t="str">
        <f>IF(VLOOKUP($A36,Input!$A$33:$B$45,2,FALSE)="Percentage",AF$22,IF(VLOOKUP($A36,Input!$A$33:$B$45,2,FALSE)="Fixed","Fixed",(AE$22)))</f>
        <v>Fixed</v>
      </c>
      <c r="AF36" s="14">
        <f t="shared" si="19"/>
        <v>-0.48</v>
      </c>
      <c r="AH36" s="96">
        <f>INDEX(Input!$C$33:$AL$45,MATCH($A36,Input!$A$33:$A$45,0),MATCH(AH$13,Input!$C$32:$AL$32,0))</f>
        <v>-0.48</v>
      </c>
      <c r="AI36" s="23" t="str">
        <f>IF(VLOOKUP($A36,Input!$A$33:$B$45,2,FALSE)="Percentage",AJ$22,IF(VLOOKUP($A36,Input!$A$33:$B$45,2,FALSE)="Fixed","Fixed",(AI$22)))</f>
        <v>Fixed</v>
      </c>
      <c r="AJ36" s="14">
        <f t="shared" si="20"/>
        <v>-0.48</v>
      </c>
      <c r="AL36" s="96">
        <f>INDEX(Input!$C$33:$AL$45,MATCH($A36,Input!$A$33:$A$45,0),MATCH(AL$13,Input!$C$32:$AL$32,0))</f>
        <v>0</v>
      </c>
      <c r="AM36" s="23" t="str">
        <f>IF(VLOOKUP($A36,Input!$A$33:$B$45,2,FALSE)="Percentage",AN$22,IF(VLOOKUP($A36,Input!$A$33:$B$45,2,FALSE)="Fixed","Fixed",(AM$22)))</f>
        <v>Fixed</v>
      </c>
      <c r="AN36" s="14">
        <f t="shared" si="21"/>
        <v>0</v>
      </c>
      <c r="AP36" s="96">
        <f>INDEX(Input!$C$33:$AL$45,MATCH($A36,Input!$A$33:$A$45,0),MATCH(AP$13,Input!$C$32:$AL$32,0))</f>
        <v>0</v>
      </c>
      <c r="AQ36" s="23" t="str">
        <f>IF(VLOOKUP($A36,Input!$A$33:$B$45,2,FALSE)="Percentage",AR$22,IF(VLOOKUP($A36,Input!$A$33:$B$45,2,FALSE)="Fixed","Fixed",(AQ$22)))</f>
        <v>Fixed</v>
      </c>
      <c r="AR36" s="14">
        <f t="shared" si="22"/>
        <v>0</v>
      </c>
      <c r="AS36" s="6"/>
      <c r="AT36" s="96">
        <f>INDEX(Input!$C$33:$AL$45,MATCH($A36,Input!$A$33:$A$45,0),MATCH(AT$13,Input!$C$32:$AL$32,0))</f>
        <v>0</v>
      </c>
      <c r="AU36" s="23" t="str">
        <f>IF(VLOOKUP($A36,Input!$A$33:$B$45,2,FALSE)="Percentage",AV$22,IF(VLOOKUP($A36,Input!$A$33:$B$45,2,FALSE)="Fixed","Fixed",(AU$22)))</f>
        <v>Fixed</v>
      </c>
      <c r="AV36" s="14">
        <f t="shared" si="23"/>
        <v>0</v>
      </c>
    </row>
    <row r="37" spans="1:48" x14ac:dyDescent="0.3">
      <c r="A37" t="str">
        <f>Input!A45</f>
        <v>Reserved</v>
      </c>
      <c r="B37" s="96">
        <f>INDEX(Input!$C$33:$AL$45,MATCH($A37,Input!$A$33:$A$45,0),MATCH(B$13,Input!$C$32:$AL$32,0))</f>
        <v>0</v>
      </c>
      <c r="C37" s="23">
        <f>IF(VLOOKUP($A37,Input!$A$33:$B$45,2,FALSE)="Percentage",D$22,IF(VLOOKUP($A37,Input!$A$33:$B$45,2,FALSE)="Fixed","Fixed",(C$22)))</f>
        <v>8</v>
      </c>
      <c r="D37" s="14">
        <f t="shared" si="12"/>
        <v>0</v>
      </c>
      <c r="F37" s="96">
        <f>INDEX(Input!$C$33:$AL$45,MATCH($A37,Input!$A$33:$A$45,0),MATCH(F$13,Input!$C$32:$AL$32,0))</f>
        <v>0</v>
      </c>
      <c r="G37" s="23">
        <f>IF(VLOOKUP($A37,Input!$A$33:$B$45,2,FALSE)="Percentage",H$22,IF(VLOOKUP($A37,Input!$A$33:$B$45,2,FALSE)="Fixed","Fixed",(G$22)))</f>
        <v>8</v>
      </c>
      <c r="H37" s="14">
        <f t="shared" si="13"/>
        <v>0</v>
      </c>
      <c r="J37" s="96">
        <f>INDEX(Input!$C$33:$AL$45,MATCH($A37,Input!$A$33:$A$45,0),MATCH(J$13,Input!$C$32:$AL$32,0))</f>
        <v>0</v>
      </c>
      <c r="K37" s="23">
        <f>IF(VLOOKUP($A37,Input!$A$33:$B$45,2,FALSE)="Percentage",L$22,IF(VLOOKUP($A37,Input!$A$33:$B$45,2,FALSE)="Fixed","Fixed",(K$22)))</f>
        <v>8</v>
      </c>
      <c r="L37" s="14">
        <f t="shared" si="14"/>
        <v>0</v>
      </c>
      <c r="N37" s="96">
        <f>INDEX(Input!$C$33:$AL$45,MATCH($A37,Input!$A$33:$A$45,0),MATCH(N$13,Input!$C$32:$AL$32,0))</f>
        <v>0</v>
      </c>
      <c r="O37" s="23">
        <f>IF(VLOOKUP($A37,Input!$A$33:$B$45,2,FALSE)="Percentage",P$22,IF(VLOOKUP($A37,Input!$A$33:$B$45,2,FALSE)="Fixed","Fixed",(O$22)))</f>
        <v>8</v>
      </c>
      <c r="P37" s="14">
        <f t="shared" si="15"/>
        <v>0</v>
      </c>
      <c r="R37" s="96">
        <f>INDEX(Input!$C$33:$AL$45,MATCH($A37,Input!$A$33:$A$45,0),MATCH(R$13,Input!$C$32:$AL$32,0))</f>
        <v>0</v>
      </c>
      <c r="S37" s="23">
        <f>IF(VLOOKUP($A37,Input!$A$33:$B$45,2,FALSE)="Percentage",T$22,IF(VLOOKUP($A37,Input!$A$33:$B$45,2,FALSE)="Fixed","Fixed",(S$22)))</f>
        <v>8</v>
      </c>
      <c r="T37" s="14">
        <f t="shared" si="16"/>
        <v>0</v>
      </c>
      <c r="V37" s="96">
        <f>INDEX(Input!$C$33:$AL$45,MATCH($A37,Input!$A$33:$A$45,0),MATCH(V$13,Input!$C$32:$AL$32,0))</f>
        <v>0</v>
      </c>
      <c r="W37" s="23">
        <f>IF(VLOOKUP($A37,Input!$A$33:$B$45,2,FALSE)="Percentage",X$22,IF(VLOOKUP($A37,Input!$A$33:$B$45,2,FALSE)="Fixed","Fixed",(W$22)))</f>
        <v>8</v>
      </c>
      <c r="X37" s="14">
        <f t="shared" si="17"/>
        <v>0</v>
      </c>
      <c r="Z37" s="96">
        <f>INDEX(Input!$C$33:$AL$45,MATCH($A37,Input!$A$33:$A$45,0),MATCH(Z$13,Input!$C$32:$AL$32,0))</f>
        <v>0</v>
      </c>
      <c r="AA37" s="23">
        <f>IF(VLOOKUP($A37,Input!$A$33:$B$45,2,FALSE)="Percentage",AB$22,IF(VLOOKUP($A37,Input!$A$33:$B$45,2,FALSE)="Fixed","Fixed",(AA$22)))</f>
        <v>8</v>
      </c>
      <c r="AB37" s="14">
        <f t="shared" si="18"/>
        <v>0</v>
      </c>
      <c r="AD37" s="96">
        <f>INDEX(Input!$C$33:$AL$45,MATCH($A37,Input!$A$33:$A$45,0),MATCH(AD$13,Input!$C$32:$AL$32,0))</f>
        <v>0</v>
      </c>
      <c r="AE37" s="23">
        <f>IF(VLOOKUP($A37,Input!$A$33:$B$45,2,FALSE)="Percentage",AF$22,IF(VLOOKUP($A37,Input!$A$33:$B$45,2,FALSE)="Fixed","Fixed",(AE$22)))</f>
        <v>8</v>
      </c>
      <c r="AF37" s="14">
        <f t="shared" si="19"/>
        <v>0</v>
      </c>
      <c r="AH37" s="96">
        <f>INDEX(Input!$C$33:$AL$45,MATCH($A37,Input!$A$33:$A$45,0),MATCH(AH$13,Input!$C$32:$AL$32,0))</f>
        <v>0</v>
      </c>
      <c r="AI37" s="23">
        <f>IF(VLOOKUP($A37,Input!$A$33:$B$45,2,FALSE)="Percentage",AJ$22,IF(VLOOKUP($A37,Input!$A$33:$B$45,2,FALSE)="Fixed","Fixed",(AI$22)))</f>
        <v>8</v>
      </c>
      <c r="AJ37" s="14">
        <f t="shared" si="20"/>
        <v>0</v>
      </c>
      <c r="AL37" s="96">
        <f>INDEX(Input!$C$33:$AL$45,MATCH($A37,Input!$A$33:$A$45,0),MATCH(AL$13,Input!$C$32:$AL$32,0))</f>
        <v>0</v>
      </c>
      <c r="AM37" s="23">
        <f>IF(VLOOKUP($A37,Input!$A$33:$B$45,2,FALSE)="Percentage",AN$22,IF(VLOOKUP($A37,Input!$A$33:$B$45,2,FALSE)="Fixed","Fixed",(AM$22)))</f>
        <v>8</v>
      </c>
      <c r="AN37" s="14">
        <f t="shared" si="21"/>
        <v>0</v>
      </c>
      <c r="AP37" s="96">
        <f>INDEX(Input!$C$33:$AL$45,MATCH($A37,Input!$A$33:$A$45,0),MATCH(AP$13,Input!$C$32:$AL$32,0))</f>
        <v>0</v>
      </c>
      <c r="AQ37" s="23">
        <f>IF(VLOOKUP($A37,Input!$A$33:$B$45,2,FALSE)="Percentage",AR$22,IF(VLOOKUP($A37,Input!$A$33:$B$45,2,FALSE)="Fixed","Fixed",(AQ$22)))</f>
        <v>8</v>
      </c>
      <c r="AR37" s="14">
        <f t="shared" si="22"/>
        <v>0</v>
      </c>
      <c r="AS37" s="6"/>
      <c r="AT37" s="96">
        <f>INDEX(Input!$C$33:$AL$45,MATCH($A37,Input!$A$33:$A$45,0),MATCH(AT$13,Input!$C$32:$AL$32,0))</f>
        <v>0</v>
      </c>
      <c r="AU37" s="23">
        <f>IF(VLOOKUP($A37,Input!$A$33:$B$45,2,FALSE)="Percentage",AV$22,IF(VLOOKUP($A37,Input!$A$33:$B$45,2,FALSE)="Fixed","Fixed",(AU$22)))</f>
        <v>8</v>
      </c>
      <c r="AV37" s="14">
        <f t="shared" si="23"/>
        <v>0</v>
      </c>
    </row>
    <row r="38" spans="1:48" x14ac:dyDescent="0.3">
      <c r="A38" t="s">
        <v>25</v>
      </c>
      <c r="B38" s="13"/>
      <c r="D38" s="19">
        <f>SUM(D25:D37)</f>
        <v>8.0299999999999976</v>
      </c>
      <c r="F38" s="13"/>
      <c r="H38" s="19">
        <f>SUM(H25:H37)</f>
        <v>8.0299999999999976</v>
      </c>
      <c r="J38" s="13"/>
      <c r="L38" s="19">
        <f>SUM(L25:L37)</f>
        <v>8.0299999999999976</v>
      </c>
      <c r="N38" s="13"/>
      <c r="P38" s="19">
        <f>SUM(P25:P37)</f>
        <v>8.0699999999999985</v>
      </c>
      <c r="R38" s="13"/>
      <c r="T38" s="19">
        <f>SUM(T25:T37)</f>
        <v>8.0699999999999985</v>
      </c>
      <c r="V38" s="13"/>
      <c r="X38" s="19">
        <f>SUM(X25:X37)</f>
        <v>8.0699999999999985</v>
      </c>
      <c r="Z38" s="13"/>
      <c r="AB38" s="19">
        <f>SUM(AB25:AB37)</f>
        <v>8.09</v>
      </c>
      <c r="AD38" s="13"/>
      <c r="AF38" s="19">
        <f>SUM(AF25:AF37)</f>
        <v>8.09</v>
      </c>
      <c r="AH38" s="13"/>
      <c r="AJ38" s="19">
        <f>SUM(AJ25:AJ37)</f>
        <v>8.09</v>
      </c>
      <c r="AL38" s="13"/>
      <c r="AN38" s="19">
        <f>SUM(AN25:AN37)</f>
        <v>6.48</v>
      </c>
      <c r="AP38" s="13"/>
      <c r="AR38" s="19">
        <f>SUM(AR25:AR37)</f>
        <v>6.48</v>
      </c>
      <c r="AS38" s="43"/>
      <c r="AT38" s="13"/>
      <c r="AV38" s="19">
        <f>SUM(AV25:AV37)</f>
        <v>6.48</v>
      </c>
    </row>
    <row r="39" spans="1:48" x14ac:dyDescent="0.3">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3">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3">
      <c r="A41" t="str">
        <f>+Input!A65</f>
        <v>CPUC Fee</v>
      </c>
      <c r="B41" s="22" cm="1">
        <f t="array" ref="B41">SUMPRODUCT(($A41=Input!$A$65:$A$70)*(B$13=Input!$B$64:$BI$64)*(Input!$B$65:$BI$70))</f>
        <v>6.7999999999999996E-3</v>
      </c>
      <c r="C41" s="6">
        <f>D38+D22</f>
        <v>68.03</v>
      </c>
      <c r="D41" s="14">
        <f>ROUND(B41*C41,2)</f>
        <v>0.46</v>
      </c>
      <c r="F41" s="22" cm="1">
        <f t="array" ref="F41">SUMPRODUCT(($A41=Input!$A$65:$A$70)*(F$13=Input!$B$64:$BI$64)*(Input!$B$65:$BI$70))</f>
        <v>6.7999999999999996E-3</v>
      </c>
      <c r="G41" s="6">
        <f>H38+H22</f>
        <v>68.03</v>
      </c>
      <c r="H41" s="14">
        <f>ROUND(F41*G41,2)</f>
        <v>0.46</v>
      </c>
      <c r="J41" s="22" cm="1">
        <f t="array" ref="J41">SUMPRODUCT(($A41=Input!$A$65:$A$70)*(J$13=Input!$B$64:$BI$64)*(Input!$B$65:$BI$70))</f>
        <v>6.7999999999999996E-3</v>
      </c>
      <c r="K41" s="6">
        <f>L38+L22</f>
        <v>68.03</v>
      </c>
      <c r="L41" s="14">
        <f>ROUND(J41*K41,2)</f>
        <v>0.46</v>
      </c>
      <c r="N41" s="22" cm="1">
        <f t="array" ref="N41">SUMPRODUCT(($A41=Input!$A$65:$A$70)*(N$13=Input!$B$64:$BI$64)*(Input!$B$65:$BI$70))</f>
        <v>6.7999999999999996E-3</v>
      </c>
      <c r="O41" s="6">
        <f>P38+P22</f>
        <v>68.069999999999993</v>
      </c>
      <c r="P41" s="14">
        <f>ROUND(N41*O41,2)</f>
        <v>0.46</v>
      </c>
      <c r="R41" s="22" cm="1">
        <f t="array" ref="R41">SUMPRODUCT(($A41=Input!$A$65:$A$70)*(R$13=Input!$B$64:$BI$64)*(Input!$B$65:$BI$70))</f>
        <v>6.7999999999999996E-3</v>
      </c>
      <c r="S41" s="6">
        <f>T38+T22</f>
        <v>68.069999999999993</v>
      </c>
      <c r="T41" s="14">
        <f>ROUND(R41*S41,2)</f>
        <v>0.46</v>
      </c>
      <c r="V41" s="22" cm="1">
        <f t="array" ref="V41">SUMPRODUCT(($A41=Input!$A$65:$A$70)*(V$13=Input!$B$64:$BI$64)*(Input!$B$65:$BI$70))</f>
        <v>6.7999999999999996E-3</v>
      </c>
      <c r="W41" s="6">
        <f>X38+X22</f>
        <v>68.069999999999993</v>
      </c>
      <c r="X41" s="14">
        <f>ROUND(V41*W41,2)</f>
        <v>0.46</v>
      </c>
      <c r="Z41" s="22" cm="1">
        <f t="array" ref="Z41">SUMPRODUCT(($A41=Input!$A$65:$A$70)*(Z$13=Input!$B$64:$BI$64)*(Input!$B$65:$BI$70))</f>
        <v>6.7999999999999996E-3</v>
      </c>
      <c r="AA41" s="6">
        <f>AB38+AB22</f>
        <v>68.44</v>
      </c>
      <c r="AB41" s="14">
        <f>ROUND(Z41*AA41,2)</f>
        <v>0.47</v>
      </c>
      <c r="AD41" s="22" cm="1">
        <f t="array" ref="AD41">SUMPRODUCT(($A41=Input!$A$65:$A$70)*(AD$13=Input!$B$64:$BI$64)*(Input!$B$65:$BI$70))</f>
        <v>6.7999999999999996E-3</v>
      </c>
      <c r="AE41" s="6">
        <f>AF38+AF22</f>
        <v>68.44</v>
      </c>
      <c r="AF41" s="14">
        <f>ROUND(AD41*AE41,2)</f>
        <v>0.47</v>
      </c>
      <c r="AH41" s="22" cm="1">
        <f t="array" ref="AH41">SUMPRODUCT(($A41=Input!$A$65:$A$70)*(AH$13=Input!$B$64:$BI$64)*(Input!$B$65:$BI$70))</f>
        <v>6.7999999999999996E-3</v>
      </c>
      <c r="AI41" s="6">
        <f>AJ38+AJ22</f>
        <v>68.44</v>
      </c>
      <c r="AJ41" s="14">
        <f>ROUND(AH41*AI41,2)</f>
        <v>0.47</v>
      </c>
      <c r="AL41" s="22" cm="1">
        <f t="array" ref="AL41">SUMPRODUCT(($A41=Input!$A$65:$A$70)*(AL$13=Input!$B$64:$BI$64)*(Input!$B$65:$BI$70))</f>
        <v>6.7999999999999996E-3</v>
      </c>
      <c r="AM41" s="6">
        <f>AN38+AN22</f>
        <v>66.83</v>
      </c>
      <c r="AN41" s="14">
        <f>ROUND(AL41*AM41,2)</f>
        <v>0.45</v>
      </c>
      <c r="AP41" s="22" cm="1">
        <f t="array" ref="AP41">SUMPRODUCT(($A41=Input!$A$65:$A$70)*(AP$13=Input!$B$64:$BI$64)*(Input!$B$65:$BI$70))</f>
        <v>6.7999999999999996E-3</v>
      </c>
      <c r="AQ41" s="6">
        <f>AR38+AR22</f>
        <v>66.83</v>
      </c>
      <c r="AR41" s="14">
        <f>ROUND(AP41*AQ41,2)</f>
        <v>0.45</v>
      </c>
      <c r="AS41" s="6"/>
      <c r="AT41" s="22" cm="1">
        <f t="array" ref="AT41">SUMPRODUCT(($A41=Input!$A$65:$A$70)*(AT$13=Input!$B$64:$BI$64)*(Input!$B$65:$BI$70))</f>
        <v>6.7999999999999996E-3</v>
      </c>
      <c r="AU41" s="6">
        <f>AV38+AV22</f>
        <v>66.83</v>
      </c>
      <c r="AV41" s="14">
        <f>ROUND(AT41*AU41,2)</f>
        <v>0.45</v>
      </c>
    </row>
    <row r="42" spans="1:48" ht="14.7" hidden="1" customHeight="1" x14ac:dyDescent="0.3">
      <c r="A42" t="str">
        <f>+Input!A66</f>
        <v>Reserved</v>
      </c>
      <c r="B42" s="22" cm="1">
        <f t="array" ref="B42">SUMPRODUCT(($A42=Input!$A$65:$A$70)*(B$13=Input!$B$64:$BI$64)*(Input!$B$65:$BI$70))</f>
        <v>0</v>
      </c>
      <c r="C42" s="6">
        <f>C41</f>
        <v>68.03</v>
      </c>
      <c r="D42" s="14">
        <f t="shared" ref="D42:D46" si="24">ROUND(B42*C42,2)</f>
        <v>0</v>
      </c>
      <c r="F42" s="22" cm="1">
        <f t="array" ref="F42">SUMPRODUCT(($A42=Input!$A$65:$A$70)*(F$13=Input!$B$64:$BI$64)*(Input!$B$65:$BI$70))</f>
        <v>0</v>
      </c>
      <c r="G42" s="6">
        <f>G41</f>
        <v>68.03</v>
      </c>
      <c r="H42" s="14">
        <f t="shared" ref="H42:H46" si="25">ROUND(F42*G42,2)</f>
        <v>0</v>
      </c>
      <c r="J42" s="22" cm="1">
        <f t="array" ref="J42">SUMPRODUCT(($A42=Input!$A$65:$A$70)*(J$13=Input!$B$64:$BI$64)*(Input!$B$65:$BI$70))</f>
        <v>0</v>
      </c>
      <c r="K42" s="6">
        <f>K41</f>
        <v>68.03</v>
      </c>
      <c r="L42" s="14">
        <f t="shared" ref="L42:L46" si="26">ROUND(J42*K42,2)</f>
        <v>0</v>
      </c>
      <c r="N42" s="22" cm="1">
        <f t="array" ref="N42">SUMPRODUCT(($A42=Input!$A$65:$A$70)*(N$13=Input!$B$64:$BI$64)*(Input!$B$65:$BI$70))</f>
        <v>0</v>
      </c>
      <c r="O42" s="6">
        <f>O41</f>
        <v>68.069999999999993</v>
      </c>
      <c r="P42" s="14">
        <f t="shared" ref="P42:P46" si="27">ROUND(N42*O42,2)</f>
        <v>0</v>
      </c>
      <c r="R42" s="22" cm="1">
        <f t="array" ref="R42">SUMPRODUCT(($A42=Input!$A$65:$A$70)*(R$13=Input!$B$64:$BI$64)*(Input!$B$65:$BI$70))</f>
        <v>0</v>
      </c>
      <c r="S42" s="6">
        <f>S41</f>
        <v>68.069999999999993</v>
      </c>
      <c r="T42" s="14">
        <f t="shared" ref="T42:T46" si="28">ROUND(R42*S42,2)</f>
        <v>0</v>
      </c>
      <c r="V42" s="22" cm="1">
        <f t="array" ref="V42">SUMPRODUCT(($A42=Input!$A$65:$A$70)*(V$13=Input!$B$64:$BI$64)*(Input!$B$65:$BI$70))</f>
        <v>0</v>
      </c>
      <c r="W42" s="6">
        <f>W41</f>
        <v>68.069999999999993</v>
      </c>
      <c r="X42" s="14">
        <f t="shared" ref="X42:X46" si="29">ROUND(V42*W42,2)</f>
        <v>0</v>
      </c>
      <c r="Z42" s="22" cm="1">
        <f t="array" ref="Z42">SUMPRODUCT(($A42=Input!$A$65:$A$70)*(Z$13=Input!$B$64:$BI$64)*(Input!$B$65:$BI$70))</f>
        <v>0</v>
      </c>
      <c r="AA42" s="6">
        <f>AA41</f>
        <v>68.44</v>
      </c>
      <c r="AB42" s="14">
        <f t="shared" ref="AB42:AB46" si="30">ROUND(Z42*AA42,2)</f>
        <v>0</v>
      </c>
      <c r="AD42" s="22" cm="1">
        <f t="array" ref="AD42">SUMPRODUCT(($A42=Input!$A$65:$A$70)*(AD$13=Input!$B$64:$BI$64)*(Input!$B$65:$BI$70))</f>
        <v>0</v>
      </c>
      <c r="AE42" s="6">
        <f>AE41</f>
        <v>68.44</v>
      </c>
      <c r="AF42" s="14">
        <f t="shared" ref="AF42:AF46" si="31">ROUND(AD42*AE42,2)</f>
        <v>0</v>
      </c>
      <c r="AH42" s="22" cm="1">
        <f t="array" ref="AH42">SUMPRODUCT(($A42=Input!$A$65:$A$70)*(AH$13=Input!$B$64:$BI$64)*(Input!$B$65:$BI$70))</f>
        <v>0</v>
      </c>
      <c r="AI42" s="6">
        <f>AI41</f>
        <v>68.44</v>
      </c>
      <c r="AJ42" s="14">
        <f t="shared" ref="AJ42:AJ46" si="32">ROUND(AH42*AI42,2)</f>
        <v>0</v>
      </c>
      <c r="AL42" s="22" cm="1">
        <f t="array" ref="AL42">SUMPRODUCT(($A42=Input!$A$65:$A$70)*(AL$13=Input!$B$64:$BI$64)*(Input!$B$65:$BI$70))</f>
        <v>0</v>
      </c>
      <c r="AM42" s="6">
        <f>AM41</f>
        <v>66.83</v>
      </c>
      <c r="AN42" s="14">
        <f t="shared" ref="AN42:AN46" si="33">ROUND(AL42*AM42,2)</f>
        <v>0</v>
      </c>
      <c r="AP42" s="22" cm="1">
        <f t="array" ref="AP42">SUMPRODUCT(($A42=Input!$A$65:$A$70)*(AP$13=Input!$B$64:$BI$64)*(Input!$B$65:$BI$70))</f>
        <v>0</v>
      </c>
      <c r="AQ42" s="6">
        <f>AQ41</f>
        <v>66.83</v>
      </c>
      <c r="AR42" s="14">
        <f t="shared" ref="AR42:AR46" si="34">ROUND(AP42*AQ42,2)</f>
        <v>0</v>
      </c>
      <c r="AT42" s="22" cm="1">
        <f t="array" ref="AT42">SUMPRODUCT(($A42=Input!$A$65:$A$70)*(AT$13=Input!$B$64:$BI$64)*(Input!$B$65:$BI$70))</f>
        <v>0</v>
      </c>
      <c r="AU42" s="6">
        <f>AU41</f>
        <v>66.83</v>
      </c>
      <c r="AV42" s="14">
        <f t="shared" ref="AV42:AV46" si="35">ROUND(AT42*AU42,2)</f>
        <v>0</v>
      </c>
    </row>
    <row r="43" spans="1:48" ht="14.7" hidden="1" customHeight="1" x14ac:dyDescent="0.3">
      <c r="A43" t="str">
        <f>+Input!A67</f>
        <v>Reserved</v>
      </c>
      <c r="B43" s="22" cm="1">
        <f t="array" ref="B43">SUMPRODUCT(($A43=Input!$A$65:$A$70)*(B$13=Input!$B$64:$BI$64)*(Input!$B$65:$BI$70))</f>
        <v>0</v>
      </c>
      <c r="C43" s="6">
        <f t="shared" ref="C43:C46" si="36">C42</f>
        <v>68.03</v>
      </c>
      <c r="D43" s="14">
        <f t="shared" si="24"/>
        <v>0</v>
      </c>
      <c r="F43" s="22" cm="1">
        <f t="array" ref="F43">SUMPRODUCT(($A43=Input!$A$65:$A$70)*(F$13=Input!$B$64:$BI$64)*(Input!$B$65:$BI$70))</f>
        <v>0</v>
      </c>
      <c r="G43" s="6">
        <f t="shared" ref="G43:G46" si="37">G42</f>
        <v>68.03</v>
      </c>
      <c r="H43" s="14">
        <f t="shared" si="25"/>
        <v>0</v>
      </c>
      <c r="J43" s="22" cm="1">
        <f t="array" ref="J43">SUMPRODUCT(($A43=Input!$A$65:$A$70)*(J$13=Input!$B$64:$BI$64)*(Input!$B$65:$BI$70))</f>
        <v>0</v>
      </c>
      <c r="K43" s="6">
        <f t="shared" ref="K43:K46" si="38">K42</f>
        <v>68.03</v>
      </c>
      <c r="L43" s="14">
        <f t="shared" si="26"/>
        <v>0</v>
      </c>
      <c r="N43" s="22" cm="1">
        <f t="array" ref="N43">SUMPRODUCT(($A43=Input!$A$65:$A$70)*(N$13=Input!$B$64:$BI$64)*(Input!$B$65:$BI$70))</f>
        <v>0</v>
      </c>
      <c r="O43" s="6">
        <f t="shared" ref="O43:O46" si="39">O42</f>
        <v>68.069999999999993</v>
      </c>
      <c r="P43" s="14">
        <f t="shared" si="27"/>
        <v>0</v>
      </c>
      <c r="R43" s="22" cm="1">
        <f t="array" ref="R43">SUMPRODUCT(($A43=Input!$A$65:$A$70)*(R$13=Input!$B$64:$BI$64)*(Input!$B$65:$BI$70))</f>
        <v>0</v>
      </c>
      <c r="S43" s="6">
        <f t="shared" ref="S43:S46" si="40">S42</f>
        <v>68.069999999999993</v>
      </c>
      <c r="T43" s="14">
        <f t="shared" si="28"/>
        <v>0</v>
      </c>
      <c r="V43" s="22" cm="1">
        <f t="array" ref="V43">SUMPRODUCT(($A43=Input!$A$65:$A$70)*(V$13=Input!$B$64:$BI$64)*(Input!$B$65:$BI$70))</f>
        <v>0</v>
      </c>
      <c r="W43" s="6">
        <f t="shared" ref="W43:W46" si="41">W42</f>
        <v>68.069999999999993</v>
      </c>
      <c r="X43" s="14">
        <f t="shared" si="29"/>
        <v>0</v>
      </c>
      <c r="Z43" s="22" cm="1">
        <f t="array" ref="Z43">SUMPRODUCT(($A43=Input!$A$65:$A$70)*(Z$13=Input!$B$64:$BI$64)*(Input!$B$65:$BI$70))</f>
        <v>0</v>
      </c>
      <c r="AA43" s="6">
        <f t="shared" ref="AA43:AA46" si="42">AA42</f>
        <v>68.44</v>
      </c>
      <c r="AB43" s="14">
        <f t="shared" si="30"/>
        <v>0</v>
      </c>
      <c r="AD43" s="22" cm="1">
        <f t="array" ref="AD43">SUMPRODUCT(($A43=Input!$A$65:$A$70)*(AD$13=Input!$B$64:$BI$64)*(Input!$B$65:$BI$70))</f>
        <v>0</v>
      </c>
      <c r="AE43" s="6">
        <f t="shared" ref="AE43:AE46" si="43">AE42</f>
        <v>68.44</v>
      </c>
      <c r="AF43" s="14">
        <f t="shared" si="31"/>
        <v>0</v>
      </c>
      <c r="AH43" s="22" cm="1">
        <f t="array" ref="AH43">SUMPRODUCT(($A43=Input!$A$65:$A$70)*(AH$13=Input!$B$64:$BI$64)*(Input!$B$65:$BI$70))</f>
        <v>0</v>
      </c>
      <c r="AI43" s="6">
        <f t="shared" ref="AI43:AI46" si="44">AI42</f>
        <v>68.44</v>
      </c>
      <c r="AJ43" s="14">
        <f t="shared" si="32"/>
        <v>0</v>
      </c>
      <c r="AL43" s="22" cm="1">
        <f t="array" ref="AL43">SUMPRODUCT(($A43=Input!$A$65:$A$70)*(AL$13=Input!$B$64:$BI$64)*(Input!$B$65:$BI$70))</f>
        <v>0</v>
      </c>
      <c r="AM43" s="6">
        <f t="shared" ref="AM43:AM46" si="45">AM42</f>
        <v>66.83</v>
      </c>
      <c r="AN43" s="14">
        <f t="shared" si="33"/>
        <v>0</v>
      </c>
      <c r="AP43" s="22" cm="1">
        <f t="array" ref="AP43">SUMPRODUCT(($A43=Input!$A$65:$A$70)*(AP$13=Input!$B$64:$BI$64)*(Input!$B$65:$BI$70))</f>
        <v>0</v>
      </c>
      <c r="AQ43" s="6">
        <f t="shared" ref="AQ43:AQ46" si="46">AQ42</f>
        <v>66.83</v>
      </c>
      <c r="AR43" s="14">
        <f t="shared" si="34"/>
        <v>0</v>
      </c>
      <c r="AT43" s="22" cm="1">
        <f t="array" ref="AT43">SUMPRODUCT(($A43=Input!$A$65:$A$70)*(AT$13=Input!$B$64:$BI$64)*(Input!$B$65:$BI$70))</f>
        <v>0</v>
      </c>
      <c r="AU43" s="6">
        <f t="shared" ref="AU43:AU46" si="47">AU42</f>
        <v>66.83</v>
      </c>
      <c r="AV43" s="14">
        <f t="shared" si="35"/>
        <v>0</v>
      </c>
    </row>
    <row r="44" spans="1:48" ht="14.7" hidden="1" customHeight="1" x14ac:dyDescent="0.3">
      <c r="A44" t="str">
        <f>+Input!A68</f>
        <v>Reserved</v>
      </c>
      <c r="B44" s="22" cm="1">
        <f t="array" ref="B44">SUMPRODUCT(($A44=Input!$A$65:$A$70)*(B$13=Input!$B$64:$BI$64)*(Input!$B$65:$BI$70))</f>
        <v>0</v>
      </c>
      <c r="C44" s="6">
        <f t="shared" si="36"/>
        <v>68.03</v>
      </c>
      <c r="D44" s="14">
        <f t="shared" si="24"/>
        <v>0</v>
      </c>
      <c r="F44" s="22" cm="1">
        <f t="array" ref="F44">SUMPRODUCT(($A44=Input!$A$65:$A$70)*(F$13=Input!$B$64:$BI$64)*(Input!$B$65:$BI$70))</f>
        <v>0</v>
      </c>
      <c r="G44" s="6">
        <f t="shared" si="37"/>
        <v>68.03</v>
      </c>
      <c r="H44" s="14">
        <f t="shared" si="25"/>
        <v>0</v>
      </c>
      <c r="J44" s="22" cm="1">
        <f t="array" ref="J44">SUMPRODUCT(($A44=Input!$A$65:$A$70)*(J$13=Input!$B$64:$BI$64)*(Input!$B$65:$BI$70))</f>
        <v>0</v>
      </c>
      <c r="K44" s="6">
        <f t="shared" si="38"/>
        <v>68.03</v>
      </c>
      <c r="L44" s="14">
        <f t="shared" si="26"/>
        <v>0</v>
      </c>
      <c r="N44" s="22" cm="1">
        <f t="array" ref="N44">SUMPRODUCT(($A44=Input!$A$65:$A$70)*(N$13=Input!$B$64:$BI$64)*(Input!$B$65:$BI$70))</f>
        <v>0</v>
      </c>
      <c r="O44" s="6">
        <f t="shared" si="39"/>
        <v>68.069999999999993</v>
      </c>
      <c r="P44" s="14">
        <f t="shared" si="27"/>
        <v>0</v>
      </c>
      <c r="R44" s="22" cm="1">
        <f t="array" ref="R44">SUMPRODUCT(($A44=Input!$A$65:$A$70)*(R$13=Input!$B$64:$BI$64)*(Input!$B$65:$BI$70))</f>
        <v>0</v>
      </c>
      <c r="S44" s="6">
        <f t="shared" si="40"/>
        <v>68.069999999999993</v>
      </c>
      <c r="T44" s="14">
        <f t="shared" si="28"/>
        <v>0</v>
      </c>
      <c r="V44" s="22" cm="1">
        <f t="array" ref="V44">SUMPRODUCT(($A44=Input!$A$65:$A$70)*(V$13=Input!$B$64:$BI$64)*(Input!$B$65:$BI$70))</f>
        <v>0</v>
      </c>
      <c r="W44" s="6">
        <f t="shared" si="41"/>
        <v>68.069999999999993</v>
      </c>
      <c r="X44" s="14">
        <f t="shared" si="29"/>
        <v>0</v>
      </c>
      <c r="Z44" s="22" cm="1">
        <f t="array" ref="Z44">SUMPRODUCT(($A44=Input!$A$65:$A$70)*(Z$13=Input!$B$64:$BI$64)*(Input!$B$65:$BI$70))</f>
        <v>0</v>
      </c>
      <c r="AA44" s="6">
        <f t="shared" si="42"/>
        <v>68.44</v>
      </c>
      <c r="AB44" s="14">
        <f t="shared" si="30"/>
        <v>0</v>
      </c>
      <c r="AD44" s="22" cm="1">
        <f t="array" ref="AD44">SUMPRODUCT(($A44=Input!$A$65:$A$70)*(AD$13=Input!$B$64:$BI$64)*(Input!$B$65:$BI$70))</f>
        <v>0</v>
      </c>
      <c r="AE44" s="6">
        <f t="shared" si="43"/>
        <v>68.44</v>
      </c>
      <c r="AF44" s="14">
        <f t="shared" si="31"/>
        <v>0</v>
      </c>
      <c r="AH44" s="22" cm="1">
        <f t="array" ref="AH44">SUMPRODUCT(($A44=Input!$A$65:$A$70)*(AH$13=Input!$B$64:$BI$64)*(Input!$B$65:$BI$70))</f>
        <v>0</v>
      </c>
      <c r="AI44" s="6">
        <f t="shared" si="44"/>
        <v>68.44</v>
      </c>
      <c r="AJ44" s="14">
        <f t="shared" si="32"/>
        <v>0</v>
      </c>
      <c r="AL44" s="22" cm="1">
        <f t="array" ref="AL44">SUMPRODUCT(($A44=Input!$A$65:$A$70)*(AL$13=Input!$B$64:$BI$64)*(Input!$B$65:$BI$70))</f>
        <v>0</v>
      </c>
      <c r="AM44" s="6">
        <f t="shared" si="45"/>
        <v>66.83</v>
      </c>
      <c r="AN44" s="14">
        <f t="shared" si="33"/>
        <v>0</v>
      </c>
      <c r="AP44" s="22" cm="1">
        <f t="array" ref="AP44">SUMPRODUCT(($A44=Input!$A$65:$A$70)*(AP$13=Input!$B$64:$BI$64)*(Input!$B$65:$BI$70))</f>
        <v>0</v>
      </c>
      <c r="AQ44" s="6">
        <f t="shared" si="46"/>
        <v>66.83</v>
      </c>
      <c r="AR44" s="14">
        <f t="shared" si="34"/>
        <v>0</v>
      </c>
      <c r="AT44" s="22" cm="1">
        <f t="array" ref="AT44">SUMPRODUCT(($A44=Input!$A$65:$A$70)*(AT$13=Input!$B$64:$BI$64)*(Input!$B$65:$BI$70))</f>
        <v>0</v>
      </c>
      <c r="AU44" s="6">
        <f t="shared" si="47"/>
        <v>66.83</v>
      </c>
      <c r="AV44" s="14">
        <f t="shared" si="35"/>
        <v>0</v>
      </c>
    </row>
    <row r="45" spans="1:48" ht="14.7" hidden="1" customHeight="1" x14ac:dyDescent="0.3">
      <c r="A45" t="str">
        <f>+Input!A69</f>
        <v>Reserved</v>
      </c>
      <c r="B45" s="22" cm="1">
        <f t="array" ref="B45">SUMPRODUCT(($A45=Input!$A$65:$A$70)*(B$13=Input!$B$64:$BI$64)*(Input!$B$65:$BI$70))</f>
        <v>0</v>
      </c>
      <c r="C45" s="6">
        <f t="shared" si="36"/>
        <v>68.03</v>
      </c>
      <c r="D45" s="14">
        <f t="shared" si="24"/>
        <v>0</v>
      </c>
      <c r="F45" s="22" cm="1">
        <f t="array" ref="F45">SUMPRODUCT(($A45=Input!$A$65:$A$70)*(F$13=Input!$B$64:$BI$64)*(Input!$B$65:$BI$70))</f>
        <v>0</v>
      </c>
      <c r="G45" s="6">
        <f t="shared" si="37"/>
        <v>68.03</v>
      </c>
      <c r="H45" s="14">
        <f t="shared" si="25"/>
        <v>0</v>
      </c>
      <c r="J45" s="22" cm="1">
        <f t="array" ref="J45">SUMPRODUCT(($A45=Input!$A$65:$A$70)*(J$13=Input!$B$64:$BI$64)*(Input!$B$65:$BI$70))</f>
        <v>0</v>
      </c>
      <c r="K45" s="6">
        <f t="shared" si="38"/>
        <v>68.03</v>
      </c>
      <c r="L45" s="14">
        <f t="shared" si="26"/>
        <v>0</v>
      </c>
      <c r="N45" s="22" cm="1">
        <f t="array" ref="N45">SUMPRODUCT(($A45=Input!$A$65:$A$70)*(N$13=Input!$B$64:$BI$64)*(Input!$B$65:$BI$70))</f>
        <v>0</v>
      </c>
      <c r="O45" s="6">
        <f t="shared" si="39"/>
        <v>68.069999999999993</v>
      </c>
      <c r="P45" s="14">
        <f t="shared" si="27"/>
        <v>0</v>
      </c>
      <c r="R45" s="22" cm="1">
        <f t="array" ref="R45">SUMPRODUCT(($A45=Input!$A$65:$A$70)*(R$13=Input!$B$64:$BI$64)*(Input!$B$65:$BI$70))</f>
        <v>0</v>
      </c>
      <c r="S45" s="6">
        <f t="shared" si="40"/>
        <v>68.069999999999993</v>
      </c>
      <c r="T45" s="14">
        <f t="shared" si="28"/>
        <v>0</v>
      </c>
      <c r="V45" s="22" cm="1">
        <f t="array" ref="V45">SUMPRODUCT(($A45=Input!$A$65:$A$70)*(V$13=Input!$B$64:$BI$64)*(Input!$B$65:$BI$70))</f>
        <v>0</v>
      </c>
      <c r="W45" s="6">
        <f t="shared" si="41"/>
        <v>68.069999999999993</v>
      </c>
      <c r="X45" s="14">
        <f t="shared" si="29"/>
        <v>0</v>
      </c>
      <c r="Z45" s="22" cm="1">
        <f t="array" ref="Z45">SUMPRODUCT(($A45=Input!$A$65:$A$70)*(Z$13=Input!$B$64:$BI$64)*(Input!$B$65:$BI$70))</f>
        <v>0</v>
      </c>
      <c r="AA45" s="6">
        <f t="shared" si="42"/>
        <v>68.44</v>
      </c>
      <c r="AB45" s="14">
        <f t="shared" si="30"/>
        <v>0</v>
      </c>
      <c r="AD45" s="22" cm="1">
        <f t="array" ref="AD45">SUMPRODUCT(($A45=Input!$A$65:$A$70)*(AD$13=Input!$B$64:$BI$64)*(Input!$B$65:$BI$70))</f>
        <v>0</v>
      </c>
      <c r="AE45" s="6">
        <f t="shared" si="43"/>
        <v>68.44</v>
      </c>
      <c r="AF45" s="14">
        <f t="shared" si="31"/>
        <v>0</v>
      </c>
      <c r="AH45" s="22" cm="1">
        <f t="array" ref="AH45">SUMPRODUCT(($A45=Input!$A$65:$A$70)*(AH$13=Input!$B$64:$BI$64)*(Input!$B$65:$BI$70))</f>
        <v>0</v>
      </c>
      <c r="AI45" s="6">
        <f t="shared" si="44"/>
        <v>68.44</v>
      </c>
      <c r="AJ45" s="14">
        <f t="shared" si="32"/>
        <v>0</v>
      </c>
      <c r="AL45" s="22" cm="1">
        <f t="array" ref="AL45">SUMPRODUCT(($A45=Input!$A$65:$A$70)*(AL$13=Input!$B$64:$BI$64)*(Input!$B$65:$BI$70))</f>
        <v>0</v>
      </c>
      <c r="AM45" s="6">
        <f t="shared" si="45"/>
        <v>66.83</v>
      </c>
      <c r="AN45" s="14">
        <f t="shared" si="33"/>
        <v>0</v>
      </c>
      <c r="AP45" s="22" cm="1">
        <f t="array" ref="AP45">SUMPRODUCT(($A45=Input!$A$65:$A$70)*(AP$13=Input!$B$64:$BI$64)*(Input!$B$65:$BI$70))</f>
        <v>0</v>
      </c>
      <c r="AQ45" s="6">
        <f t="shared" si="46"/>
        <v>66.83</v>
      </c>
      <c r="AR45" s="14">
        <f t="shared" si="34"/>
        <v>0</v>
      </c>
      <c r="AT45" s="22" cm="1">
        <f t="array" ref="AT45">SUMPRODUCT(($A45=Input!$A$65:$A$70)*(AT$13=Input!$B$64:$BI$64)*(Input!$B$65:$BI$70))</f>
        <v>0</v>
      </c>
      <c r="AU45" s="6">
        <f t="shared" si="47"/>
        <v>66.83</v>
      </c>
      <c r="AV45" s="14">
        <f t="shared" si="35"/>
        <v>0</v>
      </c>
    </row>
    <row r="46" spans="1:48" ht="14.7" hidden="1" customHeight="1" x14ac:dyDescent="0.3">
      <c r="A46" t="str">
        <f>+Input!A70</f>
        <v>Reserved</v>
      </c>
      <c r="B46" s="22" cm="1">
        <f t="array" ref="B46">SUMPRODUCT(($A46=Input!$A$65:$A$70)*(B$13=Input!$B$64:$BI$64)*(Input!$B$65:$BI$70))</f>
        <v>0</v>
      </c>
      <c r="C46" s="6">
        <f t="shared" si="36"/>
        <v>68.03</v>
      </c>
      <c r="D46" s="14">
        <f t="shared" si="24"/>
        <v>0</v>
      </c>
      <c r="F46" s="22" cm="1">
        <f t="array" ref="F46">SUMPRODUCT(($A46=Input!$A$65:$A$70)*(F$13=Input!$B$64:$BI$64)*(Input!$B$65:$BI$70))</f>
        <v>0</v>
      </c>
      <c r="G46" s="6">
        <f t="shared" si="37"/>
        <v>68.03</v>
      </c>
      <c r="H46" s="14">
        <f t="shared" si="25"/>
        <v>0</v>
      </c>
      <c r="J46" s="22" cm="1">
        <f t="array" ref="J46">SUMPRODUCT(($A46=Input!$A$65:$A$70)*(J$13=Input!$B$64:$BI$64)*(Input!$B$65:$BI$70))</f>
        <v>0</v>
      </c>
      <c r="K46" s="6">
        <f t="shared" si="38"/>
        <v>68.03</v>
      </c>
      <c r="L46" s="14">
        <f t="shared" si="26"/>
        <v>0</v>
      </c>
      <c r="N46" s="22" cm="1">
        <f t="array" ref="N46">SUMPRODUCT(($A46=Input!$A$65:$A$70)*(N$13=Input!$B$64:$BI$64)*(Input!$B$65:$BI$70))</f>
        <v>0</v>
      </c>
      <c r="O46" s="6">
        <f t="shared" si="39"/>
        <v>68.069999999999993</v>
      </c>
      <c r="P46" s="14">
        <f t="shared" si="27"/>
        <v>0</v>
      </c>
      <c r="R46" s="22" cm="1">
        <f t="array" ref="R46">SUMPRODUCT(($A46=Input!$A$65:$A$70)*(R$13=Input!$B$64:$BI$64)*(Input!$B$65:$BI$70))</f>
        <v>0</v>
      </c>
      <c r="S46" s="6">
        <f t="shared" si="40"/>
        <v>68.069999999999993</v>
      </c>
      <c r="T46" s="14">
        <f t="shared" si="28"/>
        <v>0</v>
      </c>
      <c r="V46" s="22" cm="1">
        <f t="array" ref="V46">SUMPRODUCT(($A46=Input!$A$65:$A$70)*(V$13=Input!$B$64:$BI$64)*(Input!$B$65:$BI$70))</f>
        <v>0</v>
      </c>
      <c r="W46" s="6">
        <f t="shared" si="41"/>
        <v>68.069999999999993</v>
      </c>
      <c r="X46" s="14">
        <f t="shared" si="29"/>
        <v>0</v>
      </c>
      <c r="Z46" s="22" cm="1">
        <f t="array" ref="Z46">SUMPRODUCT(($A46=Input!$A$65:$A$70)*(Z$13=Input!$B$64:$BI$64)*(Input!$B$65:$BI$70))</f>
        <v>0</v>
      </c>
      <c r="AA46" s="6">
        <f t="shared" si="42"/>
        <v>68.44</v>
      </c>
      <c r="AB46" s="14">
        <f t="shared" si="30"/>
        <v>0</v>
      </c>
      <c r="AD46" s="22" cm="1">
        <f t="array" ref="AD46">SUMPRODUCT(($A46=Input!$A$65:$A$70)*(AD$13=Input!$B$64:$BI$64)*(Input!$B$65:$BI$70))</f>
        <v>0</v>
      </c>
      <c r="AE46" s="6">
        <f t="shared" si="43"/>
        <v>68.44</v>
      </c>
      <c r="AF46" s="14">
        <f t="shared" si="31"/>
        <v>0</v>
      </c>
      <c r="AH46" s="22" cm="1">
        <f t="array" ref="AH46">SUMPRODUCT(($A46=Input!$A$65:$A$70)*(AH$13=Input!$B$64:$BI$64)*(Input!$B$65:$BI$70))</f>
        <v>0</v>
      </c>
      <c r="AI46" s="6">
        <f t="shared" si="44"/>
        <v>68.44</v>
      </c>
      <c r="AJ46" s="14">
        <f t="shared" si="32"/>
        <v>0</v>
      </c>
      <c r="AL46" s="22" cm="1">
        <f t="array" ref="AL46">SUMPRODUCT(($A46=Input!$A$65:$A$70)*(AL$13=Input!$B$64:$BI$64)*(Input!$B$65:$BI$70))</f>
        <v>0</v>
      </c>
      <c r="AM46" s="6">
        <f t="shared" si="45"/>
        <v>66.83</v>
      </c>
      <c r="AN46" s="14">
        <f t="shared" si="33"/>
        <v>0</v>
      </c>
      <c r="AP46" s="22" cm="1">
        <f t="array" ref="AP46">SUMPRODUCT(($A46=Input!$A$65:$A$70)*(AP$13=Input!$B$64:$BI$64)*(Input!$B$65:$BI$70))</f>
        <v>0</v>
      </c>
      <c r="AQ46" s="6">
        <f t="shared" si="46"/>
        <v>66.83</v>
      </c>
      <c r="AR46" s="14">
        <f t="shared" si="34"/>
        <v>0</v>
      </c>
      <c r="AT46" s="22" cm="1">
        <f t="array" ref="AT46">SUMPRODUCT(($A46=Input!$A$65:$A$70)*(AT$13=Input!$B$64:$BI$64)*(Input!$B$65:$BI$70))</f>
        <v>0</v>
      </c>
      <c r="AU46" s="6">
        <f t="shared" si="47"/>
        <v>66.83</v>
      </c>
      <c r="AV46" s="14">
        <f t="shared" si="35"/>
        <v>0</v>
      </c>
    </row>
    <row r="47" spans="1:48" x14ac:dyDescent="0.3">
      <c r="A47" t="s">
        <v>25</v>
      </c>
      <c r="B47" s="13"/>
      <c r="D47" s="19">
        <f>SUM(D41:D46)</f>
        <v>0.46</v>
      </c>
      <c r="F47" s="13"/>
      <c r="H47" s="19">
        <f>SUM(H41:H46)</f>
        <v>0.46</v>
      </c>
      <c r="J47" s="13"/>
      <c r="L47" s="19">
        <f>SUM(L41:L46)</f>
        <v>0.46</v>
      </c>
      <c r="N47" s="13"/>
      <c r="P47" s="19">
        <f>SUM(P41:P46)</f>
        <v>0.46</v>
      </c>
      <c r="R47" s="13"/>
      <c r="T47" s="19">
        <f>SUM(T41:T46)</f>
        <v>0.46</v>
      </c>
      <c r="V47" s="13"/>
      <c r="X47" s="19">
        <f>SUM(X41:X46)</f>
        <v>0.46</v>
      </c>
      <c r="Z47" s="13"/>
      <c r="AB47" s="19">
        <f>SUM(AB41:AB46)</f>
        <v>0.47</v>
      </c>
      <c r="AD47" s="13"/>
      <c r="AF47" s="19">
        <f>SUM(AF41:AF46)</f>
        <v>0.47</v>
      </c>
      <c r="AH47" s="13"/>
      <c r="AJ47" s="19">
        <f>SUM(AJ41:AJ46)</f>
        <v>0.47</v>
      </c>
      <c r="AL47" s="13"/>
      <c r="AN47" s="19">
        <f>SUM(AN41:AN46)</f>
        <v>0.45</v>
      </c>
      <c r="AP47" s="13"/>
      <c r="AR47" s="19">
        <f>SUM(AR41:AR46)</f>
        <v>0.45</v>
      </c>
      <c r="AT47" s="13"/>
      <c r="AV47" s="19">
        <f>SUM(AV41:AV46)</f>
        <v>0.45</v>
      </c>
    </row>
    <row r="48" spans="1:48" x14ac:dyDescent="0.3">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 thickBot="1" x14ac:dyDescent="0.35">
      <c r="A49" t="s">
        <v>26</v>
      </c>
      <c r="B49" s="20"/>
      <c r="C49" s="21"/>
      <c r="D49" s="24">
        <f>D22+D38+D47</f>
        <v>68.489999999999995</v>
      </c>
      <c r="F49" s="20"/>
      <c r="G49" s="21"/>
      <c r="H49" s="24">
        <f>H22+H38+H41</f>
        <v>68.489999999999995</v>
      </c>
      <c r="J49" s="20"/>
      <c r="K49" s="21"/>
      <c r="L49" s="24">
        <f>L22+L38+L41</f>
        <v>68.489999999999995</v>
      </c>
      <c r="N49" s="20"/>
      <c r="O49" s="21"/>
      <c r="P49" s="24">
        <f>P22+P38+P41</f>
        <v>68.529999999999987</v>
      </c>
      <c r="R49" s="20"/>
      <c r="S49" s="21"/>
      <c r="T49" s="24">
        <f>T22+T38+T41</f>
        <v>68.529999999999987</v>
      </c>
      <c r="V49" s="20"/>
      <c r="W49" s="21"/>
      <c r="X49" s="24">
        <f>X22+X38+X41</f>
        <v>68.529999999999987</v>
      </c>
      <c r="Z49" s="20"/>
      <c r="AA49" s="21"/>
      <c r="AB49" s="24">
        <f>AB22+AB38+AB41</f>
        <v>68.91</v>
      </c>
      <c r="AD49" s="20"/>
      <c r="AE49" s="21"/>
      <c r="AF49" s="24">
        <f>AF22+AF38+AF41</f>
        <v>68.91</v>
      </c>
      <c r="AH49" s="20"/>
      <c r="AI49" s="21"/>
      <c r="AJ49" s="24">
        <f>AJ22+AJ38+AJ41</f>
        <v>68.91</v>
      </c>
      <c r="AL49" s="20"/>
      <c r="AM49" s="21"/>
      <c r="AN49" s="24">
        <f>AN22+AN38+AN41</f>
        <v>67.28</v>
      </c>
      <c r="AP49" s="20"/>
      <c r="AQ49" s="21"/>
      <c r="AR49" s="24">
        <f>AR22+AR38+AR41</f>
        <v>67.28</v>
      </c>
      <c r="AS49" s="98"/>
      <c r="AT49" s="20"/>
      <c r="AU49" s="21"/>
      <c r="AV49" s="24">
        <f>AV22+AV38+AV41</f>
        <v>67.28</v>
      </c>
    </row>
    <row r="51" spans="1:48" x14ac:dyDescent="0.3">
      <c r="A51" t="s">
        <v>53</v>
      </c>
    </row>
    <row r="52" spans="1:48" ht="15" thickBot="1" x14ac:dyDescent="0.35"/>
    <row r="53" spans="1:48" x14ac:dyDescent="0.3">
      <c r="A53" s="8" t="s">
        <v>55</v>
      </c>
      <c r="B53" s="9">
        <f>Input!$B$10</f>
        <v>2025</v>
      </c>
    </row>
    <row r="54" spans="1:48" x14ac:dyDescent="0.3">
      <c r="A54" s="10" t="s">
        <v>5</v>
      </c>
      <c r="B54" s="11" t="str">
        <f>B6</f>
        <v>5/8 x 3/4"</v>
      </c>
    </row>
    <row r="55" spans="1:48" x14ac:dyDescent="0.3">
      <c r="A55" s="10" t="s">
        <v>27</v>
      </c>
      <c r="B55" s="11">
        <f>Input!D10</f>
        <v>8</v>
      </c>
    </row>
    <row r="56" spans="1:48" x14ac:dyDescent="0.3">
      <c r="A56" s="10" t="s">
        <v>7</v>
      </c>
      <c r="B56" s="11" t="s">
        <v>10</v>
      </c>
    </row>
    <row r="57" spans="1:48" x14ac:dyDescent="0.3">
      <c r="A57" s="10" t="s">
        <v>60</v>
      </c>
      <c r="B57" s="11" t="s">
        <v>12</v>
      </c>
    </row>
    <row r="58" spans="1:48" x14ac:dyDescent="0.3">
      <c r="A58" s="10" t="s">
        <v>35</v>
      </c>
      <c r="B58" s="11" t="str">
        <f>VLOOKUP(B59,Input!$A$74:$C$80,2,FALSE)</f>
        <v>Monthly</v>
      </c>
    </row>
    <row r="59" spans="1:48" ht="15" thickBot="1" x14ac:dyDescent="0.35">
      <c r="A59" s="12" t="s">
        <v>14</v>
      </c>
      <c r="B59" s="25" t="str">
        <f>Input!$A$74</f>
        <v>East Los Angeles</v>
      </c>
    </row>
    <row r="60" spans="1:48" ht="15" thickBot="1" x14ac:dyDescent="0.35">
      <c r="A60" s="1"/>
      <c r="B60" s="2"/>
    </row>
    <row r="61" spans="1:48" ht="15" thickBot="1" x14ac:dyDescent="0.35">
      <c r="A61" s="1"/>
      <c r="B61" s="161" t="str">
        <f>CONCATENATE("January"," ",$B$5)</f>
        <v>January 2025</v>
      </c>
      <c r="C61" s="162"/>
      <c r="D61" s="163"/>
      <c r="F61" s="161" t="str">
        <f>CONCATENATE("February"," ",$B$5)</f>
        <v>February 2025</v>
      </c>
      <c r="G61" s="162"/>
      <c r="H61" s="163"/>
      <c r="J61" s="161" t="str">
        <f>CONCATENATE("March"," ",$B$5)</f>
        <v>March 2025</v>
      </c>
      <c r="K61" s="162"/>
      <c r="L61" s="163"/>
      <c r="N61" s="161" t="str">
        <f>CONCATENATE("April"," ",$B$5)</f>
        <v>April 2025</v>
      </c>
      <c r="O61" s="162"/>
      <c r="P61" s="163"/>
      <c r="R61" s="161" t="str">
        <f>CONCATENATE("May"," ",$B$5)</f>
        <v>May 2025</v>
      </c>
      <c r="S61" s="162"/>
      <c r="T61" s="163"/>
      <c r="V61" s="161" t="str">
        <f>CONCATENATE("June"," ",$B$5)</f>
        <v>June 2025</v>
      </c>
      <c r="W61" s="162"/>
      <c r="X61" s="163"/>
      <c r="Z61" s="161" t="str">
        <f>CONCATENATE("July"," ",$B$5)</f>
        <v>July 2025</v>
      </c>
      <c r="AA61" s="162"/>
      <c r="AB61" s="163"/>
      <c r="AD61" s="161" t="str">
        <f>CONCATENATE("August"," ",$B$5)</f>
        <v>August 2025</v>
      </c>
      <c r="AE61" s="162"/>
      <c r="AF61" s="163"/>
      <c r="AH61" s="161" t="str">
        <f>CONCATENATE("September"," ",$B$5)</f>
        <v>September 2025</v>
      </c>
      <c r="AI61" s="162"/>
      <c r="AJ61" s="163"/>
      <c r="AL61" s="161" t="str">
        <f>CONCATENATE("October"," ",$B$5)</f>
        <v>October 2025</v>
      </c>
      <c r="AM61" s="162"/>
      <c r="AN61" s="163"/>
      <c r="AP61" s="161" t="str">
        <f>CONCATENATE("November"," ",$B$5)</f>
        <v>November 2025</v>
      </c>
      <c r="AQ61" s="162"/>
      <c r="AR61" s="163"/>
      <c r="AS61" s="94"/>
      <c r="AT61" s="161" t="str">
        <f>CONCATENATE("December"," ",$B$5)</f>
        <v>December 2025</v>
      </c>
      <c r="AU61" s="162"/>
      <c r="AV61" s="163"/>
    </row>
    <row r="62" spans="1:48" x14ac:dyDescent="0.3">
      <c r="A62" s="1" t="s">
        <v>4</v>
      </c>
      <c r="B62" s="13"/>
      <c r="D62" s="14">
        <f>INDEX(Input!$B$29:$AK$29,MATCH('Residential Bills_Yr 3_avg'!$B$54,Input!$A$29:$A$29,0),MATCH('Residential Bills_Yr 3_avg'!B$61,Input!$B$28:$AK$28,0))</f>
        <v>34.08</v>
      </c>
      <c r="F62" s="13"/>
      <c r="H62" s="14">
        <f>INDEX(Input!$B$29:$AK$29,MATCH('Residential Bills_Yr 3_avg'!$B$54,Input!$A$29:$A$29,0),MATCH('Residential Bills_Yr 3_avg'!F$61,Input!$B$28:$AK$28,0))</f>
        <v>34.08</v>
      </c>
      <c r="J62" s="13"/>
      <c r="L62" s="14">
        <f>INDEX(Input!$B$29:$AK$29,MATCH('Residential Bills_Yr 3_avg'!$B$54,Input!$A$29:$A$29,0),MATCH('Residential Bills_Yr 3_avg'!J$61,Input!$B$28:$AK$28,0))</f>
        <v>34.08</v>
      </c>
      <c r="N62" s="13"/>
      <c r="P62" s="14">
        <f>INDEX(Input!$B$29:$AK$29,MATCH('Residential Bills_Yr 3_avg'!$B$54,Input!$A$29:$A$29,0),MATCH('Residential Bills_Yr 3_avg'!N$61,Input!$B$28:$AK$28,0))</f>
        <v>34.08</v>
      </c>
      <c r="R62" s="13"/>
      <c r="T62" s="14">
        <f>INDEX(Input!$B$29:$AK$29,MATCH('Residential Bills_Yr 3_avg'!$B$54,Input!$A$29:$A$29,0),MATCH('Residential Bills_Yr 3_avg'!R$61,Input!$B$28:$AK$28,0))</f>
        <v>34.08</v>
      </c>
      <c r="V62" s="13"/>
      <c r="X62" s="14">
        <f>INDEX(Input!$B$29:$AK$29,MATCH('Residential Bills_Yr 3_avg'!$B$54,Input!$A$29:$A$29,0),MATCH('Residential Bills_Yr 3_avg'!V$61,Input!$B$28:$AK$28,0))</f>
        <v>34.08</v>
      </c>
      <c r="Z62" s="13"/>
      <c r="AB62" s="14">
        <f>INDEX(Input!$B$29:$AK$29,MATCH('Residential Bills_Yr 3_avg'!$B$54,Input!$A$29:$A$29,0),MATCH('Residential Bills_Yr 3_avg'!Z$61,Input!$B$28:$AK$28,0))</f>
        <v>34.28</v>
      </c>
      <c r="AD62" s="13"/>
      <c r="AF62" s="14">
        <f>INDEX(Input!$B$29:$AK$29,MATCH('Residential Bills_Yr 3_avg'!$B$54,Input!$A$29:$A$29,0),MATCH('Residential Bills_Yr 3_avg'!AD$61,Input!$B$28:$AK$28,0))</f>
        <v>34.28</v>
      </c>
      <c r="AH62" s="13"/>
      <c r="AJ62" s="14">
        <f>INDEX(Input!$B$29:$AK$29,MATCH('Residential Bills_Yr 3_avg'!$B$54,Input!$A$29:$A$29,0),MATCH('Residential Bills_Yr 3_avg'!AH$61,Input!$B$28:$AK$28,0))</f>
        <v>34.28</v>
      </c>
      <c r="AL62" s="13"/>
      <c r="AN62" s="14">
        <f>INDEX(Input!$B$29:$AK$29,MATCH('Residential Bills_Yr 3_avg'!$B$54,Input!$A$29:$A$29,0),MATCH('Residential Bills_Yr 3_avg'!AL$61,Input!$B$28:$AK$28,0))</f>
        <v>34.28</v>
      </c>
      <c r="AP62" s="13"/>
      <c r="AR62" s="14">
        <f>INDEX(Input!$B$29:$AK$29,MATCH('Residential Bills_Yr 3_avg'!$B$54,Input!$A$29:$A$29,0),MATCH('Residential Bills_Yr 3_avg'!AP$61,Input!$B$28:$AK$28,0))</f>
        <v>34.28</v>
      </c>
      <c r="AS62" s="6"/>
      <c r="AT62" s="13"/>
      <c r="AV62" s="14">
        <f>INDEX(Input!$B$29:$AK$29,MATCH('Residential Bills_Yr 3_avg'!$B$54,Input!$A$29:$A$29,0),MATCH('Residential Bills_Yr 3_avg'!AT$61,Input!$B$28:$AK$28,0))</f>
        <v>34.28</v>
      </c>
    </row>
    <row r="63" spans="1:48" x14ac:dyDescent="0.3">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3">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3">
      <c r="A65" t="str">
        <f>A17</f>
        <v>Tier 1</v>
      </c>
      <c r="B65" s="18">
        <f>INDEX(Input!$B$22:$AK$26,MATCH('Residential Bills_Yr 3_avg'!$A65,Input!$A$22:$A$26,0),MATCH('Residential Bills_Yr 3_avg'!B$13,Input!$B$21:$AK$21,0))</f>
        <v>1.8542000000000001</v>
      </c>
      <c r="C65" s="2">
        <f>IF($B$55&gt;Input!F$96,Input!F$96,'Residential Bills_Yr 3_avg'!$B$55)</f>
        <v>6</v>
      </c>
      <c r="D65" s="14">
        <f>ROUND(IFERROR(B65*C65," "),2)</f>
        <v>11.13</v>
      </c>
      <c r="F65" s="18">
        <f>INDEX(Input!$B$22:$AK$26,MATCH('Residential Bills_Yr 3_avg'!$A65,Input!$A$22:$A$26,0),MATCH('Residential Bills_Yr 3_avg'!F$13,Input!$B$21:$AK$21,0))</f>
        <v>1.8542000000000001</v>
      </c>
      <c r="G65" s="2">
        <f>IF($B$55&gt;Input!G$96,Input!G$96,'Residential Bills_Yr 3_avg'!$B$55)</f>
        <v>6</v>
      </c>
      <c r="H65" s="14">
        <f>ROUND(IFERROR(F65*G65," "),2)</f>
        <v>11.13</v>
      </c>
      <c r="J65" s="18">
        <f>INDEX(Input!$B$22:$AK$26,MATCH('Residential Bills_Yr 3_avg'!$A65,Input!$A$22:$A$26,0),MATCH('Residential Bills_Yr 3_avg'!J$13,Input!$B$21:$AK$21,0))</f>
        <v>1.8542000000000001</v>
      </c>
      <c r="K65" s="2">
        <f>IF($B$55&gt;Input!H$96,Input!H$96,'Residential Bills_Yr 3_avg'!$B$55)</f>
        <v>6</v>
      </c>
      <c r="L65" s="14">
        <f>ROUND(IFERROR(J65*K65," "),2)</f>
        <v>11.13</v>
      </c>
      <c r="N65" s="18">
        <f>INDEX(Input!$B$22:$AK$26,MATCH('Residential Bills_Yr 3_avg'!$A65,Input!$A$22:$A$26,0),MATCH('Residential Bills_Yr 3_avg'!N$13,Input!$B$21:$AK$21,0))</f>
        <v>1.8542000000000001</v>
      </c>
      <c r="O65" s="2">
        <f>IF($B$55&gt;Input!I$96,Input!I$96,'Residential Bills_Yr 3_avg'!$B$55)</f>
        <v>6</v>
      </c>
      <c r="P65" s="14">
        <f>ROUND(IFERROR(N65*O65," "),2)</f>
        <v>11.13</v>
      </c>
      <c r="R65" s="18">
        <f>INDEX(Input!$B$22:$AK$26,MATCH('Residential Bills_Yr 3_avg'!$A65,Input!$A$22:$A$26,0),MATCH('Residential Bills_Yr 3_avg'!R$13,Input!$B$21:$AK$21,0))</f>
        <v>1.8542000000000001</v>
      </c>
      <c r="S65" s="2">
        <f>IF($B$55&gt;Input!J$96,Input!J$96,'Residential Bills_Yr 3_avg'!$B$55)</f>
        <v>6</v>
      </c>
      <c r="T65" s="14">
        <f>ROUND(IFERROR(R65*S65," "),2)</f>
        <v>11.13</v>
      </c>
      <c r="V65" s="18">
        <f>INDEX(Input!$B$22:$AK$26,MATCH('Residential Bills_Yr 3_avg'!$A65,Input!$A$22:$A$26,0),MATCH('Residential Bills_Yr 3_avg'!V$13,Input!$B$21:$AK$21,0))</f>
        <v>1.8542000000000001</v>
      </c>
      <c r="W65" s="2">
        <f>IF($B$55&gt;Input!K$96,Input!K$96,'Residential Bills_Yr 3_avg'!$B$55)</f>
        <v>6</v>
      </c>
      <c r="X65" s="14">
        <f>ROUND(IFERROR(V65*W65," "),2)</f>
        <v>11.13</v>
      </c>
      <c r="Z65" s="18">
        <f>INDEX(Input!$B$22:$AK$26,MATCH('Residential Bills_Yr 3_avg'!$A65,Input!$A$22:$A$26,0),MATCH('Residential Bills_Yr 3_avg'!Z$13,Input!$B$21:$AK$21,0))</f>
        <v>1.8653</v>
      </c>
      <c r="AA65" s="2">
        <f>IF($B$55&gt;Input!L$96,Input!L$96,'Residential Bills_Yr 3_avg'!$B$55)</f>
        <v>6</v>
      </c>
      <c r="AB65" s="14">
        <f>ROUND(IFERROR(Z65*AA65," "),2)</f>
        <v>11.19</v>
      </c>
      <c r="AD65" s="18">
        <f>INDEX(Input!$B$22:$AK$26,MATCH('Residential Bills_Yr 3_avg'!$A65,Input!$A$22:$A$26,0),MATCH('Residential Bills_Yr 3_avg'!AD$13,Input!$B$21:$AK$21,0))</f>
        <v>1.8653</v>
      </c>
      <c r="AE65" s="2">
        <f>IF($B$55&gt;Input!M$96,Input!M$96,'Residential Bills_Yr 3_avg'!$B$55)</f>
        <v>6</v>
      </c>
      <c r="AF65" s="14">
        <f>ROUND(IFERROR(AD65*AE65," "),2)</f>
        <v>11.19</v>
      </c>
      <c r="AH65" s="18">
        <f>INDEX(Input!$B$22:$AK$26,MATCH('Residential Bills_Yr 3_avg'!$A65,Input!$A$22:$A$26,0),MATCH('Residential Bills_Yr 3_avg'!AH$13,Input!$B$21:$AK$21,0))</f>
        <v>1.8653</v>
      </c>
      <c r="AI65" s="2">
        <f>IF($B$55&gt;Input!N$96,Input!N$96,'Residential Bills_Yr 3_avg'!$B$55)</f>
        <v>6</v>
      </c>
      <c r="AJ65" s="14">
        <f>ROUND(IFERROR(AH65*AI65," "),2)</f>
        <v>11.19</v>
      </c>
      <c r="AL65" s="18">
        <f>INDEX(Input!$B$22:$AK$26,MATCH('Residential Bills_Yr 3_avg'!$A65,Input!$A$22:$A$26,0),MATCH('Residential Bills_Yr 3_avg'!AL$13,Input!$B$21:$AK$21,0))</f>
        <v>1.8653</v>
      </c>
      <c r="AM65" s="2">
        <f>IF($B$55&gt;Input!O$96,Input!O$96,'Residential Bills_Yr 3_avg'!$B$55)</f>
        <v>6</v>
      </c>
      <c r="AN65" s="14">
        <f>ROUND(IFERROR(AL65*AM65," "),2)</f>
        <v>11.19</v>
      </c>
      <c r="AP65" s="18">
        <f>INDEX(Input!$B$22:$AK$26,MATCH('Residential Bills_Yr 3_avg'!$A65,Input!$A$22:$A$26,0),MATCH('Residential Bills_Yr 3_avg'!AP$13,Input!$B$21:$AK$21,0))</f>
        <v>1.8653</v>
      </c>
      <c r="AQ65" s="2">
        <f>IF($B$55&gt;Input!P$96,Input!P$96,'Residential Bills_Yr 3_avg'!$B$55)</f>
        <v>6</v>
      </c>
      <c r="AR65" s="14">
        <f>ROUND(IFERROR(AP65*AQ65," "),2)</f>
        <v>11.19</v>
      </c>
      <c r="AS65" s="6"/>
      <c r="AT65" s="18">
        <f>INDEX(Input!$B$22:$AK$26,MATCH('Residential Bills_Yr 3_avg'!$A65,Input!$A$22:$A$26,0),MATCH('Residential Bills_Yr 3_avg'!AT$13,Input!$B$21:$AK$21,0))</f>
        <v>1.8653</v>
      </c>
      <c r="AU65" s="2">
        <f>IF($B$55&gt;Input!Q$96,Input!Q$96,'Residential Bills_Yr 3_avg'!$B$55)</f>
        <v>6</v>
      </c>
      <c r="AV65" s="14">
        <f>ROUND(IFERROR(AT65*AU65," "),2)</f>
        <v>11.19</v>
      </c>
    </row>
    <row r="66" spans="1:48" x14ac:dyDescent="0.3">
      <c r="A66" t="str">
        <f t="shared" ref="A66:A69" si="48">A18</f>
        <v>Tier 2</v>
      </c>
      <c r="B66" s="18">
        <f>INDEX(Input!$B$22:$AK$26,MATCH('Residential Bills_Yr 3_avg'!$A66,Input!$A$22:$A$26,0),MATCH('Residential Bills_Yr 3_avg'!B$13,Input!$B$21:$AK$21,0))</f>
        <v>7.3935000000000004</v>
      </c>
      <c r="C66" s="2">
        <f>IF(($B$55-C65)&gt;Input!F$97,Input!F$97,($B$55-C65))</f>
        <v>2</v>
      </c>
      <c r="D66" s="14">
        <f>ROUND(IFERROR(B66*C66," "),2)</f>
        <v>14.79</v>
      </c>
      <c r="F66" s="18">
        <f>INDEX(Input!$B$22:$AK$26,MATCH('Residential Bills_Yr 3_avg'!$A66,Input!$A$22:$A$26,0),MATCH('Residential Bills_Yr 3_avg'!F$13,Input!$B$21:$AK$21,0))</f>
        <v>7.3935000000000004</v>
      </c>
      <c r="G66" s="2">
        <f>IF(($B$55-G65)&gt;Input!G$97,Input!G$97,($B$55-G65))</f>
        <v>2</v>
      </c>
      <c r="H66" s="14">
        <f>ROUND(IFERROR(F66*G66," "),2)</f>
        <v>14.79</v>
      </c>
      <c r="J66" s="18">
        <f>INDEX(Input!$B$22:$AK$26,MATCH('Residential Bills_Yr 3_avg'!$A66,Input!$A$22:$A$26,0),MATCH('Residential Bills_Yr 3_avg'!J$13,Input!$B$21:$AK$21,0))</f>
        <v>7.3935000000000004</v>
      </c>
      <c r="K66" s="2">
        <f>IF(($B$55-K65)&gt;Input!H$97,Input!H$97,($B$55-K65))</f>
        <v>2</v>
      </c>
      <c r="L66" s="14">
        <f>ROUND(IFERROR(J66*K66," "),2)</f>
        <v>14.79</v>
      </c>
      <c r="N66" s="18">
        <f>INDEX(Input!$B$22:$AK$26,MATCH('Residential Bills_Yr 3_avg'!$A66,Input!$A$22:$A$26,0),MATCH('Residential Bills_Yr 3_avg'!N$13,Input!$B$21:$AK$21,0))</f>
        <v>7.3935000000000004</v>
      </c>
      <c r="O66" s="2">
        <f>IF(($B$55-O65)&gt;Input!I$97,Input!I$97,($B$55-O65))</f>
        <v>2</v>
      </c>
      <c r="P66" s="14">
        <f>ROUND(IFERROR(N66*O66," "),2)</f>
        <v>14.79</v>
      </c>
      <c r="R66" s="18">
        <f>INDEX(Input!$B$22:$AK$26,MATCH('Residential Bills_Yr 3_avg'!$A66,Input!$A$22:$A$26,0),MATCH('Residential Bills_Yr 3_avg'!R$13,Input!$B$21:$AK$21,0))</f>
        <v>7.3935000000000004</v>
      </c>
      <c r="S66" s="2">
        <f>IF(($B$55-S65)&gt;Input!J$97,Input!J$97,($B$55-S65))</f>
        <v>2</v>
      </c>
      <c r="T66" s="14">
        <f>ROUND(IFERROR(R66*S66," "),2)</f>
        <v>14.79</v>
      </c>
      <c r="V66" s="18">
        <f>INDEX(Input!$B$22:$AK$26,MATCH('Residential Bills_Yr 3_avg'!$A66,Input!$A$22:$A$26,0),MATCH('Residential Bills_Yr 3_avg'!V$13,Input!$B$21:$AK$21,0))</f>
        <v>7.3935000000000004</v>
      </c>
      <c r="W66" s="2">
        <f>IF(($B$55-W65)&gt;Input!K$97,Input!K$97,($B$55-W65))</f>
        <v>2</v>
      </c>
      <c r="X66" s="14">
        <f>ROUND(IFERROR(V66*W66," "),2)</f>
        <v>14.79</v>
      </c>
      <c r="Z66" s="18">
        <f>INDEX(Input!$B$22:$AK$26,MATCH('Residential Bills_Yr 3_avg'!$A66,Input!$A$22:$A$26,0),MATCH('Residential Bills_Yr 3_avg'!Z$13,Input!$B$21:$AK$21,0))</f>
        <v>7.4378000000000002</v>
      </c>
      <c r="AA66" s="2">
        <f>IF(($B$55-AA65)&gt;Input!L$97,Input!L$97,($B$55-AA65))</f>
        <v>2</v>
      </c>
      <c r="AB66" s="14">
        <f>ROUND(IFERROR(Z66*AA66," "),2)</f>
        <v>14.88</v>
      </c>
      <c r="AD66" s="18">
        <f>INDEX(Input!$B$22:$AK$26,MATCH('Residential Bills_Yr 3_avg'!$A66,Input!$A$22:$A$26,0),MATCH('Residential Bills_Yr 3_avg'!AD$13,Input!$B$21:$AK$21,0))</f>
        <v>7.4378000000000002</v>
      </c>
      <c r="AE66" s="2">
        <f>IF(($B$55-AE65)&gt;Input!M$97,Input!M$97,($B$55-AE65))</f>
        <v>2</v>
      </c>
      <c r="AF66" s="14">
        <f>ROUND(IFERROR(AD66*AE66," "),2)</f>
        <v>14.88</v>
      </c>
      <c r="AH66" s="18">
        <f>INDEX(Input!$B$22:$AK$26,MATCH('Residential Bills_Yr 3_avg'!$A66,Input!$A$22:$A$26,0),MATCH('Residential Bills_Yr 3_avg'!AH$13,Input!$B$21:$AK$21,0))</f>
        <v>7.4378000000000002</v>
      </c>
      <c r="AI66" s="2">
        <f>IF(($B$55-AI65)&gt;Input!N$97,Input!N$97,($B$55-AI65))</f>
        <v>2</v>
      </c>
      <c r="AJ66" s="14">
        <f>ROUND(IFERROR(AH66*AI66," "),2)</f>
        <v>14.88</v>
      </c>
      <c r="AL66" s="18">
        <f>INDEX(Input!$B$22:$AK$26,MATCH('Residential Bills_Yr 3_avg'!$A66,Input!$A$22:$A$26,0),MATCH('Residential Bills_Yr 3_avg'!AL$13,Input!$B$21:$AK$21,0))</f>
        <v>7.4378000000000002</v>
      </c>
      <c r="AM66" s="2">
        <f>IF(($B$55-AM65)&gt;Input!O$97,Input!O$97,($B$55-AM65))</f>
        <v>2</v>
      </c>
      <c r="AN66" s="14">
        <f>ROUND(IFERROR(AL66*AM66," "),2)</f>
        <v>14.88</v>
      </c>
      <c r="AP66" s="18">
        <f>INDEX(Input!$B$22:$AK$26,MATCH('Residential Bills_Yr 3_avg'!$A66,Input!$A$22:$A$26,0),MATCH('Residential Bills_Yr 3_avg'!AP$13,Input!$B$21:$AK$21,0))</f>
        <v>7.4378000000000002</v>
      </c>
      <c r="AQ66" s="2">
        <f>IF(($B$55-AQ65)&gt;Input!P$97,Input!P$97,($B$55-AQ65))</f>
        <v>2</v>
      </c>
      <c r="AR66" s="14">
        <f>ROUND(IFERROR(AP66*AQ66," "),2)</f>
        <v>14.88</v>
      </c>
      <c r="AS66" s="6"/>
      <c r="AT66" s="18">
        <f>INDEX(Input!$B$22:$AK$26,MATCH('Residential Bills_Yr 3_avg'!$A66,Input!$A$22:$A$26,0),MATCH('Residential Bills_Yr 3_avg'!AT$13,Input!$B$21:$AK$21,0))</f>
        <v>7.4378000000000002</v>
      </c>
      <c r="AU66" s="2">
        <f>IF(($B$55-AU65)&gt;Input!Q$97,Input!Q$97,($B$55-AU65))</f>
        <v>2</v>
      </c>
      <c r="AV66" s="14">
        <f>ROUND(IFERROR(AT66*AU66," "),2)</f>
        <v>14.88</v>
      </c>
    </row>
    <row r="67" spans="1:48" x14ac:dyDescent="0.3">
      <c r="A67" t="str">
        <f t="shared" si="48"/>
        <v>Tier 3</v>
      </c>
      <c r="B67" s="18">
        <f>INDEX(Input!$B$22:$AK$26,MATCH('Residential Bills_Yr 3_avg'!$A67,Input!$A$22:$A$26,0),MATCH('Residential Bills_Yr 3_avg'!B$13,Input!$B$21:$AK$21,0))</f>
        <v>9.2398000000000007</v>
      </c>
      <c r="C67" s="2">
        <f>IF(OR(Input!F$94="Tier 4",Input!F$94="Tier 5"),IF(('Residential Bills_Yr 3_avg'!$B$55-'Residential Bills_Yr 3_avg'!C65-'Residential Bills_Yr 3_avg'!C66)&gt;Input!F146,Input!F146,('Residential Bills_Yr 3_avg'!$B$55-'Residential Bills_Yr 3_avg'!C65-'Residential Bills_Yr 3_avg'!C66)),('Residential Bills_Yr 3_avg'!$B$55-'Residential Bills_Yr 3_avg'!C65-'Residential Bills_Yr 3_avg'!C66))</f>
        <v>0</v>
      </c>
      <c r="D67" s="14">
        <f>ROUND(IFERROR(B67*C67," "),2)</f>
        <v>0</v>
      </c>
      <c r="F67" s="18">
        <f>INDEX(Input!$B$22:$AK$26,MATCH('Residential Bills_Yr 3_avg'!$A67,Input!$A$22:$A$26,0),MATCH('Residential Bills_Yr 3_avg'!F$13,Input!$B$21:$AK$21,0))</f>
        <v>9.2398000000000007</v>
      </c>
      <c r="G67" s="2">
        <f>IF(OR(Input!G$94="Tier 4",Input!G$94="Tier 5"),IF(('Residential Bills_Yr 3_avg'!$B$55-'Residential Bills_Yr 3_avg'!G65-'Residential Bills_Yr 3_avg'!G66)&gt;Input!G146,Input!G146,('Residential Bills_Yr 3_avg'!$B$55-'Residential Bills_Yr 3_avg'!G65-'Residential Bills_Yr 3_avg'!G66)),('Residential Bills_Yr 3_avg'!$B$55-'Residential Bills_Yr 3_avg'!G65-'Residential Bills_Yr 3_avg'!G66))</f>
        <v>0</v>
      </c>
      <c r="H67" s="14">
        <f>ROUND(IFERROR(F67*G67," "),2)</f>
        <v>0</v>
      </c>
      <c r="J67" s="18">
        <f>INDEX(Input!$B$22:$AK$26,MATCH('Residential Bills_Yr 3_avg'!$A67,Input!$A$22:$A$26,0),MATCH('Residential Bills_Yr 3_avg'!J$13,Input!$B$21:$AK$21,0))</f>
        <v>9.2398000000000007</v>
      </c>
      <c r="K67" s="2">
        <f>IF(OR(Input!H$94="Tier 4",Input!H$94="Tier 5"),IF(('Residential Bills_Yr 3_avg'!$B$55-'Residential Bills_Yr 3_avg'!K65-'Residential Bills_Yr 3_avg'!K66)&gt;Input!H146,Input!H146,('Residential Bills_Yr 3_avg'!$B$55-'Residential Bills_Yr 3_avg'!K65-'Residential Bills_Yr 3_avg'!K66)),('Residential Bills_Yr 3_avg'!$B$55-'Residential Bills_Yr 3_avg'!K65-'Residential Bills_Yr 3_avg'!K66))</f>
        <v>0</v>
      </c>
      <c r="L67" s="14">
        <f>ROUND(IFERROR(J67*K67," "),2)</f>
        <v>0</v>
      </c>
      <c r="N67" s="18">
        <f>INDEX(Input!$B$22:$AK$26,MATCH('Residential Bills_Yr 3_avg'!$A67,Input!$A$22:$A$26,0),MATCH('Residential Bills_Yr 3_avg'!N$13,Input!$B$21:$AK$21,0))</f>
        <v>9.2398000000000007</v>
      </c>
      <c r="O67" s="2">
        <f>IF(OR(Input!I$94="Tier 4",Input!I$94="Tier 5"),IF(('Residential Bills_Yr 3_avg'!$B$55-'Residential Bills_Yr 3_avg'!O65-'Residential Bills_Yr 3_avg'!O66)&gt;Input!I146,Input!I146,('Residential Bills_Yr 3_avg'!$B$55-'Residential Bills_Yr 3_avg'!O65-'Residential Bills_Yr 3_avg'!O66)),('Residential Bills_Yr 3_avg'!$B$55-'Residential Bills_Yr 3_avg'!O65-'Residential Bills_Yr 3_avg'!O66))</f>
        <v>0</v>
      </c>
      <c r="P67" s="14">
        <f>ROUND(IFERROR(N67*O67," "),2)</f>
        <v>0</v>
      </c>
      <c r="R67" s="18">
        <f>INDEX(Input!$B$22:$AK$26,MATCH('Residential Bills_Yr 3_avg'!$A67,Input!$A$22:$A$26,0),MATCH('Residential Bills_Yr 3_avg'!R$13,Input!$B$21:$AK$21,0))</f>
        <v>9.2398000000000007</v>
      </c>
      <c r="S67" s="2">
        <f>IF(OR(Input!J$94="Tier 4",Input!J$94="Tier 5"),IF(('Residential Bills_Yr 3_avg'!$B$55-'Residential Bills_Yr 3_avg'!S65-'Residential Bills_Yr 3_avg'!S66)&gt;Input!J146,Input!J146,('Residential Bills_Yr 3_avg'!$B$55-'Residential Bills_Yr 3_avg'!S65-'Residential Bills_Yr 3_avg'!S66)),('Residential Bills_Yr 3_avg'!$B$55-'Residential Bills_Yr 3_avg'!S65-'Residential Bills_Yr 3_avg'!S66))</f>
        <v>0</v>
      </c>
      <c r="T67" s="14">
        <f>ROUND(IFERROR(R67*S67," "),2)</f>
        <v>0</v>
      </c>
      <c r="V67" s="18">
        <f>INDEX(Input!$B$22:$AK$26,MATCH('Residential Bills_Yr 3_avg'!$A67,Input!$A$22:$A$26,0),MATCH('Residential Bills_Yr 3_avg'!V$13,Input!$B$21:$AK$21,0))</f>
        <v>9.2398000000000007</v>
      </c>
      <c r="W67" s="2">
        <f>IF(OR(Input!K$94="Tier 4",Input!K$94="Tier 5"),IF(('Residential Bills_Yr 3_avg'!$B$55-'Residential Bills_Yr 3_avg'!W65-'Residential Bills_Yr 3_avg'!W66)&gt;Input!K146,Input!K146,('Residential Bills_Yr 3_avg'!$B$55-'Residential Bills_Yr 3_avg'!W65-'Residential Bills_Yr 3_avg'!W66)),('Residential Bills_Yr 3_avg'!$B$55-'Residential Bills_Yr 3_avg'!W65-'Residential Bills_Yr 3_avg'!W66))</f>
        <v>0</v>
      </c>
      <c r="X67" s="14">
        <f>ROUND(IFERROR(V67*W67," "),2)</f>
        <v>0</v>
      </c>
      <c r="Z67" s="18">
        <f>INDEX(Input!$B$22:$AK$26,MATCH('Residential Bills_Yr 3_avg'!$A67,Input!$A$22:$A$26,0),MATCH('Residential Bills_Yr 3_avg'!Z$13,Input!$B$21:$AK$21,0))</f>
        <v>9.2951999999999995</v>
      </c>
      <c r="AA67" s="2">
        <f>IF(OR(Input!L$94="Tier 4",Input!L$94="Tier 5"),IF(('Residential Bills_Yr 3_avg'!$B$55-'Residential Bills_Yr 3_avg'!AA65-'Residential Bills_Yr 3_avg'!AA66)&gt;Input!L146,Input!L146,('Residential Bills_Yr 3_avg'!$B$55-'Residential Bills_Yr 3_avg'!AA65-'Residential Bills_Yr 3_avg'!AA66)),('Residential Bills_Yr 3_avg'!$B$55-'Residential Bills_Yr 3_avg'!AA65-'Residential Bills_Yr 3_avg'!AA66))</f>
        <v>0</v>
      </c>
      <c r="AB67" s="14">
        <f>ROUND(IFERROR(Z67*AA67," "),2)</f>
        <v>0</v>
      </c>
      <c r="AD67" s="18">
        <f>INDEX(Input!$B$22:$AK$26,MATCH('Residential Bills_Yr 3_avg'!$A67,Input!$A$22:$A$26,0),MATCH('Residential Bills_Yr 3_avg'!AD$13,Input!$B$21:$AK$21,0))</f>
        <v>9.2951999999999995</v>
      </c>
      <c r="AE67" s="2">
        <f>IF(OR(Input!M$94="Tier 4",Input!M$94="Tier 5"),IF(('Residential Bills_Yr 3_avg'!$B$55-'Residential Bills_Yr 3_avg'!AE65-'Residential Bills_Yr 3_avg'!AE66)&gt;Input!M146,Input!M146,('Residential Bills_Yr 3_avg'!$B$55-'Residential Bills_Yr 3_avg'!AE65-'Residential Bills_Yr 3_avg'!AE66)),('Residential Bills_Yr 3_avg'!$B$55-'Residential Bills_Yr 3_avg'!AE65-'Residential Bills_Yr 3_avg'!AE66))</f>
        <v>0</v>
      </c>
      <c r="AF67" s="14">
        <f>ROUND(IFERROR(AD67*AE67," "),2)</f>
        <v>0</v>
      </c>
      <c r="AH67" s="18">
        <f>INDEX(Input!$B$22:$AK$26,MATCH('Residential Bills_Yr 3_avg'!$A67,Input!$A$22:$A$26,0),MATCH('Residential Bills_Yr 3_avg'!AH$13,Input!$B$21:$AK$21,0))</f>
        <v>9.2951999999999995</v>
      </c>
      <c r="AI67" s="2">
        <f>IF(OR(Input!N$94="Tier 4",Input!N$94="Tier 5"),IF(('Residential Bills_Yr 3_avg'!$B$55-'Residential Bills_Yr 3_avg'!AI65-'Residential Bills_Yr 3_avg'!AI66)&gt;Input!N146,Input!N146,('Residential Bills_Yr 3_avg'!$B$55-'Residential Bills_Yr 3_avg'!AI65-'Residential Bills_Yr 3_avg'!AI66)),('Residential Bills_Yr 3_avg'!$B$55-'Residential Bills_Yr 3_avg'!AI65-'Residential Bills_Yr 3_avg'!AI66))</f>
        <v>0</v>
      </c>
      <c r="AJ67" s="14">
        <f>ROUND(IFERROR(AH67*AI67," "),2)</f>
        <v>0</v>
      </c>
      <c r="AL67" s="18">
        <f>INDEX(Input!$B$22:$AK$26,MATCH('Residential Bills_Yr 3_avg'!$A67,Input!$A$22:$A$26,0),MATCH('Residential Bills_Yr 3_avg'!AL$13,Input!$B$21:$AK$21,0))</f>
        <v>9.2951999999999995</v>
      </c>
      <c r="AM67" s="2">
        <f>IF(OR(Input!O$94="Tier 4",Input!O$94="Tier 5"),IF(('Residential Bills_Yr 3_avg'!$B$55-'Residential Bills_Yr 3_avg'!AM65-'Residential Bills_Yr 3_avg'!AM66)&gt;Input!O146,Input!O146,('Residential Bills_Yr 3_avg'!$B$55-'Residential Bills_Yr 3_avg'!AM65-'Residential Bills_Yr 3_avg'!AM66)),('Residential Bills_Yr 3_avg'!$B$55-'Residential Bills_Yr 3_avg'!AM65-'Residential Bills_Yr 3_avg'!AM66))</f>
        <v>0</v>
      </c>
      <c r="AN67" s="14">
        <f>ROUND(IFERROR(AL67*AM67," "),2)</f>
        <v>0</v>
      </c>
      <c r="AP67" s="18">
        <f>INDEX(Input!$B$22:$AK$26,MATCH('Residential Bills_Yr 3_avg'!$A67,Input!$A$22:$A$26,0),MATCH('Residential Bills_Yr 3_avg'!AP$13,Input!$B$21:$AK$21,0))</f>
        <v>9.2951999999999995</v>
      </c>
      <c r="AQ67" s="2">
        <f>IF(OR(Input!P$94="Tier 4",Input!P$94="Tier 5"),IF(('Residential Bills_Yr 3_avg'!$B$55-'Residential Bills_Yr 3_avg'!AQ65-'Residential Bills_Yr 3_avg'!AQ66)&gt;Input!P146,Input!P146,('Residential Bills_Yr 3_avg'!$B$55-'Residential Bills_Yr 3_avg'!AQ65-'Residential Bills_Yr 3_avg'!AQ66)),('Residential Bills_Yr 3_avg'!$B$55-'Residential Bills_Yr 3_avg'!AQ65-'Residential Bills_Yr 3_avg'!AQ66))</f>
        <v>0</v>
      </c>
      <c r="AR67" s="14">
        <f>ROUND(IFERROR(AP67*AQ67," "),2)</f>
        <v>0</v>
      </c>
      <c r="AS67" s="6"/>
      <c r="AT67" s="18">
        <f>INDEX(Input!$B$22:$AK$26,MATCH('Residential Bills_Yr 3_avg'!$A67,Input!$A$22:$A$26,0),MATCH('Residential Bills_Yr 3_avg'!AT$13,Input!$B$21:$AK$21,0))</f>
        <v>9.2951999999999995</v>
      </c>
      <c r="AU67" s="2">
        <f>IF(OR(Input!Q$94="Tier 4",Input!Q$94="Tier 5"),IF(('Residential Bills_Yr 3_avg'!$B$55-'Residential Bills_Yr 3_avg'!AU65-'Residential Bills_Yr 3_avg'!AU66)&gt;Input!Q146,Input!Q146,('Residential Bills_Yr 3_avg'!$B$55-'Residential Bills_Yr 3_avg'!AU65-'Residential Bills_Yr 3_avg'!AU66)),('Residential Bills_Yr 3_avg'!$B$55-'Residential Bills_Yr 3_avg'!AU65-'Residential Bills_Yr 3_avg'!AU66))</f>
        <v>0</v>
      </c>
      <c r="AV67" s="14">
        <f>ROUND(IFERROR(AT67*AU67," "),2)</f>
        <v>0</v>
      </c>
    </row>
    <row r="68" spans="1:48" ht="14.7" customHeight="1" x14ac:dyDescent="0.3">
      <c r="A68" t="str">
        <f t="shared" si="48"/>
        <v>Tier 4</v>
      </c>
      <c r="B68" s="18">
        <f>INDEX(Input!$B$22:$AK$26,MATCH('Residential Bills_Yr 3_avg'!$A68,Input!$A$22:$A$26,0),MATCH('Residential Bills_Yr 3_avg'!B$13,Input!$B$21:$AK$21,0))</f>
        <v>0</v>
      </c>
      <c r="C68" s="2" t="str">
        <f>IF(Input!F$94="Tier 4",($B$55-C65-C66-C67),IF(Input!F$94="Tier 5",IF(('Residential Bills_Yr 3_avg'!$B$55-'Residential Bills_Yr 3_avg'!C65-'Residential Bills_Yr 3_avg'!C66-'Residential Bills_Yr 3_avg'!C67)&gt;Input!F147,Input!F147,('Residential Bills_Yr 3_avg'!$B$55-'Residential Bills_Yr 3_avg'!C65-'Residential Bills_Yr 3_avg'!C66-'Residential Bills_Yr 3_avg'!C67))," "))</f>
        <v xml:space="preserve"> </v>
      </c>
      <c r="D68" s="14" t="str">
        <f t="shared" ref="D68:D69" si="49">IFERROR(B68*C68," ")</f>
        <v xml:space="preserve"> </v>
      </c>
      <c r="F68" s="18">
        <f>INDEX(Input!$B$22:$AK$26,MATCH('Residential Bills_Yr 3_avg'!$A68,Input!$A$22:$A$26,0),MATCH('Residential Bills_Yr 3_avg'!F$13,Input!$B$21:$AK$21,0))</f>
        <v>0</v>
      </c>
      <c r="G68" s="2" t="str">
        <f>IF(Input!G$94="Tier 4",($B$55-G65-G66-G67),IF(Input!G$94="Tier 5",IF(('Residential Bills_Yr 3_avg'!$B$55-'Residential Bills_Yr 3_avg'!G65-'Residential Bills_Yr 3_avg'!G66-'Residential Bills_Yr 3_avg'!G67)&gt;Input!G147,Input!G147,('Residential Bills_Yr 3_avg'!$B$55-'Residential Bills_Yr 3_avg'!G65-'Residential Bills_Yr 3_avg'!G66-'Residential Bills_Yr 3_avg'!G67))," "))</f>
        <v xml:space="preserve"> </v>
      </c>
      <c r="H68" s="14" t="str">
        <f t="shared" ref="H68:H69" si="50">IFERROR(F68*G68," ")</f>
        <v xml:space="preserve"> </v>
      </c>
      <c r="J68" s="18">
        <f>INDEX(Input!$B$22:$AK$26,MATCH('Residential Bills_Yr 3_avg'!$A68,Input!$A$22:$A$26,0),MATCH('Residential Bills_Yr 3_avg'!J$13,Input!$B$21:$AK$21,0))</f>
        <v>0</v>
      </c>
      <c r="K68" s="2" t="str">
        <f>IF(Input!H$94="Tier 4",($B$55-K65-K66-K67),IF(Input!H$94="Tier 5",IF(('Residential Bills_Yr 3_avg'!$B$55-'Residential Bills_Yr 3_avg'!K65-'Residential Bills_Yr 3_avg'!K66-'Residential Bills_Yr 3_avg'!K67)&gt;Input!H147,Input!H147,('Residential Bills_Yr 3_avg'!$B$55-'Residential Bills_Yr 3_avg'!K65-'Residential Bills_Yr 3_avg'!K66-'Residential Bills_Yr 3_avg'!K67))," "))</f>
        <v xml:space="preserve"> </v>
      </c>
      <c r="L68" s="14" t="str">
        <f t="shared" ref="L68:L69" si="51">IFERROR(J68*K68," ")</f>
        <v xml:space="preserve"> </v>
      </c>
      <c r="N68" s="18">
        <f>INDEX(Input!$B$22:$AK$26,MATCH('Residential Bills_Yr 3_avg'!$A68,Input!$A$22:$A$26,0),MATCH('Residential Bills_Yr 3_avg'!N$13,Input!$B$21:$AK$21,0))</f>
        <v>0</v>
      </c>
      <c r="O68" s="2" t="str">
        <f>IF(Input!I$94="Tier 4",($B$55-O65-O66-O67),IF(Input!I$94="Tier 5",IF(('Residential Bills_Yr 3_avg'!$B$55-'Residential Bills_Yr 3_avg'!O65-'Residential Bills_Yr 3_avg'!O66-'Residential Bills_Yr 3_avg'!O67)&gt;Input!I147,Input!I147,('Residential Bills_Yr 3_avg'!$B$55-'Residential Bills_Yr 3_avg'!O65-'Residential Bills_Yr 3_avg'!O66-'Residential Bills_Yr 3_avg'!O67))," "))</f>
        <v xml:space="preserve"> </v>
      </c>
      <c r="P68" s="14" t="str">
        <f t="shared" ref="P68:P69" si="52">IFERROR(N68*O68," ")</f>
        <v xml:space="preserve"> </v>
      </c>
      <c r="R68" s="18">
        <f>INDEX(Input!$B$22:$AK$26,MATCH('Residential Bills_Yr 3_avg'!$A68,Input!$A$22:$A$26,0),MATCH('Residential Bills_Yr 3_avg'!R$13,Input!$B$21:$AK$21,0))</f>
        <v>0</v>
      </c>
      <c r="S68" s="2" t="str">
        <f>IF(Input!J$94="Tier 4",($B$55-S65-S66-S67),IF(Input!J$94="Tier 5",IF(('Residential Bills_Yr 3_avg'!$B$55-'Residential Bills_Yr 3_avg'!S65-'Residential Bills_Yr 3_avg'!S66-'Residential Bills_Yr 3_avg'!S67)&gt;Input!J147,Input!J147,('Residential Bills_Yr 3_avg'!$B$55-'Residential Bills_Yr 3_avg'!S65-'Residential Bills_Yr 3_avg'!S66-'Residential Bills_Yr 3_avg'!S67))," "))</f>
        <v xml:space="preserve"> </v>
      </c>
      <c r="T68" s="14" t="str">
        <f t="shared" ref="T68:T69" si="53">IFERROR(R68*S68," ")</f>
        <v xml:space="preserve"> </v>
      </c>
      <c r="V68" s="18">
        <f>INDEX(Input!$B$22:$AK$26,MATCH('Residential Bills_Yr 3_avg'!$A68,Input!$A$22:$A$26,0),MATCH('Residential Bills_Yr 3_avg'!V$13,Input!$B$21:$AK$21,0))</f>
        <v>0</v>
      </c>
      <c r="W68" s="2" t="str">
        <f>IF(Input!K$94="Tier 4",($B$55-W65-W66-W67),IF(Input!K$94="Tier 5",IF(('Residential Bills_Yr 3_avg'!$B$55-'Residential Bills_Yr 3_avg'!W65-'Residential Bills_Yr 3_avg'!W66-'Residential Bills_Yr 3_avg'!W67)&gt;Input!K147,Input!K147,('Residential Bills_Yr 3_avg'!$B$55-'Residential Bills_Yr 3_avg'!W65-'Residential Bills_Yr 3_avg'!W66-'Residential Bills_Yr 3_avg'!W67))," "))</f>
        <v xml:space="preserve"> </v>
      </c>
      <c r="X68" s="14" t="str">
        <f t="shared" ref="X68:X69" si="54">IFERROR(V68*W68," ")</f>
        <v xml:space="preserve"> </v>
      </c>
      <c r="Z68" s="18">
        <f>INDEX(Input!$B$22:$AK$26,MATCH('Residential Bills_Yr 3_avg'!$A68,Input!$A$22:$A$26,0),MATCH('Residential Bills_Yr 3_avg'!Z$13,Input!$B$21:$AK$21,0))</f>
        <v>0</v>
      </c>
      <c r="AA68" s="2" t="str">
        <f>IF(Input!L$94="Tier 4",($B$55-AA65-AA66-AA67),IF(Input!L$94="Tier 5",IF(('Residential Bills_Yr 3_avg'!$B$55-'Residential Bills_Yr 3_avg'!AA65-'Residential Bills_Yr 3_avg'!AA66-'Residential Bills_Yr 3_avg'!AA67)&gt;Input!L147,Input!L147,('Residential Bills_Yr 3_avg'!$B$55-'Residential Bills_Yr 3_avg'!AA65-'Residential Bills_Yr 3_avg'!AA66-'Residential Bills_Yr 3_avg'!AA67))," "))</f>
        <v xml:space="preserve"> </v>
      </c>
      <c r="AB68" s="14" t="str">
        <f t="shared" ref="AB68:AB69" si="55">IFERROR(Z68*AA68," ")</f>
        <v xml:space="preserve"> </v>
      </c>
      <c r="AD68" s="18">
        <f>INDEX(Input!$B$22:$AK$26,MATCH('Residential Bills_Yr 3_avg'!$A68,Input!$A$22:$A$26,0),MATCH('Residential Bills_Yr 3_avg'!AD$13,Input!$B$21:$AK$21,0))</f>
        <v>0</v>
      </c>
      <c r="AE68" s="2" t="str">
        <f>IF(Input!M$94="Tier 4",($B$55-AE65-AE66-AE67),IF(Input!M$94="Tier 5",IF(('Residential Bills_Yr 3_avg'!$B$55-'Residential Bills_Yr 3_avg'!AE65-'Residential Bills_Yr 3_avg'!AE66-'Residential Bills_Yr 3_avg'!AE67)&gt;Input!M147,Input!M147,('Residential Bills_Yr 3_avg'!$B$55-'Residential Bills_Yr 3_avg'!AE65-'Residential Bills_Yr 3_avg'!AE66-'Residential Bills_Yr 3_avg'!AE67))," "))</f>
        <v xml:space="preserve"> </v>
      </c>
      <c r="AF68" s="14" t="str">
        <f t="shared" ref="AF68:AF69" si="56">IFERROR(AD68*AE68," ")</f>
        <v xml:space="preserve"> </v>
      </c>
      <c r="AH68" s="18">
        <f>INDEX(Input!$B$22:$AK$26,MATCH('Residential Bills_Yr 3_avg'!$A68,Input!$A$22:$A$26,0),MATCH('Residential Bills_Yr 3_avg'!AH$13,Input!$B$21:$AK$21,0))</f>
        <v>0</v>
      </c>
      <c r="AI68" s="2" t="str">
        <f>IF(Input!N$94="Tier 4",($B$55-AI65-AI66-AI67),IF(Input!N$94="Tier 5",IF(('Residential Bills_Yr 3_avg'!$B$55-'Residential Bills_Yr 3_avg'!AI65-'Residential Bills_Yr 3_avg'!AI66-'Residential Bills_Yr 3_avg'!AI67)&gt;Input!N147,Input!N147,('Residential Bills_Yr 3_avg'!$B$55-'Residential Bills_Yr 3_avg'!AI65-'Residential Bills_Yr 3_avg'!AI66-'Residential Bills_Yr 3_avg'!AI67))," "))</f>
        <v xml:space="preserve"> </v>
      </c>
      <c r="AJ68" s="14" t="str">
        <f t="shared" ref="AJ68:AJ69" si="57">IFERROR(AH68*AI68," ")</f>
        <v xml:space="preserve"> </v>
      </c>
      <c r="AL68" s="18">
        <f>INDEX(Input!$B$22:$AK$26,MATCH('Residential Bills_Yr 3_avg'!$A68,Input!$A$22:$A$26,0),MATCH('Residential Bills_Yr 3_avg'!AL$13,Input!$B$21:$AK$21,0))</f>
        <v>0</v>
      </c>
      <c r="AM68" s="2" t="str">
        <f>IF(Input!O$94="Tier 4",($B$55-AM65-AM66-AM67),IF(Input!O$94="Tier 5",IF(('Residential Bills_Yr 3_avg'!$B$55-'Residential Bills_Yr 3_avg'!AM65-'Residential Bills_Yr 3_avg'!AM66-'Residential Bills_Yr 3_avg'!AM67)&gt;Input!O147,Input!O147,('Residential Bills_Yr 3_avg'!$B$55-'Residential Bills_Yr 3_avg'!AM65-'Residential Bills_Yr 3_avg'!AM66-'Residential Bills_Yr 3_avg'!AM67))," "))</f>
        <v xml:space="preserve"> </v>
      </c>
      <c r="AN68" s="14" t="str">
        <f t="shared" ref="AN68:AN69" si="58">IFERROR(AL68*AM68," ")</f>
        <v xml:space="preserve"> </v>
      </c>
      <c r="AP68" s="18">
        <f>INDEX(Input!$B$22:$AK$26,MATCH('Residential Bills_Yr 3_avg'!$A68,Input!$A$22:$A$26,0),MATCH('Residential Bills_Yr 3_avg'!AP$13,Input!$B$21:$AK$21,0))</f>
        <v>0</v>
      </c>
      <c r="AQ68" s="2" t="str">
        <f>IF(Input!P$94="Tier 4",($B$55-AQ65-AQ66-AQ67),IF(Input!P$94="Tier 5",IF(('Residential Bills_Yr 3_avg'!$B$55-'Residential Bills_Yr 3_avg'!AQ65-'Residential Bills_Yr 3_avg'!AQ66-'Residential Bills_Yr 3_avg'!AQ67)&gt;Input!P147,Input!P147,('Residential Bills_Yr 3_avg'!$B$55-'Residential Bills_Yr 3_avg'!AQ65-'Residential Bills_Yr 3_avg'!AQ66-'Residential Bills_Yr 3_avg'!AQ67))," "))</f>
        <v xml:space="preserve"> </v>
      </c>
      <c r="AR68" s="14" t="str">
        <f t="shared" ref="AR68:AR69" si="59">IFERROR(AP68*AQ68," ")</f>
        <v xml:space="preserve"> </v>
      </c>
      <c r="AS68" s="6"/>
      <c r="AT68" s="18">
        <f>INDEX(Input!$B$22:$AK$26,MATCH('Residential Bills_Yr 3_avg'!$A68,Input!$A$22:$A$26,0),MATCH('Residential Bills_Yr 3_avg'!AT$13,Input!$B$21:$AK$21,0))</f>
        <v>0</v>
      </c>
      <c r="AU68" s="2" t="str">
        <f>IF(Input!Q$94="Tier 4",($B$55-AU65-AU66-AU67),IF(Input!Q$94="Tier 5",IF(('Residential Bills_Yr 3_avg'!$B$55-'Residential Bills_Yr 3_avg'!AU65-'Residential Bills_Yr 3_avg'!AU66-'Residential Bills_Yr 3_avg'!AU67)&gt;Input!Q147,Input!Q147,('Residential Bills_Yr 3_avg'!$B$55-'Residential Bills_Yr 3_avg'!AU65-'Residential Bills_Yr 3_avg'!AU66-'Residential Bills_Yr 3_avg'!AU67))," "))</f>
        <v xml:space="preserve"> </v>
      </c>
      <c r="AV68" s="14" t="str">
        <f t="shared" ref="AV68:AV69" si="60">IFERROR(AT68*AU68," ")</f>
        <v xml:space="preserve"> </v>
      </c>
    </row>
    <row r="69" spans="1:48" ht="14.7" customHeight="1" x14ac:dyDescent="0.3">
      <c r="A69" t="str">
        <f t="shared" si="48"/>
        <v>Tier 5</v>
      </c>
      <c r="B69" s="18">
        <f>INDEX(Input!$B$22:$AK$26,MATCH('Residential Bills_Yr 3_avg'!$A69,Input!$A$22:$A$26,0),MATCH('Residential Bills_Yr 3_avg'!B$13,Input!$B$21:$AK$21,0))</f>
        <v>0</v>
      </c>
      <c r="C69" s="2" t="str">
        <f>IF(Input!F$94="Tier 5",('Residential Bills_Yr 3_avg'!$B$55-'Residential Bills_Yr 3_avg'!C65-'Residential Bills_Yr 3_avg'!C66-'Residential Bills_Yr 3_avg'!C67-'Residential Bills_Yr 3_avg'!C68)," ")</f>
        <v xml:space="preserve"> </v>
      </c>
      <c r="D69" s="14" t="str">
        <f t="shared" si="49"/>
        <v xml:space="preserve"> </v>
      </c>
      <c r="F69" s="18">
        <f>INDEX(Input!$B$22:$AK$26,MATCH('Residential Bills_Yr 3_avg'!$A69,Input!$A$22:$A$26,0),MATCH('Residential Bills_Yr 3_avg'!F$13,Input!$B$21:$AK$21,0))</f>
        <v>0</v>
      </c>
      <c r="G69" s="2" t="str">
        <f>IF(Input!G$94="Tier 5",('Residential Bills_Yr 3_avg'!$B$55-'Residential Bills_Yr 3_avg'!G65-'Residential Bills_Yr 3_avg'!G66-'Residential Bills_Yr 3_avg'!G67-'Residential Bills_Yr 3_avg'!G68)," ")</f>
        <v xml:space="preserve"> </v>
      </c>
      <c r="H69" s="14" t="str">
        <f t="shared" si="50"/>
        <v xml:space="preserve"> </v>
      </c>
      <c r="J69" s="18">
        <f>INDEX(Input!$B$22:$AK$26,MATCH('Residential Bills_Yr 3_avg'!$A69,Input!$A$22:$A$26,0),MATCH('Residential Bills_Yr 3_avg'!J$13,Input!$B$21:$AK$21,0))</f>
        <v>0</v>
      </c>
      <c r="K69" s="2" t="str">
        <f>IF(Input!H$94="Tier 5",('Residential Bills_Yr 3_avg'!$B$55-'Residential Bills_Yr 3_avg'!K$17-'Residential Bills_Yr 3_avg'!K$18-'Residential Bills_Yr 3_avg'!K$19-'Residential Bills_Yr 3_avg'!K$20)," ")</f>
        <v xml:space="preserve"> </v>
      </c>
      <c r="L69" s="14" t="str">
        <f t="shared" si="51"/>
        <v xml:space="preserve"> </v>
      </c>
      <c r="N69" s="18">
        <f>INDEX(Input!$B$22:$AK$26,MATCH('Residential Bills_Yr 3_avg'!$A69,Input!$A$22:$A$26,0),MATCH('Residential Bills_Yr 3_avg'!N$13,Input!$B$21:$AK$21,0))</f>
        <v>0</v>
      </c>
      <c r="O69" s="2" t="str">
        <f>IF(Input!I$94="Tier 5",('Residential Bills_Yr 3_avg'!$B$55-'Residential Bills_Yr 3_avg'!O$17-'Residential Bills_Yr 3_avg'!O$18-'Residential Bills_Yr 3_avg'!O$19-'Residential Bills_Yr 3_avg'!O$20)," ")</f>
        <v xml:space="preserve"> </v>
      </c>
      <c r="P69" s="14" t="str">
        <f t="shared" si="52"/>
        <v xml:space="preserve"> </v>
      </c>
      <c r="R69" s="18">
        <f>INDEX(Input!$B$22:$AK$26,MATCH('Residential Bills_Yr 3_avg'!$A69,Input!$A$22:$A$26,0),MATCH('Residential Bills_Yr 3_avg'!R$13,Input!$B$21:$AK$21,0))</f>
        <v>0</v>
      </c>
      <c r="S69" s="2" t="str">
        <f>IF(Input!J$94="Tier 5",('Residential Bills_Yr 3_avg'!$B$55-'Residential Bills_Yr 3_avg'!S$17-'Residential Bills_Yr 3_avg'!S$18-'Residential Bills_Yr 3_avg'!S$19-'Residential Bills_Yr 3_avg'!S$20)," ")</f>
        <v xml:space="preserve"> </v>
      </c>
      <c r="T69" s="14" t="str">
        <f t="shared" si="53"/>
        <v xml:space="preserve"> </v>
      </c>
      <c r="V69" s="18">
        <f>INDEX(Input!$B$22:$AK$26,MATCH('Residential Bills_Yr 3_avg'!$A69,Input!$A$22:$A$26,0),MATCH('Residential Bills_Yr 3_avg'!V$13,Input!$B$21:$AK$21,0))</f>
        <v>0</v>
      </c>
      <c r="W69" s="2" t="str">
        <f>IF(Input!K$94="Tier 5",('Residential Bills_Yr 3_avg'!$B$55-'Residential Bills_Yr 3_avg'!W$17-'Residential Bills_Yr 3_avg'!W$18-'Residential Bills_Yr 3_avg'!W$19-'Residential Bills_Yr 3_avg'!W$20)," ")</f>
        <v xml:space="preserve"> </v>
      </c>
      <c r="X69" s="14" t="str">
        <f t="shared" si="54"/>
        <v xml:space="preserve"> </v>
      </c>
      <c r="Z69" s="18">
        <f>INDEX(Input!$B$22:$AK$26,MATCH('Residential Bills_Yr 3_avg'!$A69,Input!$A$22:$A$26,0),MATCH('Residential Bills_Yr 3_avg'!Z$13,Input!$B$21:$AK$21,0))</f>
        <v>0</v>
      </c>
      <c r="AA69" s="2" t="str">
        <f>IF(Input!L$94="Tier 5",('Residential Bills_Yr 3_avg'!$B$55-'Residential Bills_Yr 3_avg'!AA$17-'Residential Bills_Yr 3_avg'!AA$18-'Residential Bills_Yr 3_avg'!AA$19-'Residential Bills_Yr 3_avg'!AA$20)," ")</f>
        <v xml:space="preserve"> </v>
      </c>
      <c r="AB69" s="14" t="str">
        <f t="shared" si="55"/>
        <v xml:space="preserve"> </v>
      </c>
      <c r="AD69" s="18">
        <f>INDEX(Input!$B$22:$AK$26,MATCH('Residential Bills_Yr 3_avg'!$A69,Input!$A$22:$A$26,0),MATCH('Residential Bills_Yr 3_avg'!AD$13,Input!$B$21:$AK$21,0))</f>
        <v>0</v>
      </c>
      <c r="AE69" s="2" t="str">
        <f>IF(Input!M$94="Tier 5",('Residential Bills_Yr 3_avg'!$B$55-'Residential Bills_Yr 3_avg'!AE$17-'Residential Bills_Yr 3_avg'!AE$18-'Residential Bills_Yr 3_avg'!AE$19-'Residential Bills_Yr 3_avg'!AE$20)," ")</f>
        <v xml:space="preserve"> </v>
      </c>
      <c r="AF69" s="14" t="str">
        <f t="shared" si="56"/>
        <v xml:space="preserve"> </v>
      </c>
      <c r="AH69" s="18">
        <f>INDEX(Input!$B$22:$AK$26,MATCH('Residential Bills_Yr 3_avg'!$A69,Input!$A$22:$A$26,0),MATCH('Residential Bills_Yr 3_avg'!AH$13,Input!$B$21:$AK$21,0))</f>
        <v>0</v>
      </c>
      <c r="AI69" s="2" t="str">
        <f>IF(Input!N$94="Tier 5",('Residential Bills_Yr 3_avg'!$B$55-'Residential Bills_Yr 3_avg'!AI$17-'Residential Bills_Yr 3_avg'!AI$18-'Residential Bills_Yr 3_avg'!AI$19-'Residential Bills_Yr 3_avg'!AI$20)," ")</f>
        <v xml:space="preserve"> </v>
      </c>
      <c r="AJ69" s="14" t="str">
        <f t="shared" si="57"/>
        <v xml:space="preserve"> </v>
      </c>
      <c r="AL69" s="18">
        <f>INDEX(Input!$B$22:$AK$26,MATCH('Residential Bills_Yr 3_avg'!$A69,Input!$A$22:$A$26,0),MATCH('Residential Bills_Yr 3_avg'!AL$13,Input!$B$21:$AK$21,0))</f>
        <v>0</v>
      </c>
      <c r="AM69" s="2" t="str">
        <f>IF(Input!O$94="Tier 5",('Residential Bills_Yr 3_avg'!$B$55-'Residential Bills_Yr 3_avg'!AM$17-'Residential Bills_Yr 3_avg'!AM$18-'Residential Bills_Yr 3_avg'!AM$19-'Residential Bills_Yr 3_avg'!AM$20)," ")</f>
        <v xml:space="preserve"> </v>
      </c>
      <c r="AN69" s="14" t="str">
        <f t="shared" si="58"/>
        <v xml:space="preserve"> </v>
      </c>
      <c r="AP69" s="18">
        <f>INDEX(Input!$B$22:$AK$26,MATCH('Residential Bills_Yr 3_avg'!$A69,Input!$A$22:$A$26,0),MATCH('Residential Bills_Yr 3_avg'!AP$13,Input!$B$21:$AK$21,0))</f>
        <v>0</v>
      </c>
      <c r="AQ69" s="2" t="str">
        <f>IF(Input!P$94="Tier 5",('Residential Bills_Yr 3_avg'!$B$55-'Residential Bills_Yr 3_avg'!AQ$17-'Residential Bills_Yr 3_avg'!AQ$18-'Residential Bills_Yr 3_avg'!AQ$19-'Residential Bills_Yr 3_avg'!AQ$20)," ")</f>
        <v xml:space="preserve"> </v>
      </c>
      <c r="AR69" s="14" t="str">
        <f t="shared" si="59"/>
        <v xml:space="preserve"> </v>
      </c>
      <c r="AS69" s="6"/>
      <c r="AT69" s="18">
        <f>INDEX(Input!$B$22:$AK$26,MATCH('Residential Bills_Yr 3_avg'!$A69,Input!$A$22:$A$26,0),MATCH('Residential Bills_Yr 3_avg'!AT$13,Input!$B$21:$AK$21,0))</f>
        <v>0</v>
      </c>
      <c r="AU69" s="2" t="str">
        <f>IF(Input!Q$94="Tier 5",('Residential Bills_Yr 3_avg'!$B$55-'Residential Bills_Yr 3_avg'!AU$17-'Residential Bills_Yr 3_avg'!AU$18-'Residential Bills_Yr 3_avg'!AU$19-'Residential Bills_Yr 3_avg'!AU$20)," ")</f>
        <v xml:space="preserve"> </v>
      </c>
      <c r="AV69" s="14" t="str">
        <f t="shared" si="60"/>
        <v xml:space="preserve"> </v>
      </c>
    </row>
    <row r="70" spans="1:48" x14ac:dyDescent="0.3">
      <c r="A70" t="s">
        <v>25</v>
      </c>
      <c r="B70" s="13"/>
      <c r="C70" s="2">
        <f>SUM(C65:C69)</f>
        <v>8</v>
      </c>
      <c r="D70" s="19">
        <f>SUM(D65:D69)+D62</f>
        <v>60</v>
      </c>
      <c r="F70" s="13"/>
      <c r="G70" s="2">
        <f>SUM(G65:G69)</f>
        <v>8</v>
      </c>
      <c r="H70" s="19">
        <f>SUM(H65:H69)+H62</f>
        <v>60</v>
      </c>
      <c r="J70" s="13"/>
      <c r="K70" s="2">
        <f>SUM(K65:K69)</f>
        <v>8</v>
      </c>
      <c r="L70" s="19">
        <f>SUM(L65:L69)+L62</f>
        <v>60</v>
      </c>
      <c r="N70" s="13"/>
      <c r="O70" s="2">
        <f>SUM(O65:O69)</f>
        <v>8</v>
      </c>
      <c r="P70" s="19">
        <f>SUM(P65:P69)+P62</f>
        <v>60</v>
      </c>
      <c r="R70" s="13"/>
      <c r="S70" s="2">
        <f>SUM(S65:S69)</f>
        <v>8</v>
      </c>
      <c r="T70" s="19">
        <f>SUM(T65:T69)+T62</f>
        <v>60</v>
      </c>
      <c r="V70" s="13"/>
      <c r="W70" s="2">
        <f>SUM(W65:W69)</f>
        <v>8</v>
      </c>
      <c r="X70" s="19">
        <f>SUM(X65:X69)+X62</f>
        <v>60</v>
      </c>
      <c r="Z70" s="13"/>
      <c r="AA70" s="2">
        <f>SUM(AA65:AA69)</f>
        <v>8</v>
      </c>
      <c r="AB70" s="19">
        <f>SUM(AB65:AB69)+AB62</f>
        <v>60.35</v>
      </c>
      <c r="AD70" s="13"/>
      <c r="AE70" s="2">
        <f>SUM(AE65:AE69)</f>
        <v>8</v>
      </c>
      <c r="AF70" s="19">
        <f>SUM(AF65:AF69)+AF62</f>
        <v>60.35</v>
      </c>
      <c r="AH70" s="13"/>
      <c r="AI70" s="2">
        <f>SUM(AI65:AI69)</f>
        <v>8</v>
      </c>
      <c r="AJ70" s="19">
        <f>SUM(AJ65:AJ69)+AJ62</f>
        <v>60.35</v>
      </c>
      <c r="AL70" s="13"/>
      <c r="AM70" s="2">
        <f>SUM(AM65:AM69)</f>
        <v>8</v>
      </c>
      <c r="AN70" s="19">
        <f>SUM(AN65:AN69)+AN62</f>
        <v>60.35</v>
      </c>
      <c r="AP70" s="13"/>
      <c r="AQ70" s="2">
        <f>SUM(AQ65:AQ69)</f>
        <v>8</v>
      </c>
      <c r="AR70" s="19">
        <f>SUM(AR65:AR69)+AR62</f>
        <v>60.35</v>
      </c>
      <c r="AS70" s="43"/>
      <c r="AT70" s="13"/>
      <c r="AU70" s="2">
        <f>SUM(AU65:AU69)</f>
        <v>8</v>
      </c>
      <c r="AV70" s="19">
        <f>SUM(AV65:AV69)+AV62</f>
        <v>60.35</v>
      </c>
    </row>
    <row r="71" spans="1:48" x14ac:dyDescent="0.3">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3">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3">
      <c r="A73" s="28" t="str">
        <f>Input!$A49</f>
        <v>CAP Discount</v>
      </c>
      <c r="B73" s="96">
        <f>INDEX(Input!$C$49:$AL$62,MATCH($A73,Input!$A$49:$A$62,0),MATCH(B$61,Input!$C$48:$AL$48,0))</f>
        <v>-17.04</v>
      </c>
      <c r="C73" s="23" t="str">
        <f>IF(VLOOKUP($A73,Input!$A$49:$B$62,2,FALSE)="Percentage",D$70,IF(VLOOKUP($A73,Input!$A$49:$B$62,2,FALSE)="Fixed","Fixed",(C$70)))</f>
        <v>Fixed</v>
      </c>
      <c r="D73" s="14">
        <f t="shared" ref="D73:D85" si="61">ROUND(IF(C73="Fixed",B73,(B73*C73)),2)</f>
        <v>-17.04</v>
      </c>
      <c r="F73" s="96">
        <f>INDEX(Input!$C$49:$AL$62,MATCH($A73,Input!$A$49:$A$62,0),MATCH(F$61,Input!$C$48:$AL$48,0))</f>
        <v>-17.04</v>
      </c>
      <c r="G73" s="23" t="str">
        <f>IF(VLOOKUP($A73,Input!$A$49:$B$62,2,FALSE)="Percentage",H$70,IF(VLOOKUP($A73,Input!$A$49:$B$62,2,FALSE)="Fixed","Fixed",(G$70)))</f>
        <v>Fixed</v>
      </c>
      <c r="H73" s="14">
        <f t="shared" ref="H73:H85" si="62">ROUND(IF(G73="Fixed",F73,(F73*G73)),2)</f>
        <v>-17.04</v>
      </c>
      <c r="J73" s="96">
        <f>INDEX(Input!$C$49:$AL$62,MATCH($A73,Input!$A$49:$A$62,0),MATCH(J$61,Input!$C$48:$AL$48,0))</f>
        <v>-17.04</v>
      </c>
      <c r="K73" s="23" t="str">
        <f>IF(VLOOKUP($A73,Input!$A$49:$B$62,2,FALSE)="Percentage",L$70,IF(VLOOKUP($A73,Input!$A$49:$B$62,2,FALSE)="Fixed","Fixed",(K$70)))</f>
        <v>Fixed</v>
      </c>
      <c r="L73" s="14">
        <f t="shared" ref="L73:L85" si="63">ROUND(IF(K73="Fixed",J73,(J73*K73)),2)</f>
        <v>-17.04</v>
      </c>
      <c r="N73" s="96">
        <f>INDEX(Input!$C$49:$AL$62,MATCH($A73,Input!$A$49:$A$62,0),MATCH(N$61,Input!$C$48:$AL$48,0))</f>
        <v>-17.04</v>
      </c>
      <c r="O73" s="23" t="str">
        <f>IF(VLOOKUP($A73,Input!$A$49:$B$62,2,FALSE)="Percentage",P$70,IF(VLOOKUP($A73,Input!$A$49:$B$62,2,FALSE)="Fixed","Fixed",(O$70)))</f>
        <v>Fixed</v>
      </c>
      <c r="P73" s="14">
        <f t="shared" ref="P73:P85" si="64">ROUND(IF(O73="Fixed",N73,(N73*O73)),2)</f>
        <v>-17.04</v>
      </c>
      <c r="R73" s="96">
        <f>INDEX(Input!$C$49:$AL$62,MATCH($A73,Input!$A$49:$A$62,0),MATCH(R$61,Input!$C$48:$AL$48,0))</f>
        <v>-17.04</v>
      </c>
      <c r="S73" s="23" t="str">
        <f>IF(VLOOKUP($A73,Input!$A$49:$B$62,2,FALSE)="Percentage",T$70,IF(VLOOKUP($A73,Input!$A$49:$B$62,2,FALSE)="Fixed","Fixed",(S$70)))</f>
        <v>Fixed</v>
      </c>
      <c r="T73" s="14">
        <f t="shared" ref="T73:T85" si="65">ROUND(IF(S73="Fixed",R73,(R73*S73)),2)</f>
        <v>-17.04</v>
      </c>
      <c r="V73" s="96">
        <f>INDEX(Input!$C$49:$AL$62,MATCH($A73,Input!$A$49:$A$62,0),MATCH(V$61,Input!$C$48:$AL$48,0))</f>
        <v>-17.04</v>
      </c>
      <c r="W73" s="23" t="str">
        <f>IF(VLOOKUP($A73,Input!$A$49:$B$62,2,FALSE)="Percentage",X$70,IF(VLOOKUP($A73,Input!$A$49:$B$62,2,FALSE)="Fixed","Fixed",(W$70)))</f>
        <v>Fixed</v>
      </c>
      <c r="X73" s="14">
        <f t="shared" ref="X73:X85" si="66">ROUND(IF(W73="Fixed",V73,(V73*W73)),2)</f>
        <v>-17.04</v>
      </c>
      <c r="Z73" s="96">
        <f>INDEX(Input!$C$49:$AL$62,MATCH($A73,Input!$A$49:$A$62,0),MATCH(Z$61,Input!$C$48:$AL$48,0))</f>
        <v>-17.14</v>
      </c>
      <c r="AA73" s="23" t="str">
        <f>IF(VLOOKUP($A73,Input!$A$49:$B$62,2,FALSE)="Percentage",AB$70,IF(VLOOKUP($A73,Input!$A$49:$B$62,2,FALSE)="Fixed","Fixed",(AA$70)))</f>
        <v>Fixed</v>
      </c>
      <c r="AB73" s="14">
        <f t="shared" ref="AB73:AB85" si="67">ROUND(IF(AA73="Fixed",Z73,(Z73*AA73)),2)</f>
        <v>-17.14</v>
      </c>
      <c r="AD73" s="96">
        <f>INDEX(Input!$C$49:$AL$62,MATCH($A73,Input!$A$49:$A$62,0),MATCH(AD$61,Input!$C$48:$AL$48,0))</f>
        <v>-17.14</v>
      </c>
      <c r="AE73" s="23" t="str">
        <f>IF(VLOOKUP($A73,Input!$A$49:$B$62,2,FALSE)="Percentage",AF$70,IF(VLOOKUP($A73,Input!$A$49:$B$62,2,FALSE)="Fixed","Fixed",(AE$70)))</f>
        <v>Fixed</v>
      </c>
      <c r="AF73" s="14">
        <f t="shared" ref="AF73:AF85" si="68">ROUND(IF(AE73="Fixed",AD73,(AD73*AE73)),2)</f>
        <v>-17.14</v>
      </c>
      <c r="AH73" s="96">
        <f>INDEX(Input!$C$49:$AL$62,MATCH($A73,Input!$A$49:$A$62,0),MATCH(AH$61,Input!$C$48:$AL$48,0))</f>
        <v>-17.14</v>
      </c>
      <c r="AI73" s="23" t="str">
        <f>IF(VLOOKUP($A73,Input!$A$49:$B$62,2,FALSE)="Percentage",AJ$70,IF(VLOOKUP($A73,Input!$A$49:$B$62,2,FALSE)="Fixed","Fixed",(AI$70)))</f>
        <v>Fixed</v>
      </c>
      <c r="AJ73" s="14">
        <f t="shared" ref="AJ73:AJ85" si="69">ROUND(IF(AI73="Fixed",AH73,(AH73*AI73)),2)</f>
        <v>-17.14</v>
      </c>
      <c r="AL73" s="96">
        <f>INDEX(Input!$C$49:$AL$62,MATCH($A73,Input!$A$49:$A$62,0),MATCH(AL$61,Input!$C$48:$AL$48,0))</f>
        <v>-17.14</v>
      </c>
      <c r="AM73" s="23" t="str">
        <f>IF(VLOOKUP($A73,Input!$A$49:$B$62,2,FALSE)="Percentage",AN$70,IF(VLOOKUP($A73,Input!$A$49:$B$62,2,FALSE)="Fixed","Fixed",(AM$70)))</f>
        <v>Fixed</v>
      </c>
      <c r="AN73" s="14">
        <f t="shared" ref="AN73:AN85" si="70">ROUND(IF(AM73="Fixed",AL73,(AL73*AM73)),2)</f>
        <v>-17.14</v>
      </c>
      <c r="AP73" s="96">
        <f>INDEX(Input!$C$49:$AL$62,MATCH($A73,Input!$A$49:$A$62,0),MATCH(AP$61,Input!$C$48:$AL$48,0))</f>
        <v>-17.14</v>
      </c>
      <c r="AQ73" s="23" t="str">
        <f>IF(VLOOKUP($A73,Input!$A$49:$B$62,2,FALSE)="Percentage",AR$70,IF(VLOOKUP($A73,Input!$A$49:$B$62,2,FALSE)="Fixed","Fixed",(AQ$70)))</f>
        <v>Fixed</v>
      </c>
      <c r="AR73" s="14">
        <f t="shared" ref="AR73:AR85" si="71">ROUND(IF(AQ73="Fixed",AP73,(AP73*AQ73)),2)</f>
        <v>-17.14</v>
      </c>
      <c r="AS73" s="6"/>
      <c r="AT73" s="96">
        <f>INDEX(Input!$C$49:$AL$62,MATCH($A73,Input!$A$49:$A$62,0),MATCH(AT$61,Input!$C$48:$AL$48,0))</f>
        <v>-17.14</v>
      </c>
      <c r="AU73" s="23" t="str">
        <f>IF(VLOOKUP($A73,Input!$A$49:$B$62,2,FALSE)="Percentage",AV$70,IF(VLOOKUP($A73,Input!$A$49:$B$62,2,FALSE)="Fixed","Fixed",(AU$70)))</f>
        <v>Fixed</v>
      </c>
      <c r="AV73" s="14">
        <f t="shared" ref="AV73:AV85" si="72">ROUND(IF(AU73="Fixed",AT73,(AT73*AU73)),2)</f>
        <v>-17.14</v>
      </c>
    </row>
    <row r="74" spans="1:48" x14ac:dyDescent="0.3">
      <c r="A74" s="28" t="str">
        <f>Input!$A50</f>
        <v>RSF Surcharge</v>
      </c>
      <c r="B74" s="96">
        <f>INDEX(Input!$C$49:$AL$62,MATCH($A74,Input!$A$49:$A$62,0),MATCH(B$61,Input!$C$48:$AL$48,0))</f>
        <v>0</v>
      </c>
      <c r="C74" s="23">
        <f>IF(VLOOKUP($A74,Input!$A$49:$B$62,2,FALSE)="Percentage",D$70,IF(VLOOKUP($A74,Input!$A$49:$B$62,2,FALSE)="Fixed","Fixed",(C$70)))</f>
        <v>60</v>
      </c>
      <c r="D74" s="14">
        <f t="shared" si="61"/>
        <v>0</v>
      </c>
      <c r="F74" s="96">
        <f>INDEX(Input!$C$49:$AL$62,MATCH($A74,Input!$A$49:$A$62,0),MATCH(F$61,Input!$C$48:$AL$48,0))</f>
        <v>0</v>
      </c>
      <c r="G74" s="23">
        <f>IF(VLOOKUP($A74,Input!$A$49:$B$62,2,FALSE)="Percentage",H$70,IF(VLOOKUP($A74,Input!$A$49:$B$62,2,FALSE)="Fixed","Fixed",(G$70)))</f>
        <v>60</v>
      </c>
      <c r="H74" s="14">
        <f t="shared" si="62"/>
        <v>0</v>
      </c>
      <c r="J74" s="96">
        <f>INDEX(Input!$C$49:$AL$62,MATCH($A74,Input!$A$49:$A$62,0),MATCH(J$61,Input!$C$48:$AL$48,0))</f>
        <v>0</v>
      </c>
      <c r="K74" s="23">
        <f>IF(VLOOKUP($A74,Input!$A$49:$B$62,2,FALSE)="Percentage",L$70,IF(VLOOKUP($A74,Input!$A$49:$B$62,2,FALSE)="Fixed","Fixed",(K$70)))</f>
        <v>60</v>
      </c>
      <c r="L74" s="14">
        <f t="shared" si="63"/>
        <v>0</v>
      </c>
      <c r="N74" s="96">
        <f>INDEX(Input!$C$49:$AL$62,MATCH($A74,Input!$A$49:$A$62,0),MATCH(N$61,Input!$C$48:$AL$48,0))</f>
        <v>0</v>
      </c>
      <c r="O74" s="23">
        <f>IF(VLOOKUP($A74,Input!$A$49:$B$62,2,FALSE)="Percentage",P$70,IF(VLOOKUP($A74,Input!$A$49:$B$62,2,FALSE)="Fixed","Fixed",(O$70)))</f>
        <v>60</v>
      </c>
      <c r="P74" s="14">
        <f t="shared" si="64"/>
        <v>0</v>
      </c>
      <c r="R74" s="96">
        <f>INDEX(Input!$C$49:$AL$62,MATCH($A74,Input!$A$49:$A$62,0),MATCH(R$61,Input!$C$48:$AL$48,0))</f>
        <v>0</v>
      </c>
      <c r="S74" s="23">
        <f>IF(VLOOKUP($A74,Input!$A$49:$B$62,2,FALSE)="Percentage",T$70,IF(VLOOKUP($A74,Input!$A$49:$B$62,2,FALSE)="Fixed","Fixed",(S$70)))</f>
        <v>60</v>
      </c>
      <c r="T74" s="14">
        <f t="shared" si="65"/>
        <v>0</v>
      </c>
      <c r="V74" s="96">
        <f>INDEX(Input!$C$49:$AL$62,MATCH($A74,Input!$A$49:$A$62,0),MATCH(V$61,Input!$C$48:$AL$48,0))</f>
        <v>0</v>
      </c>
      <c r="W74" s="23">
        <f>IF(VLOOKUP($A74,Input!$A$49:$B$62,2,FALSE)="Percentage",X$70,IF(VLOOKUP($A74,Input!$A$49:$B$62,2,FALSE)="Fixed","Fixed",(W$70)))</f>
        <v>60</v>
      </c>
      <c r="X74" s="14">
        <f t="shared" si="66"/>
        <v>0</v>
      </c>
      <c r="Z74" s="96">
        <f>INDEX(Input!$C$49:$AL$62,MATCH($A74,Input!$A$49:$A$62,0),MATCH(Z$61,Input!$C$48:$AL$48,0))</f>
        <v>0</v>
      </c>
      <c r="AA74" s="23">
        <f>IF(VLOOKUP($A74,Input!$A$49:$B$62,2,FALSE)="Percentage",AB$70,IF(VLOOKUP($A74,Input!$A$49:$B$62,2,FALSE)="Fixed","Fixed",(AA$70)))</f>
        <v>60.35</v>
      </c>
      <c r="AB74" s="14">
        <f t="shared" si="67"/>
        <v>0</v>
      </c>
      <c r="AD74" s="96">
        <f>INDEX(Input!$C$49:$AL$62,MATCH($A74,Input!$A$49:$A$62,0),MATCH(AD$61,Input!$C$48:$AL$48,0))</f>
        <v>0</v>
      </c>
      <c r="AE74" s="23">
        <f>IF(VLOOKUP($A74,Input!$A$49:$B$62,2,FALSE)="Percentage",AF$70,IF(VLOOKUP($A74,Input!$A$49:$B$62,2,FALSE)="Fixed","Fixed",(AE$70)))</f>
        <v>60.35</v>
      </c>
      <c r="AF74" s="14">
        <f t="shared" si="68"/>
        <v>0</v>
      </c>
      <c r="AH74" s="96">
        <f>INDEX(Input!$C$49:$AL$62,MATCH($A74,Input!$A$49:$A$62,0),MATCH(AH$61,Input!$C$48:$AL$48,0))</f>
        <v>0</v>
      </c>
      <c r="AI74" s="23">
        <f>IF(VLOOKUP($A74,Input!$A$49:$B$62,2,FALSE)="Percentage",AJ$70,IF(VLOOKUP($A74,Input!$A$49:$B$62,2,FALSE)="Fixed","Fixed",(AI$70)))</f>
        <v>60.35</v>
      </c>
      <c r="AJ74" s="14">
        <f t="shared" si="69"/>
        <v>0</v>
      </c>
      <c r="AL74" s="96">
        <f>INDEX(Input!$C$49:$AL$62,MATCH($A74,Input!$A$49:$A$62,0),MATCH(AL$61,Input!$C$48:$AL$48,0))</f>
        <v>0</v>
      </c>
      <c r="AM74" s="23">
        <f>IF(VLOOKUP($A74,Input!$A$49:$B$62,2,FALSE)="Percentage",AN$70,IF(VLOOKUP($A74,Input!$A$49:$B$62,2,FALSE)="Fixed","Fixed",(AM$70)))</f>
        <v>60.35</v>
      </c>
      <c r="AN74" s="14">
        <f t="shared" si="70"/>
        <v>0</v>
      </c>
      <c r="AP74" s="96">
        <f>INDEX(Input!$C$49:$AL$62,MATCH($A74,Input!$A$49:$A$62,0),MATCH(AP$61,Input!$C$48:$AL$48,0))</f>
        <v>0</v>
      </c>
      <c r="AQ74" s="23">
        <f>IF(VLOOKUP($A74,Input!$A$49:$B$62,2,FALSE)="Percentage",AR$70,IF(VLOOKUP($A74,Input!$A$49:$B$62,2,FALSE)="Fixed","Fixed",(AQ$70)))</f>
        <v>60.35</v>
      </c>
      <c r="AR74" s="14">
        <f t="shared" si="71"/>
        <v>0</v>
      </c>
      <c r="AS74" s="6"/>
      <c r="AT74" s="96">
        <f>INDEX(Input!$C$49:$AL$62,MATCH($A74,Input!$A$49:$A$62,0),MATCH(AT$61,Input!$C$48:$AL$48,0))</f>
        <v>0</v>
      </c>
      <c r="AU74" s="23">
        <f>IF(VLOOKUP($A74,Input!$A$49:$B$62,2,FALSE)="Percentage",AV$70,IF(VLOOKUP($A74,Input!$A$49:$B$62,2,FALSE)="Fixed","Fixed",(AU$70)))</f>
        <v>60.35</v>
      </c>
      <c r="AV74" s="14">
        <f t="shared" si="72"/>
        <v>0</v>
      </c>
    </row>
    <row r="75" spans="1:48" x14ac:dyDescent="0.3">
      <c r="A75" s="28" t="str">
        <f>Input!$A51</f>
        <v>WRAM/MCBA</v>
      </c>
      <c r="B75" s="96">
        <f>INDEX(Input!$C$49:$AL$62,MATCH($A75,Input!$A$49:$A$62,0),MATCH(B$61,Input!$C$48:$AL$48,0))</f>
        <v>0</v>
      </c>
      <c r="C75" s="23">
        <f>IF(VLOOKUP($A75,Input!$A$49:$B$62,2,FALSE)="Percentage",D$70,IF(VLOOKUP($A75,Input!$A$49:$B$62,2,FALSE)="Fixed","Fixed",(C$70)))</f>
        <v>8</v>
      </c>
      <c r="D75" s="14">
        <f t="shared" si="61"/>
        <v>0</v>
      </c>
      <c r="F75" s="96">
        <f>INDEX(Input!$C$49:$AL$62,MATCH($A75,Input!$A$49:$A$62,0),MATCH(F$61,Input!$C$48:$AL$48,0))</f>
        <v>0</v>
      </c>
      <c r="G75" s="23">
        <f>IF(VLOOKUP($A75,Input!$A$49:$B$62,2,FALSE)="Percentage",H$70,IF(VLOOKUP($A75,Input!$A$49:$B$62,2,FALSE)="Fixed","Fixed",(G$70)))</f>
        <v>8</v>
      </c>
      <c r="H75" s="14">
        <f t="shared" si="62"/>
        <v>0</v>
      </c>
      <c r="J75" s="96">
        <f>INDEX(Input!$C$49:$AL$62,MATCH($A75,Input!$A$49:$A$62,0),MATCH(J$61,Input!$C$48:$AL$48,0))</f>
        <v>0</v>
      </c>
      <c r="K75" s="23">
        <f>IF(VLOOKUP($A75,Input!$A$49:$B$62,2,FALSE)="Percentage",L$70,IF(VLOOKUP($A75,Input!$A$49:$B$62,2,FALSE)="Fixed","Fixed",(K$70)))</f>
        <v>8</v>
      </c>
      <c r="L75" s="14">
        <f t="shared" si="63"/>
        <v>0</v>
      </c>
      <c r="N75" s="96">
        <f>INDEX(Input!$C$49:$AL$62,MATCH($A75,Input!$A$49:$A$62,0),MATCH(N$61,Input!$C$48:$AL$48,0))</f>
        <v>0</v>
      </c>
      <c r="O75" s="23">
        <f>IF(VLOOKUP($A75,Input!$A$49:$B$62,2,FALSE)="Percentage",P$70,IF(VLOOKUP($A75,Input!$A$49:$B$62,2,FALSE)="Fixed","Fixed",(O$70)))</f>
        <v>8</v>
      </c>
      <c r="P75" s="14">
        <f t="shared" si="64"/>
        <v>0</v>
      </c>
      <c r="R75" s="96">
        <f>INDEX(Input!$C$49:$AL$62,MATCH($A75,Input!$A$49:$A$62,0),MATCH(R$61,Input!$C$48:$AL$48,0))</f>
        <v>0</v>
      </c>
      <c r="S75" s="23">
        <f>IF(VLOOKUP($A75,Input!$A$49:$B$62,2,FALSE)="Percentage",T$70,IF(VLOOKUP($A75,Input!$A$49:$B$62,2,FALSE)="Fixed","Fixed",(S$70)))</f>
        <v>8</v>
      </c>
      <c r="T75" s="14">
        <f t="shared" si="65"/>
        <v>0</v>
      </c>
      <c r="V75" s="96">
        <f>INDEX(Input!$C$49:$AL$62,MATCH($A75,Input!$A$49:$A$62,0),MATCH(V$61,Input!$C$48:$AL$48,0))</f>
        <v>0</v>
      </c>
      <c r="W75" s="23">
        <f>IF(VLOOKUP($A75,Input!$A$49:$B$62,2,FALSE)="Percentage",X$70,IF(VLOOKUP($A75,Input!$A$49:$B$62,2,FALSE)="Fixed","Fixed",(W$70)))</f>
        <v>8</v>
      </c>
      <c r="X75" s="14">
        <f t="shared" si="66"/>
        <v>0</v>
      </c>
      <c r="Z75" s="96">
        <f>INDEX(Input!$C$49:$AL$62,MATCH($A75,Input!$A$49:$A$62,0),MATCH(Z$61,Input!$C$48:$AL$48,0))</f>
        <v>0</v>
      </c>
      <c r="AA75" s="23">
        <f>IF(VLOOKUP($A75,Input!$A$49:$B$62,2,FALSE)="Percentage",AB$70,IF(VLOOKUP($A75,Input!$A$49:$B$62,2,FALSE)="Fixed","Fixed",(AA$70)))</f>
        <v>8</v>
      </c>
      <c r="AB75" s="14">
        <f t="shared" si="67"/>
        <v>0</v>
      </c>
      <c r="AD75" s="96">
        <f>INDEX(Input!$C$49:$AL$62,MATCH($A75,Input!$A$49:$A$62,0),MATCH(AD$61,Input!$C$48:$AL$48,0))</f>
        <v>0</v>
      </c>
      <c r="AE75" s="23">
        <f>IF(VLOOKUP($A75,Input!$A$49:$B$62,2,FALSE)="Percentage",AF$70,IF(VLOOKUP($A75,Input!$A$49:$B$62,2,FALSE)="Fixed","Fixed",(AE$70)))</f>
        <v>8</v>
      </c>
      <c r="AF75" s="14">
        <f t="shared" si="68"/>
        <v>0</v>
      </c>
      <c r="AH75" s="96">
        <f>INDEX(Input!$C$49:$AL$62,MATCH($A75,Input!$A$49:$A$62,0),MATCH(AH$61,Input!$C$48:$AL$48,0))</f>
        <v>0</v>
      </c>
      <c r="AI75" s="23">
        <f>IF(VLOOKUP($A75,Input!$A$49:$B$62,2,FALSE)="Percentage",AJ$70,IF(VLOOKUP($A75,Input!$A$49:$B$62,2,FALSE)="Fixed","Fixed",(AI$70)))</f>
        <v>8</v>
      </c>
      <c r="AJ75" s="14">
        <f t="shared" si="69"/>
        <v>0</v>
      </c>
      <c r="AL75" s="96">
        <f>INDEX(Input!$C$49:$AL$62,MATCH($A75,Input!$A$49:$A$62,0),MATCH(AL$61,Input!$C$48:$AL$48,0))</f>
        <v>0</v>
      </c>
      <c r="AM75" s="23">
        <f>IF(VLOOKUP($A75,Input!$A$49:$B$62,2,FALSE)="Percentage",AN$70,IF(VLOOKUP($A75,Input!$A$49:$B$62,2,FALSE)="Fixed","Fixed",(AM$70)))</f>
        <v>8</v>
      </c>
      <c r="AN75" s="14">
        <f t="shared" si="70"/>
        <v>0</v>
      </c>
      <c r="AP75" s="96">
        <f>INDEX(Input!$C$49:$AL$62,MATCH($A75,Input!$A$49:$A$62,0),MATCH(AP$61,Input!$C$48:$AL$48,0))</f>
        <v>0</v>
      </c>
      <c r="AQ75" s="23">
        <f>IF(VLOOKUP($A75,Input!$A$49:$B$62,2,FALSE)="Percentage",AR$70,IF(VLOOKUP($A75,Input!$A$49:$B$62,2,FALSE)="Fixed","Fixed",(AQ$70)))</f>
        <v>8</v>
      </c>
      <c r="AR75" s="14">
        <f t="shared" si="71"/>
        <v>0</v>
      </c>
      <c r="AS75" s="6"/>
      <c r="AT75" s="96">
        <f>INDEX(Input!$C$49:$AL$62,MATCH($A75,Input!$A$49:$A$62,0),MATCH(AT$61,Input!$C$48:$AL$48,0))</f>
        <v>0</v>
      </c>
      <c r="AU75" s="23">
        <f>IF(VLOOKUP($A75,Input!$A$49:$B$62,2,FALSE)="Percentage",AV$70,IF(VLOOKUP($A75,Input!$A$49:$B$62,2,FALSE)="Fixed","Fixed",(AU$70)))</f>
        <v>8</v>
      </c>
      <c r="AV75" s="14">
        <f t="shared" si="72"/>
        <v>0</v>
      </c>
    </row>
    <row r="76" spans="1:48" x14ac:dyDescent="0.3">
      <c r="A76" s="28" t="str">
        <f>Input!$A52</f>
        <v>PCBA</v>
      </c>
      <c r="B76" s="96">
        <f>INDEX(Input!$C$49:$AL$62,MATCH($A76,Input!$A$49:$A$62,0),MATCH(B$61,Input!$C$48:$AL$48,0))</f>
        <v>0</v>
      </c>
      <c r="C76" s="23">
        <f>IF(VLOOKUP($A76,Input!$A$49:$B$62,2,FALSE)="Percentage",D$70,IF(VLOOKUP($A76,Input!$A$49:$B$62,2,FALSE)="Fixed","Fixed",(C$70)))</f>
        <v>8</v>
      </c>
      <c r="D76" s="14">
        <f t="shared" si="61"/>
        <v>0</v>
      </c>
      <c r="F76" s="96">
        <f>INDEX(Input!$C$49:$AL$62,MATCH($A76,Input!$A$49:$A$62,0),MATCH(F$61,Input!$C$48:$AL$48,0))</f>
        <v>0</v>
      </c>
      <c r="G76" s="23">
        <f>IF(VLOOKUP($A76,Input!$A$49:$B$62,2,FALSE)="Percentage",H$70,IF(VLOOKUP($A76,Input!$A$49:$B$62,2,FALSE)="Fixed","Fixed",(G$70)))</f>
        <v>8</v>
      </c>
      <c r="H76" s="14">
        <f t="shared" si="62"/>
        <v>0</v>
      </c>
      <c r="J76" s="96">
        <f>INDEX(Input!$C$49:$AL$62,MATCH($A76,Input!$A$49:$A$62,0),MATCH(J$61,Input!$C$48:$AL$48,0))</f>
        <v>0</v>
      </c>
      <c r="K76" s="23">
        <f>IF(VLOOKUP($A76,Input!$A$49:$B$62,2,FALSE)="Percentage",L$70,IF(VLOOKUP($A76,Input!$A$49:$B$62,2,FALSE)="Fixed","Fixed",(K$70)))</f>
        <v>8</v>
      </c>
      <c r="L76" s="14">
        <f t="shared" si="63"/>
        <v>0</v>
      </c>
      <c r="N76" s="96">
        <f>INDEX(Input!$C$49:$AL$62,MATCH($A76,Input!$A$49:$A$62,0),MATCH(N$61,Input!$C$48:$AL$48,0))</f>
        <v>0</v>
      </c>
      <c r="O76" s="23">
        <f>IF(VLOOKUP($A76,Input!$A$49:$B$62,2,FALSE)="Percentage",P$70,IF(VLOOKUP($A76,Input!$A$49:$B$62,2,FALSE)="Fixed","Fixed",(O$70)))</f>
        <v>8</v>
      </c>
      <c r="P76" s="14">
        <f t="shared" si="64"/>
        <v>0</v>
      </c>
      <c r="R76" s="96">
        <f>INDEX(Input!$C$49:$AL$62,MATCH($A76,Input!$A$49:$A$62,0),MATCH(R$61,Input!$C$48:$AL$48,0))</f>
        <v>0</v>
      </c>
      <c r="S76" s="23">
        <f>IF(VLOOKUP($A76,Input!$A$49:$B$62,2,FALSE)="Percentage",T$70,IF(VLOOKUP($A76,Input!$A$49:$B$62,2,FALSE)="Fixed","Fixed",(S$70)))</f>
        <v>8</v>
      </c>
      <c r="T76" s="14">
        <f t="shared" si="65"/>
        <v>0</v>
      </c>
      <c r="V76" s="96">
        <f>INDEX(Input!$C$49:$AL$62,MATCH($A76,Input!$A$49:$A$62,0),MATCH(V$61,Input!$C$48:$AL$48,0))</f>
        <v>0</v>
      </c>
      <c r="W76" s="23">
        <f>IF(VLOOKUP($A76,Input!$A$49:$B$62,2,FALSE)="Percentage",X$70,IF(VLOOKUP($A76,Input!$A$49:$B$62,2,FALSE)="Fixed","Fixed",(W$70)))</f>
        <v>8</v>
      </c>
      <c r="X76" s="14">
        <f t="shared" si="66"/>
        <v>0</v>
      </c>
      <c r="Z76" s="96">
        <f>INDEX(Input!$C$49:$AL$62,MATCH($A76,Input!$A$49:$A$62,0),MATCH(Z$61,Input!$C$48:$AL$48,0))</f>
        <v>0</v>
      </c>
      <c r="AA76" s="23">
        <f>IF(VLOOKUP($A76,Input!$A$49:$B$62,2,FALSE)="Percentage",AB$70,IF(VLOOKUP($A76,Input!$A$49:$B$62,2,FALSE)="Fixed","Fixed",(AA$70)))</f>
        <v>8</v>
      </c>
      <c r="AB76" s="14">
        <f t="shared" si="67"/>
        <v>0</v>
      </c>
      <c r="AD76" s="96">
        <f>INDEX(Input!$C$49:$AL$62,MATCH($A76,Input!$A$49:$A$62,0),MATCH(AD$61,Input!$C$48:$AL$48,0))</f>
        <v>0</v>
      </c>
      <c r="AE76" s="23">
        <f>IF(VLOOKUP($A76,Input!$A$49:$B$62,2,FALSE)="Percentage",AF$70,IF(VLOOKUP($A76,Input!$A$49:$B$62,2,FALSE)="Fixed","Fixed",(AE$70)))</f>
        <v>8</v>
      </c>
      <c r="AF76" s="14">
        <f t="shared" si="68"/>
        <v>0</v>
      </c>
      <c r="AH76" s="96">
        <f>INDEX(Input!$C$49:$AL$62,MATCH($A76,Input!$A$49:$A$62,0),MATCH(AH$61,Input!$C$48:$AL$48,0))</f>
        <v>0</v>
      </c>
      <c r="AI76" s="23">
        <f>IF(VLOOKUP($A76,Input!$A$49:$B$62,2,FALSE)="Percentage",AJ$70,IF(VLOOKUP($A76,Input!$A$49:$B$62,2,FALSE)="Fixed","Fixed",(AI$70)))</f>
        <v>8</v>
      </c>
      <c r="AJ76" s="14">
        <f t="shared" si="69"/>
        <v>0</v>
      </c>
      <c r="AL76" s="96">
        <f>INDEX(Input!$C$49:$AL$62,MATCH($A76,Input!$A$49:$A$62,0),MATCH(AL$61,Input!$C$48:$AL$48,0))</f>
        <v>0</v>
      </c>
      <c r="AM76" s="23">
        <f>IF(VLOOKUP($A76,Input!$A$49:$B$62,2,FALSE)="Percentage",AN$70,IF(VLOOKUP($A76,Input!$A$49:$B$62,2,FALSE)="Fixed","Fixed",(AM$70)))</f>
        <v>8</v>
      </c>
      <c r="AN76" s="14">
        <f t="shared" si="70"/>
        <v>0</v>
      </c>
      <c r="AP76" s="96">
        <f>INDEX(Input!$C$49:$AL$62,MATCH($A76,Input!$A$49:$A$62,0),MATCH(AP$61,Input!$C$48:$AL$48,0))</f>
        <v>0</v>
      </c>
      <c r="AQ76" s="23">
        <f>IF(VLOOKUP($A76,Input!$A$49:$B$62,2,FALSE)="Percentage",AR$70,IF(VLOOKUP($A76,Input!$A$49:$B$62,2,FALSE)="Fixed","Fixed",(AQ$70)))</f>
        <v>8</v>
      </c>
      <c r="AR76" s="14">
        <f t="shared" si="71"/>
        <v>0</v>
      </c>
      <c r="AS76" s="6"/>
      <c r="AT76" s="96">
        <f>INDEX(Input!$C$49:$AL$62,MATCH($A76,Input!$A$49:$A$62,0),MATCH(AT$61,Input!$C$48:$AL$48,0))</f>
        <v>0</v>
      </c>
      <c r="AU76" s="23">
        <f>IF(VLOOKUP($A76,Input!$A$49:$B$62,2,FALSE)="Percentage",AV$70,IF(VLOOKUP($A76,Input!$A$49:$B$62,2,FALSE)="Fixed","Fixed",(AU$70)))</f>
        <v>8</v>
      </c>
      <c r="AV76" s="14">
        <f t="shared" si="72"/>
        <v>0</v>
      </c>
    </row>
    <row r="77" spans="1:48" x14ac:dyDescent="0.3">
      <c r="A77" s="28" t="str">
        <f>Input!$A53</f>
        <v>HCBA</v>
      </c>
      <c r="B77" s="96">
        <f>INDEX(Input!$C$49:$AL$62,MATCH($A77,Input!$A$49:$A$62,0),MATCH(B$61,Input!$C$48:$AL$48,0))</f>
        <v>0</v>
      </c>
      <c r="C77" s="23" t="str">
        <f>IF(VLOOKUP($A77,Input!$A$49:$B$62,2,FALSE)="Percentage",D$70,IF(VLOOKUP($A77,Input!$A$49:$B$62,2,FALSE)="Fixed","Fixed",(C$70)))</f>
        <v>Fixed</v>
      </c>
      <c r="D77" s="14">
        <f t="shared" si="61"/>
        <v>0</v>
      </c>
      <c r="F77" s="96">
        <f>INDEX(Input!$C$49:$AL$62,MATCH($A77,Input!$A$49:$A$62,0),MATCH(F$61,Input!$C$48:$AL$48,0))</f>
        <v>0</v>
      </c>
      <c r="G77" s="23" t="str">
        <f>IF(VLOOKUP($A77,Input!$A$49:$B$62,2,FALSE)="Percentage",H$70,IF(VLOOKUP($A77,Input!$A$49:$B$62,2,FALSE)="Fixed","Fixed",(G$70)))</f>
        <v>Fixed</v>
      </c>
      <c r="H77" s="14">
        <f t="shared" si="62"/>
        <v>0</v>
      </c>
      <c r="J77" s="96">
        <f>INDEX(Input!$C$49:$AL$62,MATCH($A77,Input!$A$49:$A$62,0),MATCH(J$61,Input!$C$48:$AL$48,0))</f>
        <v>0</v>
      </c>
      <c r="K77" s="23" t="str">
        <f>IF(VLOOKUP($A77,Input!$A$49:$B$62,2,FALSE)="Percentage",L$70,IF(VLOOKUP($A77,Input!$A$49:$B$62,2,FALSE)="Fixed","Fixed",(K$70)))</f>
        <v>Fixed</v>
      </c>
      <c r="L77" s="14">
        <f t="shared" si="63"/>
        <v>0</v>
      </c>
      <c r="N77" s="96">
        <f>INDEX(Input!$C$49:$AL$62,MATCH($A77,Input!$A$49:$A$62,0),MATCH(N$61,Input!$C$48:$AL$48,0))</f>
        <v>0</v>
      </c>
      <c r="O77" s="23" t="str">
        <f>IF(VLOOKUP($A77,Input!$A$49:$B$62,2,FALSE)="Percentage",P$70,IF(VLOOKUP($A77,Input!$A$49:$B$62,2,FALSE)="Fixed","Fixed",(O$70)))</f>
        <v>Fixed</v>
      </c>
      <c r="P77" s="14">
        <f t="shared" si="64"/>
        <v>0</v>
      </c>
      <c r="R77" s="96">
        <f>INDEX(Input!$C$49:$AL$62,MATCH($A77,Input!$A$49:$A$62,0),MATCH(R$61,Input!$C$48:$AL$48,0))</f>
        <v>0</v>
      </c>
      <c r="S77" s="23" t="str">
        <f>IF(VLOOKUP($A77,Input!$A$49:$B$62,2,FALSE)="Percentage",T$70,IF(VLOOKUP($A77,Input!$A$49:$B$62,2,FALSE)="Fixed","Fixed",(S$70)))</f>
        <v>Fixed</v>
      </c>
      <c r="T77" s="14">
        <f t="shared" si="65"/>
        <v>0</v>
      </c>
      <c r="V77" s="96">
        <f>INDEX(Input!$C$49:$AL$62,MATCH($A77,Input!$A$49:$A$62,0),MATCH(V$61,Input!$C$48:$AL$48,0))</f>
        <v>0</v>
      </c>
      <c r="W77" s="23" t="str">
        <f>IF(VLOOKUP($A77,Input!$A$49:$B$62,2,FALSE)="Percentage",X$70,IF(VLOOKUP($A77,Input!$A$49:$B$62,2,FALSE)="Fixed","Fixed",(W$70)))</f>
        <v>Fixed</v>
      </c>
      <c r="X77" s="14">
        <f t="shared" si="66"/>
        <v>0</v>
      </c>
      <c r="Z77" s="96">
        <f>INDEX(Input!$C$49:$AL$62,MATCH($A77,Input!$A$49:$A$62,0),MATCH(Z$61,Input!$C$48:$AL$48,0))</f>
        <v>0</v>
      </c>
      <c r="AA77" s="23" t="str">
        <f>IF(VLOOKUP($A77,Input!$A$49:$B$62,2,FALSE)="Percentage",AB$70,IF(VLOOKUP($A77,Input!$A$49:$B$62,2,FALSE)="Fixed","Fixed",(AA$70)))</f>
        <v>Fixed</v>
      </c>
      <c r="AB77" s="14">
        <f t="shared" si="67"/>
        <v>0</v>
      </c>
      <c r="AD77" s="96">
        <f>INDEX(Input!$C$49:$AL$62,MATCH($A77,Input!$A$49:$A$62,0),MATCH(AD$61,Input!$C$48:$AL$48,0))</f>
        <v>0</v>
      </c>
      <c r="AE77" s="23" t="str">
        <f>IF(VLOOKUP($A77,Input!$A$49:$B$62,2,FALSE)="Percentage",AF$70,IF(VLOOKUP($A77,Input!$A$49:$B$62,2,FALSE)="Fixed","Fixed",(AE$70)))</f>
        <v>Fixed</v>
      </c>
      <c r="AF77" s="14">
        <f t="shared" si="68"/>
        <v>0</v>
      </c>
      <c r="AH77" s="96">
        <f>INDEX(Input!$C$49:$AL$62,MATCH($A77,Input!$A$49:$A$62,0),MATCH(AH$61,Input!$C$48:$AL$48,0))</f>
        <v>0</v>
      </c>
      <c r="AI77" s="23" t="str">
        <f>IF(VLOOKUP($A77,Input!$A$49:$B$62,2,FALSE)="Percentage",AJ$70,IF(VLOOKUP($A77,Input!$A$49:$B$62,2,FALSE)="Fixed","Fixed",(AI$70)))</f>
        <v>Fixed</v>
      </c>
      <c r="AJ77" s="14">
        <f t="shared" si="69"/>
        <v>0</v>
      </c>
      <c r="AL77" s="96">
        <f>INDEX(Input!$C$49:$AL$62,MATCH($A77,Input!$A$49:$A$62,0),MATCH(AL$61,Input!$C$48:$AL$48,0))</f>
        <v>0</v>
      </c>
      <c r="AM77" s="23" t="str">
        <f>IF(VLOOKUP($A77,Input!$A$49:$B$62,2,FALSE)="Percentage",AN$70,IF(VLOOKUP($A77,Input!$A$49:$B$62,2,FALSE)="Fixed","Fixed",(AM$70)))</f>
        <v>Fixed</v>
      </c>
      <c r="AN77" s="14">
        <f t="shared" si="70"/>
        <v>0</v>
      </c>
      <c r="AP77" s="96">
        <f>INDEX(Input!$C$49:$AL$62,MATCH($A77,Input!$A$49:$A$62,0),MATCH(AP$61,Input!$C$48:$AL$48,0))</f>
        <v>0</v>
      </c>
      <c r="AQ77" s="23" t="str">
        <f>IF(VLOOKUP($A77,Input!$A$49:$B$62,2,FALSE)="Percentage",AR$70,IF(VLOOKUP($A77,Input!$A$49:$B$62,2,FALSE)="Fixed","Fixed",(AQ$70)))</f>
        <v>Fixed</v>
      </c>
      <c r="AR77" s="14">
        <f t="shared" si="71"/>
        <v>0</v>
      </c>
      <c r="AS77" s="6"/>
      <c r="AT77" s="96">
        <f>INDEX(Input!$C$49:$AL$62,MATCH($A77,Input!$A$49:$A$62,0),MATCH(AT$61,Input!$C$48:$AL$48,0))</f>
        <v>0</v>
      </c>
      <c r="AU77" s="23" t="str">
        <f>IF(VLOOKUP($A77,Input!$A$49:$B$62,2,FALSE)="Percentage",AV$70,IF(VLOOKUP($A77,Input!$A$49:$B$62,2,FALSE)="Fixed","Fixed",(AU$70)))</f>
        <v>Fixed</v>
      </c>
      <c r="AV77" s="14">
        <f t="shared" si="72"/>
        <v>0</v>
      </c>
    </row>
    <row r="78" spans="1:48" x14ac:dyDescent="0.3">
      <c r="A78" s="28" t="str">
        <f>Input!$A54</f>
        <v>DRMA</v>
      </c>
      <c r="B78" s="96">
        <f>INDEX(Input!$C$49:$AL$62,MATCH($A78,Input!$A$49:$A$62,0),MATCH(B$61,Input!$C$48:$AL$48,0))</f>
        <v>0</v>
      </c>
      <c r="C78" s="23">
        <f>IF(VLOOKUP($A78,Input!$A$49:$B$62,2,FALSE)="Percentage",D$70,IF(VLOOKUP($A78,Input!$A$49:$B$62,2,FALSE)="Fixed","Fixed",(C$70)))</f>
        <v>8</v>
      </c>
      <c r="D78" s="14">
        <f t="shared" si="61"/>
        <v>0</v>
      </c>
      <c r="F78" s="96">
        <f>INDEX(Input!$C$49:$AL$62,MATCH($A78,Input!$A$49:$A$62,0),MATCH(F$61,Input!$C$48:$AL$48,0))</f>
        <v>0</v>
      </c>
      <c r="G78" s="23">
        <f>IF(VLOOKUP($A78,Input!$A$49:$B$62,2,FALSE)="Percentage",H$70,IF(VLOOKUP($A78,Input!$A$49:$B$62,2,FALSE)="Fixed","Fixed",(G$70)))</f>
        <v>8</v>
      </c>
      <c r="H78" s="14">
        <f t="shared" si="62"/>
        <v>0</v>
      </c>
      <c r="J78" s="96">
        <f>INDEX(Input!$C$49:$AL$62,MATCH($A78,Input!$A$49:$A$62,0),MATCH(J$61,Input!$C$48:$AL$48,0))</f>
        <v>0</v>
      </c>
      <c r="K78" s="23">
        <f>IF(VLOOKUP($A78,Input!$A$49:$B$62,2,FALSE)="Percentage",L$70,IF(VLOOKUP($A78,Input!$A$49:$B$62,2,FALSE)="Fixed","Fixed",(K$70)))</f>
        <v>8</v>
      </c>
      <c r="L78" s="14">
        <f t="shared" si="63"/>
        <v>0</v>
      </c>
      <c r="N78" s="96">
        <f>INDEX(Input!$C$49:$AL$62,MATCH($A78,Input!$A$49:$A$62,0),MATCH(N$61,Input!$C$48:$AL$48,0))</f>
        <v>5.4000000000000003E-3</v>
      </c>
      <c r="O78" s="23">
        <f>IF(VLOOKUP($A78,Input!$A$49:$B$62,2,FALSE)="Percentage",P$70,IF(VLOOKUP($A78,Input!$A$49:$B$62,2,FALSE)="Fixed","Fixed",(O$70)))</f>
        <v>8</v>
      </c>
      <c r="P78" s="14">
        <f t="shared" si="64"/>
        <v>0.04</v>
      </c>
      <c r="R78" s="96">
        <f>INDEX(Input!$C$49:$AL$62,MATCH($A78,Input!$A$49:$A$62,0),MATCH(R$61,Input!$C$48:$AL$48,0))</f>
        <v>5.4000000000000003E-3</v>
      </c>
      <c r="S78" s="23">
        <f>IF(VLOOKUP($A78,Input!$A$49:$B$62,2,FALSE)="Percentage",T$70,IF(VLOOKUP($A78,Input!$A$49:$B$62,2,FALSE)="Fixed","Fixed",(S$70)))</f>
        <v>8</v>
      </c>
      <c r="T78" s="14">
        <f t="shared" si="65"/>
        <v>0.04</v>
      </c>
      <c r="V78" s="96">
        <f>INDEX(Input!$C$49:$AL$62,MATCH($A78,Input!$A$49:$A$62,0),MATCH(V$61,Input!$C$48:$AL$48,0))</f>
        <v>5.4000000000000003E-3</v>
      </c>
      <c r="W78" s="23">
        <f>IF(VLOOKUP($A78,Input!$A$49:$B$62,2,FALSE)="Percentage",X$70,IF(VLOOKUP($A78,Input!$A$49:$B$62,2,FALSE)="Fixed","Fixed",(W$70)))</f>
        <v>8</v>
      </c>
      <c r="X78" s="14">
        <f t="shared" si="66"/>
        <v>0.04</v>
      </c>
      <c r="Z78" s="96">
        <f>INDEX(Input!$C$49:$AL$62,MATCH($A78,Input!$A$49:$A$62,0),MATCH(Z$61,Input!$C$48:$AL$48,0))</f>
        <v>5.4000000000000003E-3</v>
      </c>
      <c r="AA78" s="23">
        <f>IF(VLOOKUP($A78,Input!$A$49:$B$62,2,FALSE)="Percentage",AB$70,IF(VLOOKUP($A78,Input!$A$49:$B$62,2,FALSE)="Fixed","Fixed",(AA$70)))</f>
        <v>8</v>
      </c>
      <c r="AB78" s="14">
        <f t="shared" si="67"/>
        <v>0.04</v>
      </c>
      <c r="AD78" s="96">
        <f>INDEX(Input!$C$49:$AL$62,MATCH($A78,Input!$A$49:$A$62,0),MATCH(AD$61,Input!$C$48:$AL$48,0))</f>
        <v>5.4000000000000003E-3</v>
      </c>
      <c r="AE78" s="23">
        <f>IF(VLOOKUP($A78,Input!$A$49:$B$62,2,FALSE)="Percentage",AF$70,IF(VLOOKUP($A78,Input!$A$49:$B$62,2,FALSE)="Fixed","Fixed",(AE$70)))</f>
        <v>8</v>
      </c>
      <c r="AF78" s="14">
        <f t="shared" si="68"/>
        <v>0.04</v>
      </c>
      <c r="AH78" s="96">
        <f>INDEX(Input!$C$49:$AL$62,MATCH($A78,Input!$A$49:$A$62,0),MATCH(AH$61,Input!$C$48:$AL$48,0))</f>
        <v>5.4000000000000003E-3</v>
      </c>
      <c r="AI78" s="23">
        <f>IF(VLOOKUP($A78,Input!$A$49:$B$62,2,FALSE)="Percentage",AJ$70,IF(VLOOKUP($A78,Input!$A$49:$B$62,2,FALSE)="Fixed","Fixed",(AI$70)))</f>
        <v>8</v>
      </c>
      <c r="AJ78" s="14">
        <f t="shared" si="69"/>
        <v>0.04</v>
      </c>
      <c r="AL78" s="96">
        <f>INDEX(Input!$C$49:$AL$62,MATCH($A78,Input!$A$49:$A$62,0),MATCH(AL$61,Input!$C$48:$AL$48,0))</f>
        <v>5.4000000000000003E-3</v>
      </c>
      <c r="AM78" s="23">
        <f>IF(VLOOKUP($A78,Input!$A$49:$B$62,2,FALSE)="Percentage",AN$70,IF(VLOOKUP($A78,Input!$A$49:$B$62,2,FALSE)="Fixed","Fixed",(AM$70)))</f>
        <v>8</v>
      </c>
      <c r="AN78" s="14">
        <f t="shared" si="70"/>
        <v>0.04</v>
      </c>
      <c r="AP78" s="96">
        <f>INDEX(Input!$C$49:$AL$62,MATCH($A78,Input!$A$49:$A$62,0),MATCH(AP$61,Input!$C$48:$AL$48,0))</f>
        <v>5.4000000000000003E-3</v>
      </c>
      <c r="AQ78" s="23">
        <f>IF(VLOOKUP($A78,Input!$A$49:$B$62,2,FALSE)="Percentage",AR$70,IF(VLOOKUP($A78,Input!$A$49:$B$62,2,FALSE)="Fixed","Fixed",(AQ$70)))</f>
        <v>8</v>
      </c>
      <c r="AR78" s="14">
        <f t="shared" si="71"/>
        <v>0.04</v>
      </c>
      <c r="AS78" s="6"/>
      <c r="AT78" s="96">
        <f>INDEX(Input!$C$49:$AL$62,MATCH($A78,Input!$A$49:$A$62,0),MATCH(AT$61,Input!$C$48:$AL$48,0))</f>
        <v>5.4000000000000003E-3</v>
      </c>
      <c r="AU78" s="23">
        <f>IF(VLOOKUP($A78,Input!$A$49:$B$62,2,FALSE)="Percentage",AV$70,IF(VLOOKUP($A78,Input!$A$49:$B$62,2,FALSE)="Fixed","Fixed",(AU$70)))</f>
        <v>8</v>
      </c>
      <c r="AV78" s="14">
        <f t="shared" si="72"/>
        <v>0.04</v>
      </c>
    </row>
    <row r="79" spans="1:48" x14ac:dyDescent="0.3">
      <c r="A79" s="28" t="str">
        <f>Input!$A55</f>
        <v>CEBA</v>
      </c>
      <c r="B79" s="96">
        <f>INDEX(Input!$C$49:$AL$62,MATCH($A79,Input!$A$49:$A$62,0),MATCH(B$61,Input!$C$48:$AL$48,0))</f>
        <v>0</v>
      </c>
      <c r="C79" s="23" t="str">
        <f>IF(VLOOKUP($A79,Input!$A$49:$B$62,2,FALSE)="Percentage",D$70,IF(VLOOKUP($A79,Input!$A$49:$B$62,2,FALSE)="Fixed","Fixed",(C$70)))</f>
        <v>Fixed</v>
      </c>
      <c r="D79" s="14">
        <f t="shared" si="61"/>
        <v>0</v>
      </c>
      <c r="F79" s="96">
        <f>INDEX(Input!$C$49:$AL$62,MATCH($A79,Input!$A$49:$A$62,0),MATCH(F$61,Input!$C$48:$AL$48,0))</f>
        <v>0</v>
      </c>
      <c r="G79" s="23" t="str">
        <f>IF(VLOOKUP($A79,Input!$A$49:$B$62,2,FALSE)="Percentage",H$70,IF(VLOOKUP($A79,Input!$A$49:$B$62,2,FALSE)="Fixed","Fixed",(G$70)))</f>
        <v>Fixed</v>
      </c>
      <c r="H79" s="14">
        <f t="shared" si="62"/>
        <v>0</v>
      </c>
      <c r="J79" s="96">
        <f>INDEX(Input!$C$49:$AL$62,MATCH($A79,Input!$A$49:$A$62,0),MATCH(J$61,Input!$C$48:$AL$48,0))</f>
        <v>0</v>
      </c>
      <c r="K79" s="23" t="str">
        <f>IF(VLOOKUP($A79,Input!$A$49:$B$62,2,FALSE)="Percentage",L$70,IF(VLOOKUP($A79,Input!$A$49:$B$62,2,FALSE)="Fixed","Fixed",(K$70)))</f>
        <v>Fixed</v>
      </c>
      <c r="L79" s="14">
        <f t="shared" si="63"/>
        <v>0</v>
      </c>
      <c r="N79" s="96">
        <f>INDEX(Input!$C$49:$AL$62,MATCH($A79,Input!$A$49:$A$62,0),MATCH(N$61,Input!$C$48:$AL$48,0))</f>
        <v>0</v>
      </c>
      <c r="O79" s="23" t="str">
        <f>IF(VLOOKUP($A79,Input!$A$49:$B$62,2,FALSE)="Percentage",P$70,IF(VLOOKUP($A79,Input!$A$49:$B$62,2,FALSE)="Fixed","Fixed",(O$70)))</f>
        <v>Fixed</v>
      </c>
      <c r="P79" s="14">
        <f t="shared" si="64"/>
        <v>0</v>
      </c>
      <c r="R79" s="96">
        <f>INDEX(Input!$C$49:$AL$62,MATCH($A79,Input!$A$49:$A$62,0),MATCH(R$61,Input!$C$48:$AL$48,0))</f>
        <v>0</v>
      </c>
      <c r="S79" s="23" t="str">
        <f>IF(VLOOKUP($A79,Input!$A$49:$B$62,2,FALSE)="Percentage",T$70,IF(VLOOKUP($A79,Input!$A$49:$B$62,2,FALSE)="Fixed","Fixed",(S$70)))</f>
        <v>Fixed</v>
      </c>
      <c r="T79" s="14">
        <f t="shared" si="65"/>
        <v>0</v>
      </c>
      <c r="V79" s="96">
        <f>INDEX(Input!$C$49:$AL$62,MATCH($A79,Input!$A$49:$A$62,0),MATCH(V$61,Input!$C$48:$AL$48,0))</f>
        <v>0</v>
      </c>
      <c r="W79" s="23" t="str">
        <f>IF(VLOOKUP($A79,Input!$A$49:$B$62,2,FALSE)="Percentage",X$70,IF(VLOOKUP($A79,Input!$A$49:$B$62,2,FALSE)="Fixed","Fixed",(W$70)))</f>
        <v>Fixed</v>
      </c>
      <c r="X79" s="14">
        <f t="shared" si="66"/>
        <v>0</v>
      </c>
      <c r="Z79" s="96">
        <f>INDEX(Input!$C$49:$AL$62,MATCH($A79,Input!$A$49:$A$62,0),MATCH(Z$61,Input!$C$48:$AL$48,0))</f>
        <v>0</v>
      </c>
      <c r="AA79" s="23" t="str">
        <f>IF(VLOOKUP($A79,Input!$A$49:$B$62,2,FALSE)="Percentage",AB$70,IF(VLOOKUP($A79,Input!$A$49:$B$62,2,FALSE)="Fixed","Fixed",(AA$70)))</f>
        <v>Fixed</v>
      </c>
      <c r="AB79" s="14">
        <f t="shared" si="67"/>
        <v>0</v>
      </c>
      <c r="AD79" s="96">
        <f>INDEX(Input!$C$49:$AL$62,MATCH($A79,Input!$A$49:$A$62,0),MATCH(AD$61,Input!$C$48:$AL$48,0))</f>
        <v>0</v>
      </c>
      <c r="AE79" s="23" t="str">
        <f>IF(VLOOKUP($A79,Input!$A$49:$B$62,2,FALSE)="Percentage",AF$70,IF(VLOOKUP($A79,Input!$A$49:$B$62,2,FALSE)="Fixed","Fixed",(AE$70)))</f>
        <v>Fixed</v>
      </c>
      <c r="AF79" s="14">
        <f t="shared" si="68"/>
        <v>0</v>
      </c>
      <c r="AH79" s="96">
        <f>INDEX(Input!$C$49:$AL$62,MATCH($A79,Input!$A$49:$A$62,0),MATCH(AH$61,Input!$C$48:$AL$48,0))</f>
        <v>0</v>
      </c>
      <c r="AI79" s="23" t="str">
        <f>IF(VLOOKUP($A79,Input!$A$49:$B$62,2,FALSE)="Percentage",AJ$70,IF(VLOOKUP($A79,Input!$A$49:$B$62,2,FALSE)="Fixed","Fixed",(AI$70)))</f>
        <v>Fixed</v>
      </c>
      <c r="AJ79" s="14">
        <f t="shared" si="69"/>
        <v>0</v>
      </c>
      <c r="AL79" s="96">
        <f>INDEX(Input!$C$49:$AL$62,MATCH($A79,Input!$A$49:$A$62,0),MATCH(AL$61,Input!$C$48:$AL$48,0))</f>
        <v>0</v>
      </c>
      <c r="AM79" s="23" t="str">
        <f>IF(VLOOKUP($A79,Input!$A$49:$B$62,2,FALSE)="Percentage",AN$70,IF(VLOOKUP($A79,Input!$A$49:$B$62,2,FALSE)="Fixed","Fixed",(AM$70)))</f>
        <v>Fixed</v>
      </c>
      <c r="AN79" s="14">
        <f t="shared" si="70"/>
        <v>0</v>
      </c>
      <c r="AP79" s="96">
        <f>INDEX(Input!$C$49:$AL$62,MATCH($A79,Input!$A$49:$A$62,0),MATCH(AP$61,Input!$C$48:$AL$48,0))</f>
        <v>0</v>
      </c>
      <c r="AQ79" s="23" t="str">
        <f>IF(VLOOKUP($A79,Input!$A$49:$B$62,2,FALSE)="Percentage",AR$70,IF(VLOOKUP($A79,Input!$A$49:$B$62,2,FALSE)="Fixed","Fixed",(AQ$70)))</f>
        <v>Fixed</v>
      </c>
      <c r="AR79" s="14">
        <f t="shared" si="71"/>
        <v>0</v>
      </c>
      <c r="AS79" s="6"/>
      <c r="AT79" s="96">
        <f>INDEX(Input!$C$49:$AL$62,MATCH($A79,Input!$A$49:$A$62,0),MATCH(AT$61,Input!$C$48:$AL$48,0))</f>
        <v>0</v>
      </c>
      <c r="AU79" s="23" t="str">
        <f>IF(VLOOKUP($A79,Input!$A$49:$B$62,2,FALSE)="Percentage",AV$70,IF(VLOOKUP($A79,Input!$A$49:$B$62,2,FALSE)="Fixed","Fixed",(AU$70)))</f>
        <v>Fixed</v>
      </c>
      <c r="AV79" s="14">
        <f t="shared" si="72"/>
        <v>0</v>
      </c>
    </row>
    <row r="80" spans="1:48" x14ac:dyDescent="0.3">
      <c r="A80" s="28" t="str">
        <f>Input!$A56</f>
        <v>IRMA</v>
      </c>
      <c r="B80" s="96">
        <f>INDEX(Input!$C$49:$AL$62,MATCH($A80,Input!$A$49:$A$62,0),MATCH(B$61,Input!$C$48:$AL$48,0))</f>
        <v>0.4506</v>
      </c>
      <c r="C80" s="23">
        <f>IF(VLOOKUP($A80,Input!$A$49:$B$62,2,FALSE)="Percentage",D$70,IF(VLOOKUP($A80,Input!$A$49:$B$62,2,FALSE)="Fixed","Fixed",(C$70)))</f>
        <v>8</v>
      </c>
      <c r="D80" s="14">
        <f t="shared" si="61"/>
        <v>3.6</v>
      </c>
      <c r="F80" s="96">
        <f>INDEX(Input!$C$49:$AL$62,MATCH($A80,Input!$A$49:$A$62,0),MATCH(F$61,Input!$C$48:$AL$48,0))</f>
        <v>0.4506</v>
      </c>
      <c r="G80" s="23">
        <f>IF(VLOOKUP($A80,Input!$A$49:$B$62,2,FALSE)="Percentage",H$70,IF(VLOOKUP($A80,Input!$A$49:$B$62,2,FALSE)="Fixed","Fixed",(G$70)))</f>
        <v>8</v>
      </c>
      <c r="H80" s="14">
        <f t="shared" si="62"/>
        <v>3.6</v>
      </c>
      <c r="J80" s="96">
        <f>INDEX(Input!$C$49:$AL$62,MATCH($A80,Input!$A$49:$A$62,0),MATCH(J$61,Input!$C$48:$AL$48,0))</f>
        <v>0.4506</v>
      </c>
      <c r="K80" s="23">
        <f>IF(VLOOKUP($A80,Input!$A$49:$B$62,2,FALSE)="Percentage",L$70,IF(VLOOKUP($A80,Input!$A$49:$B$62,2,FALSE)="Fixed","Fixed",(K$70)))</f>
        <v>8</v>
      </c>
      <c r="L80" s="14">
        <f t="shared" si="63"/>
        <v>3.6</v>
      </c>
      <c r="N80" s="96">
        <f>INDEX(Input!$C$49:$AL$62,MATCH($A80,Input!$A$49:$A$62,0),MATCH(N$61,Input!$C$48:$AL$48,0))</f>
        <v>0.4506</v>
      </c>
      <c r="O80" s="23">
        <f>IF(VLOOKUP($A80,Input!$A$49:$B$62,2,FALSE)="Percentage",P$70,IF(VLOOKUP($A80,Input!$A$49:$B$62,2,FALSE)="Fixed","Fixed",(O$70)))</f>
        <v>8</v>
      </c>
      <c r="P80" s="14">
        <f t="shared" si="64"/>
        <v>3.6</v>
      </c>
      <c r="R80" s="96">
        <f>INDEX(Input!$C$49:$AL$62,MATCH($A80,Input!$A$49:$A$62,0),MATCH(R$61,Input!$C$48:$AL$48,0))</f>
        <v>0.4506</v>
      </c>
      <c r="S80" s="23">
        <f>IF(VLOOKUP($A80,Input!$A$49:$B$62,2,FALSE)="Percentage",T$70,IF(VLOOKUP($A80,Input!$A$49:$B$62,2,FALSE)="Fixed","Fixed",(S$70)))</f>
        <v>8</v>
      </c>
      <c r="T80" s="14">
        <f t="shared" si="65"/>
        <v>3.6</v>
      </c>
      <c r="V80" s="96">
        <f>INDEX(Input!$C$49:$AL$62,MATCH($A80,Input!$A$49:$A$62,0),MATCH(V$61,Input!$C$48:$AL$48,0))</f>
        <v>0.4506</v>
      </c>
      <c r="W80" s="23">
        <f>IF(VLOOKUP($A80,Input!$A$49:$B$62,2,FALSE)="Percentage",X$70,IF(VLOOKUP($A80,Input!$A$49:$B$62,2,FALSE)="Fixed","Fixed",(W$70)))</f>
        <v>8</v>
      </c>
      <c r="X80" s="14">
        <f t="shared" si="66"/>
        <v>3.6</v>
      </c>
      <c r="Z80" s="96">
        <f>INDEX(Input!$C$49:$AL$62,MATCH($A80,Input!$A$49:$A$62,0),MATCH(Z$61,Input!$C$48:$AL$48,0))</f>
        <v>0.4506</v>
      </c>
      <c r="AA80" s="23">
        <f>IF(VLOOKUP($A80,Input!$A$49:$B$62,2,FALSE)="Percentage",AB$70,IF(VLOOKUP($A80,Input!$A$49:$B$62,2,FALSE)="Fixed","Fixed",(AA$70)))</f>
        <v>8</v>
      </c>
      <c r="AB80" s="14">
        <f t="shared" si="67"/>
        <v>3.6</v>
      </c>
      <c r="AD80" s="96">
        <f>INDEX(Input!$C$49:$AL$62,MATCH($A80,Input!$A$49:$A$62,0),MATCH(AD$61,Input!$C$48:$AL$48,0))</f>
        <v>0.4506</v>
      </c>
      <c r="AE80" s="23">
        <f>IF(VLOOKUP($A80,Input!$A$49:$B$62,2,FALSE)="Percentage",AF$70,IF(VLOOKUP($A80,Input!$A$49:$B$62,2,FALSE)="Fixed","Fixed",(AE$70)))</f>
        <v>8</v>
      </c>
      <c r="AF80" s="14">
        <f t="shared" si="68"/>
        <v>3.6</v>
      </c>
      <c r="AH80" s="96">
        <f>INDEX(Input!$C$49:$AL$62,MATCH($A80,Input!$A$49:$A$62,0),MATCH(AH$61,Input!$C$48:$AL$48,0))</f>
        <v>0.4506</v>
      </c>
      <c r="AI80" s="23">
        <f>IF(VLOOKUP($A80,Input!$A$49:$B$62,2,FALSE)="Percentage",AJ$70,IF(VLOOKUP($A80,Input!$A$49:$B$62,2,FALSE)="Fixed","Fixed",(AI$70)))</f>
        <v>8</v>
      </c>
      <c r="AJ80" s="14">
        <f t="shared" si="69"/>
        <v>3.6</v>
      </c>
      <c r="AL80" s="96">
        <f>INDEX(Input!$C$49:$AL$62,MATCH($A80,Input!$A$49:$A$62,0),MATCH(AL$61,Input!$C$48:$AL$48,0))</f>
        <v>0.4506</v>
      </c>
      <c r="AM80" s="23">
        <f>IF(VLOOKUP($A80,Input!$A$49:$B$62,2,FALSE)="Percentage",AN$70,IF(VLOOKUP($A80,Input!$A$49:$B$62,2,FALSE)="Fixed","Fixed",(AM$70)))</f>
        <v>8</v>
      </c>
      <c r="AN80" s="14">
        <f t="shared" si="70"/>
        <v>3.6</v>
      </c>
      <c r="AP80" s="96">
        <f>INDEX(Input!$C$49:$AL$62,MATCH($A80,Input!$A$49:$A$62,0),MATCH(AP$61,Input!$C$48:$AL$48,0))</f>
        <v>0.4506</v>
      </c>
      <c r="AQ80" s="23">
        <f>IF(VLOOKUP($A80,Input!$A$49:$B$62,2,FALSE)="Percentage",AR$70,IF(VLOOKUP($A80,Input!$A$49:$B$62,2,FALSE)="Fixed","Fixed",(AQ$70)))</f>
        <v>8</v>
      </c>
      <c r="AR80" s="14">
        <f t="shared" si="71"/>
        <v>3.6</v>
      </c>
      <c r="AS80" s="6"/>
      <c r="AT80" s="96">
        <f>INDEX(Input!$C$49:$AL$62,MATCH($A80,Input!$A$49:$A$62,0),MATCH(AT$61,Input!$C$48:$AL$48,0))</f>
        <v>0.4506</v>
      </c>
      <c r="AU80" s="23">
        <f>IF(VLOOKUP($A80,Input!$A$49:$B$62,2,FALSE)="Percentage",AV$70,IF(VLOOKUP($A80,Input!$A$49:$B$62,2,FALSE)="Fixed","Fixed",(AU$70)))</f>
        <v>8</v>
      </c>
      <c r="AV80" s="14">
        <f t="shared" si="72"/>
        <v>3.6</v>
      </c>
    </row>
    <row r="81" spans="1:48" x14ac:dyDescent="0.3">
      <c r="A81" s="28" t="str">
        <f>Input!$A57</f>
        <v>IRMA Cap Credit</v>
      </c>
      <c r="B81" s="96">
        <f>INDEX(Input!$C$49:$AL$62,MATCH($A81,Input!$A$49:$A$62,0),MATCH(B$61,Input!$C$48:$AL$48,0))</f>
        <v>-5.83</v>
      </c>
      <c r="C81" s="23" t="str">
        <f>IF(VLOOKUP($A81,Input!$A$49:$B$62,2,FALSE)="Percentage",D$70,IF(VLOOKUP($A81,Input!$A$49:$B$62,2,FALSE)="Fixed","Fixed",(C$70)))</f>
        <v>Fixed</v>
      </c>
      <c r="D81" s="14">
        <f t="shared" si="61"/>
        <v>-5.83</v>
      </c>
      <c r="F81" s="96">
        <f>INDEX(Input!$C$49:$AL$62,MATCH($A81,Input!$A$49:$A$62,0),MATCH(F$61,Input!$C$48:$AL$48,0))</f>
        <v>-5.83</v>
      </c>
      <c r="G81" s="23" t="str">
        <f>IF(VLOOKUP($A81,Input!$A$49:$B$62,2,FALSE)="Percentage",H$70,IF(VLOOKUP($A81,Input!$A$49:$B$62,2,FALSE)="Fixed","Fixed",(G$70)))</f>
        <v>Fixed</v>
      </c>
      <c r="H81" s="14">
        <f t="shared" si="62"/>
        <v>-5.83</v>
      </c>
      <c r="J81" s="96">
        <f>INDEX(Input!$C$49:$AL$62,MATCH($A81,Input!$A$49:$A$62,0),MATCH(J$61,Input!$C$48:$AL$48,0))</f>
        <v>-5.83</v>
      </c>
      <c r="K81" s="23" t="str">
        <f>IF(VLOOKUP($A81,Input!$A$49:$B$62,2,FALSE)="Percentage",L$70,IF(VLOOKUP($A81,Input!$A$49:$B$62,2,FALSE)="Fixed","Fixed",(K$70)))</f>
        <v>Fixed</v>
      </c>
      <c r="L81" s="14">
        <f t="shared" si="63"/>
        <v>-5.83</v>
      </c>
      <c r="N81" s="96">
        <f>INDEX(Input!$C$49:$AL$62,MATCH($A81,Input!$A$49:$A$62,0),MATCH(N$61,Input!$C$48:$AL$48,0))</f>
        <v>-5.83</v>
      </c>
      <c r="O81" s="23" t="str">
        <f>IF(VLOOKUP($A81,Input!$A$49:$B$62,2,FALSE)="Percentage",P$70,IF(VLOOKUP($A81,Input!$A$49:$B$62,2,FALSE)="Fixed","Fixed",(O$70)))</f>
        <v>Fixed</v>
      </c>
      <c r="P81" s="14">
        <f t="shared" si="64"/>
        <v>-5.83</v>
      </c>
      <c r="R81" s="96">
        <f>INDEX(Input!$C$49:$AL$62,MATCH($A81,Input!$A$49:$A$62,0),MATCH(R$61,Input!$C$48:$AL$48,0))</f>
        <v>-5.83</v>
      </c>
      <c r="S81" s="23" t="str">
        <f>IF(VLOOKUP($A81,Input!$A$49:$B$62,2,FALSE)="Percentage",T$70,IF(VLOOKUP($A81,Input!$A$49:$B$62,2,FALSE)="Fixed","Fixed",(S$70)))</f>
        <v>Fixed</v>
      </c>
      <c r="T81" s="14">
        <f t="shared" si="65"/>
        <v>-5.83</v>
      </c>
      <c r="V81" s="96">
        <f>INDEX(Input!$C$49:$AL$62,MATCH($A81,Input!$A$49:$A$62,0),MATCH(V$61,Input!$C$48:$AL$48,0))</f>
        <v>-5.83</v>
      </c>
      <c r="W81" s="23" t="str">
        <f>IF(VLOOKUP($A81,Input!$A$49:$B$62,2,FALSE)="Percentage",X$70,IF(VLOOKUP($A81,Input!$A$49:$B$62,2,FALSE)="Fixed","Fixed",(W$70)))</f>
        <v>Fixed</v>
      </c>
      <c r="X81" s="14">
        <f t="shared" si="66"/>
        <v>-5.83</v>
      </c>
      <c r="Z81" s="96">
        <f>INDEX(Input!$C$49:$AL$62,MATCH($A81,Input!$A$49:$A$62,0),MATCH(Z$61,Input!$C$48:$AL$48,0))</f>
        <v>-5.83</v>
      </c>
      <c r="AA81" s="23" t="str">
        <f>IF(VLOOKUP($A81,Input!$A$49:$B$62,2,FALSE)="Percentage",AB$70,IF(VLOOKUP($A81,Input!$A$49:$B$62,2,FALSE)="Fixed","Fixed",(AA$70)))</f>
        <v>Fixed</v>
      </c>
      <c r="AB81" s="14">
        <f t="shared" si="67"/>
        <v>-5.83</v>
      </c>
      <c r="AD81" s="96">
        <f>INDEX(Input!$C$49:$AL$62,MATCH($A81,Input!$A$49:$A$62,0),MATCH(AD$61,Input!$C$48:$AL$48,0))</f>
        <v>-5.83</v>
      </c>
      <c r="AE81" s="23" t="str">
        <f>IF(VLOOKUP($A81,Input!$A$49:$B$62,2,FALSE)="Percentage",AF$70,IF(VLOOKUP($A81,Input!$A$49:$B$62,2,FALSE)="Fixed","Fixed",(AE$70)))</f>
        <v>Fixed</v>
      </c>
      <c r="AF81" s="14">
        <f t="shared" si="68"/>
        <v>-5.83</v>
      </c>
      <c r="AH81" s="96">
        <f>INDEX(Input!$C$49:$AL$62,MATCH($A81,Input!$A$49:$A$62,0),MATCH(AH$61,Input!$C$48:$AL$48,0))</f>
        <v>-5.83</v>
      </c>
      <c r="AI81" s="23" t="str">
        <f>IF(VLOOKUP($A81,Input!$A$49:$B$62,2,FALSE)="Percentage",AJ$70,IF(VLOOKUP($A81,Input!$A$49:$B$62,2,FALSE)="Fixed","Fixed",(AI$70)))</f>
        <v>Fixed</v>
      </c>
      <c r="AJ81" s="14">
        <f t="shared" si="69"/>
        <v>-5.83</v>
      </c>
      <c r="AL81" s="96">
        <f>INDEX(Input!$C$49:$AL$62,MATCH($A81,Input!$A$49:$A$62,0),MATCH(AL$61,Input!$C$48:$AL$48,0))</f>
        <v>0</v>
      </c>
      <c r="AM81" s="23" t="str">
        <f>IF(VLOOKUP($A81,Input!$A$49:$B$62,2,FALSE)="Percentage",AN$70,IF(VLOOKUP($A81,Input!$A$49:$B$62,2,FALSE)="Fixed","Fixed",(AM$70)))</f>
        <v>Fixed</v>
      </c>
      <c r="AN81" s="14">
        <f t="shared" si="70"/>
        <v>0</v>
      </c>
      <c r="AP81" s="96">
        <f>INDEX(Input!$C$49:$AL$62,MATCH($A81,Input!$A$49:$A$62,0),MATCH(AP$61,Input!$C$48:$AL$48,0))</f>
        <v>0</v>
      </c>
      <c r="AQ81" s="23" t="str">
        <f>IF(VLOOKUP($A81,Input!$A$49:$B$62,2,FALSE)="Percentage",AR$70,IF(VLOOKUP($A81,Input!$A$49:$B$62,2,FALSE)="Fixed","Fixed",(AQ$70)))</f>
        <v>Fixed</v>
      </c>
      <c r="AR81" s="14">
        <f t="shared" si="71"/>
        <v>0</v>
      </c>
      <c r="AS81" s="6"/>
      <c r="AT81" s="96">
        <f>INDEX(Input!$C$49:$AL$62,MATCH($A81,Input!$A$49:$A$62,0),MATCH(AT$61,Input!$C$48:$AL$48,0))</f>
        <v>0</v>
      </c>
      <c r="AU81" s="23" t="str">
        <f>IF(VLOOKUP($A81,Input!$A$49:$B$62,2,FALSE)="Percentage",AV$70,IF(VLOOKUP($A81,Input!$A$49:$B$62,2,FALSE)="Fixed","Fixed",(AU$70)))</f>
        <v>Fixed</v>
      </c>
      <c r="AV81" s="14">
        <f t="shared" si="72"/>
        <v>0</v>
      </c>
    </row>
    <row r="82" spans="1:48" x14ac:dyDescent="0.3">
      <c r="A82" s="28" t="str">
        <f>Input!$A58</f>
        <v>General Balancing Account</v>
      </c>
      <c r="B82" s="96">
        <f>INDEX(Input!$C$49:$AL$62,MATCH($A82,Input!$A$49:$A$62,0),MATCH(B$61,Input!$C$48:$AL$48,0))</f>
        <v>2.2000000000000001E-3</v>
      </c>
      <c r="C82" s="23">
        <f>IF(VLOOKUP($A82,Input!$A$49:$B$62,2,FALSE)="Percentage",D$70,IF(VLOOKUP($A82,Input!$A$49:$B$62,2,FALSE)="Fixed","Fixed",(C$70)))</f>
        <v>8</v>
      </c>
      <c r="D82" s="14">
        <f t="shared" si="61"/>
        <v>0.02</v>
      </c>
      <c r="F82" s="96">
        <f>INDEX(Input!$C$49:$AL$62,MATCH($A82,Input!$A$49:$A$62,0),MATCH(F$61,Input!$C$48:$AL$48,0))</f>
        <v>2.2000000000000001E-3</v>
      </c>
      <c r="G82" s="23">
        <f>IF(VLOOKUP($A82,Input!$A$49:$B$62,2,FALSE)="Percentage",H$70,IF(VLOOKUP($A82,Input!$A$49:$B$62,2,FALSE)="Fixed","Fixed",(G$70)))</f>
        <v>8</v>
      </c>
      <c r="H82" s="14">
        <f t="shared" si="62"/>
        <v>0.02</v>
      </c>
      <c r="J82" s="96">
        <f>INDEX(Input!$C$49:$AL$62,MATCH($A82,Input!$A$49:$A$62,0),MATCH(J$61,Input!$C$48:$AL$48,0))</f>
        <v>2.2000000000000001E-3</v>
      </c>
      <c r="K82" s="23">
        <f>IF(VLOOKUP($A82,Input!$A$49:$B$62,2,FALSE)="Percentage",L$70,IF(VLOOKUP($A82,Input!$A$49:$B$62,2,FALSE)="Fixed","Fixed",(K$70)))</f>
        <v>8</v>
      </c>
      <c r="L82" s="14">
        <f t="shared" si="63"/>
        <v>0.02</v>
      </c>
      <c r="N82" s="96">
        <f>INDEX(Input!$C$49:$AL$62,MATCH($A82,Input!$A$49:$A$62,0),MATCH(N$61,Input!$C$48:$AL$48,0))</f>
        <v>2.2000000000000001E-3</v>
      </c>
      <c r="O82" s="23">
        <f>IF(VLOOKUP($A82,Input!$A$49:$B$62,2,FALSE)="Percentage",P$70,IF(VLOOKUP($A82,Input!$A$49:$B$62,2,FALSE)="Fixed","Fixed",(O$70)))</f>
        <v>8</v>
      </c>
      <c r="P82" s="14">
        <f t="shared" si="64"/>
        <v>0.02</v>
      </c>
      <c r="R82" s="96">
        <f>INDEX(Input!$C$49:$AL$62,MATCH($A82,Input!$A$49:$A$62,0),MATCH(R$61,Input!$C$48:$AL$48,0))</f>
        <v>2.2000000000000001E-3</v>
      </c>
      <c r="S82" s="23">
        <f>IF(VLOOKUP($A82,Input!$A$49:$B$62,2,FALSE)="Percentage",T$70,IF(VLOOKUP($A82,Input!$A$49:$B$62,2,FALSE)="Fixed","Fixed",(S$70)))</f>
        <v>8</v>
      </c>
      <c r="T82" s="14">
        <f t="shared" si="65"/>
        <v>0.02</v>
      </c>
      <c r="V82" s="96">
        <f>INDEX(Input!$C$49:$AL$62,MATCH($A82,Input!$A$49:$A$62,0),MATCH(V$61,Input!$C$48:$AL$48,0))</f>
        <v>2.2000000000000001E-3</v>
      </c>
      <c r="W82" s="23">
        <f>IF(VLOOKUP($A82,Input!$A$49:$B$62,2,FALSE)="Percentage",X$70,IF(VLOOKUP($A82,Input!$A$49:$B$62,2,FALSE)="Fixed","Fixed",(W$70)))</f>
        <v>8</v>
      </c>
      <c r="X82" s="14">
        <f t="shared" si="66"/>
        <v>0.02</v>
      </c>
      <c r="Z82" s="96">
        <f>INDEX(Input!$C$49:$AL$62,MATCH($A82,Input!$A$49:$A$62,0),MATCH(Z$61,Input!$C$48:$AL$48,0))</f>
        <v>2.2000000000000001E-3</v>
      </c>
      <c r="AA82" s="23">
        <f>IF(VLOOKUP($A82,Input!$A$49:$B$62,2,FALSE)="Percentage",AB$70,IF(VLOOKUP($A82,Input!$A$49:$B$62,2,FALSE)="Fixed","Fixed",(AA$70)))</f>
        <v>8</v>
      </c>
      <c r="AB82" s="14">
        <f t="shared" si="67"/>
        <v>0.02</v>
      </c>
      <c r="AD82" s="96">
        <f>INDEX(Input!$C$49:$AL$62,MATCH($A82,Input!$A$49:$A$62,0),MATCH(AD$61,Input!$C$48:$AL$48,0))</f>
        <v>2.2000000000000001E-3</v>
      </c>
      <c r="AE82" s="23">
        <f>IF(VLOOKUP($A82,Input!$A$49:$B$62,2,FALSE)="Percentage",AF$70,IF(VLOOKUP($A82,Input!$A$49:$B$62,2,FALSE)="Fixed","Fixed",(AE$70)))</f>
        <v>8</v>
      </c>
      <c r="AF82" s="14">
        <f t="shared" si="68"/>
        <v>0.02</v>
      </c>
      <c r="AH82" s="96">
        <f>INDEX(Input!$C$49:$AL$62,MATCH($A82,Input!$A$49:$A$62,0),MATCH(AH$61,Input!$C$48:$AL$48,0))</f>
        <v>2.2000000000000001E-3</v>
      </c>
      <c r="AI82" s="23">
        <f>IF(VLOOKUP($A82,Input!$A$49:$B$62,2,FALSE)="Percentage",AJ$70,IF(VLOOKUP($A82,Input!$A$49:$B$62,2,FALSE)="Fixed","Fixed",(AI$70)))</f>
        <v>8</v>
      </c>
      <c r="AJ82" s="14">
        <f t="shared" si="69"/>
        <v>0.02</v>
      </c>
      <c r="AL82" s="96">
        <f>INDEX(Input!$C$49:$AL$62,MATCH($A82,Input!$A$49:$A$62,0),MATCH(AL$61,Input!$C$48:$AL$48,0))</f>
        <v>0</v>
      </c>
      <c r="AM82" s="23">
        <f>IF(VLOOKUP($A82,Input!$A$49:$B$62,2,FALSE)="Percentage",AN$70,IF(VLOOKUP($A82,Input!$A$49:$B$62,2,FALSE)="Fixed","Fixed",(AM$70)))</f>
        <v>8</v>
      </c>
      <c r="AN82" s="14">
        <f t="shared" si="70"/>
        <v>0</v>
      </c>
      <c r="AP82" s="96">
        <f>INDEX(Input!$C$49:$AL$62,MATCH($A82,Input!$A$49:$A$62,0),MATCH(AP$61,Input!$C$48:$AL$48,0))</f>
        <v>0</v>
      </c>
      <c r="AQ82" s="23">
        <f>IF(VLOOKUP($A82,Input!$A$49:$B$62,2,FALSE)="Percentage",AR$70,IF(VLOOKUP($A82,Input!$A$49:$B$62,2,FALSE)="Fixed","Fixed",(AQ$70)))</f>
        <v>8</v>
      </c>
      <c r="AR82" s="14">
        <f t="shared" si="71"/>
        <v>0</v>
      </c>
      <c r="AS82" s="6"/>
      <c r="AT82" s="96">
        <f>INDEX(Input!$C$49:$AL$62,MATCH($A82,Input!$A$49:$A$62,0),MATCH(AT$61,Input!$C$48:$AL$48,0))</f>
        <v>0</v>
      </c>
      <c r="AU82" s="23">
        <f>IF(VLOOKUP($A82,Input!$A$49:$B$62,2,FALSE)="Percentage",AV$70,IF(VLOOKUP($A82,Input!$A$49:$B$62,2,FALSE)="Fixed","Fixed",(AU$70)))</f>
        <v>8</v>
      </c>
      <c r="AV82" s="14">
        <f t="shared" si="72"/>
        <v>0</v>
      </c>
    </row>
    <row r="83" spans="1:48" x14ac:dyDescent="0.3">
      <c r="A83" s="28" t="str">
        <f>Input!$A59</f>
        <v>Lead Service Line</v>
      </c>
      <c r="B83" s="96">
        <f>INDEX(Input!$C$49:$AL$62,MATCH($A83,Input!$A$49:$A$62,0),MATCH(B$61,Input!$C$48:$AL$48,0))</f>
        <v>2.5000000000000001E-3</v>
      </c>
      <c r="C83" s="23">
        <f>IF(VLOOKUP($A83,Input!$A$49:$B$62,2,FALSE)="Percentage",D$70,IF(VLOOKUP($A83,Input!$A$49:$B$62,2,FALSE)="Fixed","Fixed",(C$70)))</f>
        <v>8</v>
      </c>
      <c r="D83" s="14">
        <f t="shared" si="61"/>
        <v>0.02</v>
      </c>
      <c r="F83" s="96">
        <f>INDEX(Input!$C$49:$AL$62,MATCH($A83,Input!$A$49:$A$62,0),MATCH(F$61,Input!$C$48:$AL$48,0))</f>
        <v>2.5000000000000001E-3</v>
      </c>
      <c r="G83" s="23">
        <f>IF(VLOOKUP($A83,Input!$A$49:$B$62,2,FALSE)="Percentage",H$70,IF(VLOOKUP($A83,Input!$A$49:$B$62,2,FALSE)="Fixed","Fixed",(G$70)))</f>
        <v>8</v>
      </c>
      <c r="H83" s="14">
        <f t="shared" si="62"/>
        <v>0.02</v>
      </c>
      <c r="J83" s="96">
        <f>INDEX(Input!$C$49:$AL$62,MATCH($A83,Input!$A$49:$A$62,0),MATCH(J$61,Input!$C$48:$AL$48,0))</f>
        <v>2.5000000000000001E-3</v>
      </c>
      <c r="K83" s="23">
        <f>IF(VLOOKUP($A83,Input!$A$49:$B$62,2,FALSE)="Percentage",L$70,IF(VLOOKUP($A83,Input!$A$49:$B$62,2,FALSE)="Fixed","Fixed",(K$70)))</f>
        <v>8</v>
      </c>
      <c r="L83" s="14">
        <f t="shared" si="63"/>
        <v>0.02</v>
      </c>
      <c r="N83" s="96">
        <f>INDEX(Input!$C$49:$AL$62,MATCH($A83,Input!$A$49:$A$62,0),MATCH(N$61,Input!$C$48:$AL$48,0))</f>
        <v>2.5000000000000001E-3</v>
      </c>
      <c r="O83" s="23">
        <f>IF(VLOOKUP($A83,Input!$A$49:$B$62,2,FALSE)="Percentage",P$70,IF(VLOOKUP($A83,Input!$A$49:$B$62,2,FALSE)="Fixed","Fixed",(O$70)))</f>
        <v>8</v>
      </c>
      <c r="P83" s="14">
        <f t="shared" si="64"/>
        <v>0.02</v>
      </c>
      <c r="R83" s="96">
        <f>INDEX(Input!$C$49:$AL$62,MATCH($A83,Input!$A$49:$A$62,0),MATCH(R$61,Input!$C$48:$AL$48,0))</f>
        <v>2.5000000000000001E-3</v>
      </c>
      <c r="S83" s="23">
        <f>IF(VLOOKUP($A83,Input!$A$49:$B$62,2,FALSE)="Percentage",T$70,IF(VLOOKUP($A83,Input!$A$49:$B$62,2,FALSE)="Fixed","Fixed",(S$70)))</f>
        <v>8</v>
      </c>
      <c r="T83" s="14">
        <f t="shared" si="65"/>
        <v>0.02</v>
      </c>
      <c r="V83" s="96">
        <f>INDEX(Input!$C$49:$AL$62,MATCH($A83,Input!$A$49:$A$62,0),MATCH(V$61,Input!$C$48:$AL$48,0))</f>
        <v>2.5000000000000001E-3</v>
      </c>
      <c r="W83" s="23">
        <f>IF(VLOOKUP($A83,Input!$A$49:$B$62,2,FALSE)="Percentage",X$70,IF(VLOOKUP($A83,Input!$A$49:$B$62,2,FALSE)="Fixed","Fixed",(W$70)))</f>
        <v>8</v>
      </c>
      <c r="X83" s="14">
        <f t="shared" si="66"/>
        <v>0.02</v>
      </c>
      <c r="Z83" s="96">
        <f>INDEX(Input!$C$49:$AL$62,MATCH($A83,Input!$A$49:$A$62,0),MATCH(Z$61,Input!$C$48:$AL$48,0))</f>
        <v>2.5000000000000001E-3</v>
      </c>
      <c r="AA83" s="23">
        <f>IF(VLOOKUP($A83,Input!$A$49:$B$62,2,FALSE)="Percentage",AB$70,IF(VLOOKUP($A83,Input!$A$49:$B$62,2,FALSE)="Fixed","Fixed",(AA$70)))</f>
        <v>8</v>
      </c>
      <c r="AB83" s="14">
        <f t="shared" si="67"/>
        <v>0.02</v>
      </c>
      <c r="AD83" s="96">
        <f>INDEX(Input!$C$49:$AL$62,MATCH($A83,Input!$A$49:$A$62,0),MATCH(AD$61,Input!$C$48:$AL$48,0))</f>
        <v>2.5000000000000001E-3</v>
      </c>
      <c r="AE83" s="23">
        <f>IF(VLOOKUP($A83,Input!$A$49:$B$62,2,FALSE)="Percentage",AF$70,IF(VLOOKUP($A83,Input!$A$49:$B$62,2,FALSE)="Fixed","Fixed",(AE$70)))</f>
        <v>8</v>
      </c>
      <c r="AF83" s="14">
        <f t="shared" si="68"/>
        <v>0.02</v>
      </c>
      <c r="AH83" s="96">
        <f>INDEX(Input!$C$49:$AL$62,MATCH($A83,Input!$A$49:$A$62,0),MATCH(AH$61,Input!$C$48:$AL$48,0))</f>
        <v>2.5000000000000001E-3</v>
      </c>
      <c r="AI83" s="23">
        <f>IF(VLOOKUP($A83,Input!$A$49:$B$62,2,FALSE)="Percentage",AJ$70,IF(VLOOKUP($A83,Input!$A$49:$B$62,2,FALSE)="Fixed","Fixed",(AI$70)))</f>
        <v>8</v>
      </c>
      <c r="AJ83" s="14">
        <f t="shared" si="69"/>
        <v>0.02</v>
      </c>
      <c r="AL83" s="96">
        <f>INDEX(Input!$C$49:$AL$62,MATCH($A83,Input!$A$49:$A$62,0),MATCH(AL$61,Input!$C$48:$AL$48,0))</f>
        <v>0</v>
      </c>
      <c r="AM83" s="23">
        <f>IF(VLOOKUP($A83,Input!$A$49:$B$62,2,FALSE)="Percentage",AN$70,IF(VLOOKUP($A83,Input!$A$49:$B$62,2,FALSE)="Fixed","Fixed",(AM$70)))</f>
        <v>8</v>
      </c>
      <c r="AN83" s="14">
        <f t="shared" si="70"/>
        <v>0</v>
      </c>
      <c r="AP83" s="96">
        <f>INDEX(Input!$C$49:$AL$62,MATCH($A83,Input!$A$49:$A$62,0),MATCH(AP$61,Input!$C$48:$AL$48,0))</f>
        <v>0</v>
      </c>
      <c r="AQ83" s="23">
        <f>IF(VLOOKUP($A83,Input!$A$49:$B$62,2,FALSE)="Percentage",AR$70,IF(VLOOKUP($A83,Input!$A$49:$B$62,2,FALSE)="Fixed","Fixed",(AQ$70)))</f>
        <v>8</v>
      </c>
      <c r="AR83" s="14">
        <f t="shared" si="71"/>
        <v>0</v>
      </c>
      <c r="AS83" s="6"/>
      <c r="AT83" s="96">
        <f>INDEX(Input!$C$49:$AL$62,MATCH($A83,Input!$A$49:$A$62,0),MATCH(AT$61,Input!$C$48:$AL$48,0))</f>
        <v>0</v>
      </c>
      <c r="AU83" s="23">
        <f>IF(VLOOKUP($A83,Input!$A$49:$B$62,2,FALSE)="Percentage",AV$70,IF(VLOOKUP($A83,Input!$A$49:$B$62,2,FALSE)="Fixed","Fixed",(AU$70)))</f>
        <v>8</v>
      </c>
      <c r="AV83" s="14">
        <f t="shared" si="72"/>
        <v>0</v>
      </c>
    </row>
    <row r="84" spans="1:48" x14ac:dyDescent="0.3">
      <c r="A84" s="28" t="str">
        <f>Input!$A60</f>
        <v>M-WRAM</v>
      </c>
      <c r="B84" s="96">
        <f>INDEX(Input!$C$49:$AL$62,MATCH($A84,Input!$A$49:$A$62,0),MATCH(B$61,Input!$C$48:$AL$48,0))</f>
        <v>0.25669999999999998</v>
      </c>
      <c r="C84" s="23">
        <f>IF(VLOOKUP($A84,Input!$A$49:$B$62,2,FALSE)="Percentage",D$70,IF(VLOOKUP($A84,Input!$A$49:$B$62,2,FALSE)="Fixed","Fixed",(C$70)))</f>
        <v>8</v>
      </c>
      <c r="D84" s="14">
        <f t="shared" si="61"/>
        <v>2.0499999999999998</v>
      </c>
      <c r="F84" s="96">
        <f>INDEX(Input!$C$49:$AL$62,MATCH($A84,Input!$A$49:$A$62,0),MATCH(F$61,Input!$C$48:$AL$48,0))</f>
        <v>0.25669999999999998</v>
      </c>
      <c r="G84" s="23">
        <f>IF(VLOOKUP($A84,Input!$A$49:$B$62,2,FALSE)="Percentage",H$70,IF(VLOOKUP($A84,Input!$A$49:$B$62,2,FALSE)="Fixed","Fixed",(G$70)))</f>
        <v>8</v>
      </c>
      <c r="H84" s="14">
        <f t="shared" si="62"/>
        <v>2.0499999999999998</v>
      </c>
      <c r="J84" s="96">
        <f>INDEX(Input!$C$49:$AL$62,MATCH($A84,Input!$A$49:$A$62,0),MATCH(J$61,Input!$C$48:$AL$48,0))</f>
        <v>0.25669999999999998</v>
      </c>
      <c r="K84" s="23">
        <f>IF(VLOOKUP($A84,Input!$A$49:$B$62,2,FALSE)="Percentage",L$70,IF(VLOOKUP($A84,Input!$A$49:$B$62,2,FALSE)="Fixed","Fixed",(K$70)))</f>
        <v>8</v>
      </c>
      <c r="L84" s="14">
        <f t="shared" si="63"/>
        <v>2.0499999999999998</v>
      </c>
      <c r="N84" s="96">
        <f>INDEX(Input!$C$49:$AL$62,MATCH($A84,Input!$A$49:$A$62,0),MATCH(N$61,Input!$C$48:$AL$48,0))</f>
        <v>0.25669999999999998</v>
      </c>
      <c r="O84" s="23">
        <f>IF(VLOOKUP($A84,Input!$A$49:$B$62,2,FALSE)="Percentage",P$70,IF(VLOOKUP($A84,Input!$A$49:$B$62,2,FALSE)="Fixed","Fixed",(O$70)))</f>
        <v>8</v>
      </c>
      <c r="P84" s="14">
        <f t="shared" si="64"/>
        <v>2.0499999999999998</v>
      </c>
      <c r="R84" s="96">
        <f>INDEX(Input!$C$49:$AL$62,MATCH($A84,Input!$A$49:$A$62,0),MATCH(R$61,Input!$C$48:$AL$48,0))</f>
        <v>0.25669999999999998</v>
      </c>
      <c r="S84" s="23">
        <f>IF(VLOOKUP($A84,Input!$A$49:$B$62,2,FALSE)="Percentage",T$70,IF(VLOOKUP($A84,Input!$A$49:$B$62,2,FALSE)="Fixed","Fixed",(S$70)))</f>
        <v>8</v>
      </c>
      <c r="T84" s="14">
        <f t="shared" si="65"/>
        <v>2.0499999999999998</v>
      </c>
      <c r="V84" s="96">
        <f>INDEX(Input!$C$49:$AL$62,MATCH($A84,Input!$A$49:$A$62,0),MATCH(V$61,Input!$C$48:$AL$48,0))</f>
        <v>0.25669999999999998</v>
      </c>
      <c r="W84" s="23">
        <f>IF(VLOOKUP($A84,Input!$A$49:$B$62,2,FALSE)="Percentage",X$70,IF(VLOOKUP($A84,Input!$A$49:$B$62,2,FALSE)="Fixed","Fixed",(W$70)))</f>
        <v>8</v>
      </c>
      <c r="X84" s="14">
        <f t="shared" si="66"/>
        <v>2.0499999999999998</v>
      </c>
      <c r="Z84" s="96">
        <f>INDEX(Input!$C$49:$AL$62,MATCH($A84,Input!$A$49:$A$62,0),MATCH(Z$61,Input!$C$48:$AL$48,0))</f>
        <v>0.25669999999999998</v>
      </c>
      <c r="AA84" s="23">
        <f>IF(VLOOKUP($A84,Input!$A$49:$B$62,2,FALSE)="Percentage",AB$70,IF(VLOOKUP($A84,Input!$A$49:$B$62,2,FALSE)="Fixed","Fixed",(AA$70)))</f>
        <v>8</v>
      </c>
      <c r="AB84" s="14">
        <f t="shared" si="67"/>
        <v>2.0499999999999998</v>
      </c>
      <c r="AD84" s="96">
        <f>INDEX(Input!$C$49:$AL$62,MATCH($A84,Input!$A$49:$A$62,0),MATCH(AD$61,Input!$C$48:$AL$48,0))</f>
        <v>0.25669999999999998</v>
      </c>
      <c r="AE84" s="23">
        <f>IF(VLOOKUP($A84,Input!$A$49:$B$62,2,FALSE)="Percentage",AF$70,IF(VLOOKUP($A84,Input!$A$49:$B$62,2,FALSE)="Fixed","Fixed",(AE$70)))</f>
        <v>8</v>
      </c>
      <c r="AF84" s="14">
        <f t="shared" si="68"/>
        <v>2.0499999999999998</v>
      </c>
      <c r="AH84" s="96">
        <f>INDEX(Input!$C$49:$AL$62,MATCH($A84,Input!$A$49:$A$62,0),MATCH(AH$61,Input!$C$48:$AL$48,0))</f>
        <v>0.25669999999999998</v>
      </c>
      <c r="AI84" s="23">
        <f>IF(VLOOKUP($A84,Input!$A$49:$B$62,2,FALSE)="Percentage",AJ$70,IF(VLOOKUP($A84,Input!$A$49:$B$62,2,FALSE)="Fixed","Fixed",(AI$70)))</f>
        <v>8</v>
      </c>
      <c r="AJ84" s="14">
        <f t="shared" si="69"/>
        <v>2.0499999999999998</v>
      </c>
      <c r="AL84" s="96">
        <f>INDEX(Input!$C$49:$AL$62,MATCH($A84,Input!$A$49:$A$62,0),MATCH(AL$61,Input!$C$48:$AL$48,0))</f>
        <v>0</v>
      </c>
      <c r="AM84" s="23">
        <f>IF(VLOOKUP($A84,Input!$A$49:$B$62,2,FALSE)="Percentage",AN$70,IF(VLOOKUP($A84,Input!$A$49:$B$62,2,FALSE)="Fixed","Fixed",(AM$70)))</f>
        <v>8</v>
      </c>
      <c r="AN84" s="14">
        <f t="shared" si="70"/>
        <v>0</v>
      </c>
      <c r="AP84" s="96">
        <f>INDEX(Input!$C$49:$AL$62,MATCH($A84,Input!$A$49:$A$62,0),MATCH(AP$61,Input!$C$48:$AL$48,0))</f>
        <v>0</v>
      </c>
      <c r="AQ84" s="23">
        <f>IF(VLOOKUP($A84,Input!$A$49:$B$62,2,FALSE)="Percentage",AR$70,IF(VLOOKUP($A84,Input!$A$49:$B$62,2,FALSE)="Fixed","Fixed",(AQ$70)))</f>
        <v>8</v>
      </c>
      <c r="AR84" s="14">
        <f t="shared" si="71"/>
        <v>0</v>
      </c>
      <c r="AS84" s="6"/>
      <c r="AT84" s="96">
        <f>INDEX(Input!$C$49:$AL$62,MATCH($A84,Input!$A$49:$A$62,0),MATCH(AT$61,Input!$C$48:$AL$48,0))</f>
        <v>0</v>
      </c>
      <c r="AU84" s="23">
        <f>IF(VLOOKUP($A84,Input!$A$49:$B$62,2,FALSE)="Percentage",AV$70,IF(VLOOKUP($A84,Input!$A$49:$B$62,2,FALSE)="Fixed","Fixed",(AU$70)))</f>
        <v>8</v>
      </c>
      <c r="AV84" s="14">
        <f t="shared" si="72"/>
        <v>0</v>
      </c>
    </row>
    <row r="85" spans="1:48" x14ac:dyDescent="0.3">
      <c r="A85" s="28" t="str">
        <f>Input!$A61</f>
        <v>ICBA</v>
      </c>
      <c r="B85" s="96">
        <f>INDEX(Input!$C$49:$AL$62,MATCH($A85,Input!$A$49:$A$62,0),MATCH(B$61,Input!$C$48:$AL$48,0))</f>
        <v>-0.48</v>
      </c>
      <c r="C85" s="23" t="str">
        <f>IF(VLOOKUP($A85,Input!$A$49:$B$62,2,FALSE)="Percentage",D$70,IF(VLOOKUP($A85,Input!$A$49:$B$62,2,FALSE)="Fixed","Fixed",(C$70)))</f>
        <v>Fixed</v>
      </c>
      <c r="D85" s="14">
        <f t="shared" si="61"/>
        <v>-0.48</v>
      </c>
      <c r="F85" s="96">
        <f>INDEX(Input!$C$49:$AL$62,MATCH($A85,Input!$A$49:$A$62,0),MATCH(F$61,Input!$C$48:$AL$48,0))</f>
        <v>-0.48</v>
      </c>
      <c r="G85" s="23" t="str">
        <f>IF(VLOOKUP($A85,Input!$A$49:$B$62,2,FALSE)="Percentage",H$70,IF(VLOOKUP($A85,Input!$A$49:$B$62,2,FALSE)="Fixed","Fixed",(G$70)))</f>
        <v>Fixed</v>
      </c>
      <c r="H85" s="14">
        <f t="shared" si="62"/>
        <v>-0.48</v>
      </c>
      <c r="J85" s="96">
        <f>INDEX(Input!$C$49:$AL$62,MATCH($A85,Input!$A$49:$A$62,0),MATCH(J$61,Input!$C$48:$AL$48,0))</f>
        <v>-0.48</v>
      </c>
      <c r="K85" s="23" t="str">
        <f>IF(VLOOKUP($A85,Input!$A$49:$B$62,2,FALSE)="Percentage",L$70,IF(VLOOKUP($A85,Input!$A$49:$B$62,2,FALSE)="Fixed","Fixed",(K$70)))</f>
        <v>Fixed</v>
      </c>
      <c r="L85" s="14">
        <f t="shared" si="63"/>
        <v>-0.48</v>
      </c>
      <c r="N85" s="96">
        <f>INDEX(Input!$C$49:$AL$62,MATCH($A85,Input!$A$49:$A$62,0),MATCH(N$61,Input!$C$48:$AL$48,0))</f>
        <v>-0.48</v>
      </c>
      <c r="O85" s="23" t="str">
        <f>IF(VLOOKUP($A85,Input!$A$49:$B$62,2,FALSE)="Percentage",P$70,IF(VLOOKUP($A85,Input!$A$49:$B$62,2,FALSE)="Fixed","Fixed",(O$70)))</f>
        <v>Fixed</v>
      </c>
      <c r="P85" s="14">
        <f t="shared" si="64"/>
        <v>-0.48</v>
      </c>
      <c r="R85" s="96">
        <f>INDEX(Input!$C$49:$AL$62,MATCH($A85,Input!$A$49:$A$62,0),MATCH(R$61,Input!$C$48:$AL$48,0))</f>
        <v>-0.48</v>
      </c>
      <c r="S85" s="23" t="str">
        <f>IF(VLOOKUP($A85,Input!$A$49:$B$62,2,FALSE)="Percentage",T$70,IF(VLOOKUP($A85,Input!$A$49:$B$62,2,FALSE)="Fixed","Fixed",(S$70)))</f>
        <v>Fixed</v>
      </c>
      <c r="T85" s="14">
        <f t="shared" si="65"/>
        <v>-0.48</v>
      </c>
      <c r="V85" s="96">
        <f>INDEX(Input!$C$49:$AL$62,MATCH($A85,Input!$A$49:$A$62,0),MATCH(V$61,Input!$C$48:$AL$48,0))</f>
        <v>-0.48</v>
      </c>
      <c r="W85" s="23" t="str">
        <f>IF(VLOOKUP($A85,Input!$A$49:$B$62,2,FALSE)="Percentage",X$70,IF(VLOOKUP($A85,Input!$A$49:$B$62,2,FALSE)="Fixed","Fixed",(W$70)))</f>
        <v>Fixed</v>
      </c>
      <c r="X85" s="14">
        <f t="shared" si="66"/>
        <v>-0.48</v>
      </c>
      <c r="Z85" s="96">
        <f>INDEX(Input!$C$49:$AL$62,MATCH($A85,Input!$A$49:$A$62,0),MATCH(Z$61,Input!$C$48:$AL$48,0))</f>
        <v>-0.48</v>
      </c>
      <c r="AA85" s="23" t="str">
        <f>IF(VLOOKUP($A85,Input!$A$49:$B$62,2,FALSE)="Percentage",AB$70,IF(VLOOKUP($A85,Input!$A$49:$B$62,2,FALSE)="Fixed","Fixed",(AA$70)))</f>
        <v>Fixed</v>
      </c>
      <c r="AB85" s="14">
        <f t="shared" si="67"/>
        <v>-0.48</v>
      </c>
      <c r="AD85" s="96">
        <f>INDEX(Input!$C$49:$AL$62,MATCH($A85,Input!$A$49:$A$62,0),MATCH(AD$61,Input!$C$48:$AL$48,0))</f>
        <v>-0.48</v>
      </c>
      <c r="AE85" s="23" t="str">
        <f>IF(VLOOKUP($A85,Input!$A$49:$B$62,2,FALSE)="Percentage",AF$70,IF(VLOOKUP($A85,Input!$A$49:$B$62,2,FALSE)="Fixed","Fixed",(AE$70)))</f>
        <v>Fixed</v>
      </c>
      <c r="AF85" s="14">
        <f t="shared" si="68"/>
        <v>-0.48</v>
      </c>
      <c r="AH85" s="96">
        <f>INDEX(Input!$C$49:$AL$62,MATCH($A85,Input!$A$49:$A$62,0),MATCH(AH$61,Input!$C$48:$AL$48,0))</f>
        <v>-0.48</v>
      </c>
      <c r="AI85" s="23" t="str">
        <f>IF(VLOOKUP($A85,Input!$A$49:$B$62,2,FALSE)="Percentage",AJ$70,IF(VLOOKUP($A85,Input!$A$49:$B$62,2,FALSE)="Fixed","Fixed",(AI$70)))</f>
        <v>Fixed</v>
      </c>
      <c r="AJ85" s="14">
        <f t="shared" si="69"/>
        <v>-0.48</v>
      </c>
      <c r="AL85" s="96">
        <f>INDEX(Input!$C$49:$AL$62,MATCH($A85,Input!$A$49:$A$62,0),MATCH(AL$61,Input!$C$48:$AL$48,0))</f>
        <v>0</v>
      </c>
      <c r="AM85" s="23" t="str">
        <f>IF(VLOOKUP($A85,Input!$A$49:$B$62,2,FALSE)="Percentage",AN$70,IF(VLOOKUP($A85,Input!$A$49:$B$62,2,FALSE)="Fixed","Fixed",(AM$70)))</f>
        <v>Fixed</v>
      </c>
      <c r="AN85" s="14">
        <f t="shared" si="70"/>
        <v>0</v>
      </c>
      <c r="AP85" s="96">
        <f>INDEX(Input!$C$49:$AL$62,MATCH($A85,Input!$A$49:$A$62,0),MATCH(AP$61,Input!$C$48:$AL$48,0))</f>
        <v>0</v>
      </c>
      <c r="AQ85" s="23" t="str">
        <f>IF(VLOOKUP($A85,Input!$A$49:$B$62,2,FALSE)="Percentage",AR$70,IF(VLOOKUP($A85,Input!$A$49:$B$62,2,FALSE)="Fixed","Fixed",(AQ$70)))</f>
        <v>Fixed</v>
      </c>
      <c r="AR85" s="14">
        <f t="shared" si="71"/>
        <v>0</v>
      </c>
      <c r="AS85" s="6"/>
      <c r="AT85" s="96">
        <f>INDEX(Input!$C$49:$AL$62,MATCH($A85,Input!$A$49:$A$62,0),MATCH(AT$61,Input!$C$48:$AL$48,0))</f>
        <v>0</v>
      </c>
      <c r="AU85" s="23" t="str">
        <f>IF(VLOOKUP($A85,Input!$A$49:$B$62,2,FALSE)="Percentage",AV$70,IF(VLOOKUP($A85,Input!$A$49:$B$62,2,FALSE)="Fixed","Fixed",(AU$70)))</f>
        <v>Fixed</v>
      </c>
      <c r="AV85" s="14">
        <f t="shared" si="72"/>
        <v>0</v>
      </c>
    </row>
    <row r="86" spans="1:48" x14ac:dyDescent="0.3">
      <c r="A86" t="s">
        <v>25</v>
      </c>
      <c r="B86" s="13"/>
      <c r="D86" s="19">
        <f>SUM(D73:D85)</f>
        <v>-17.66</v>
      </c>
      <c r="F86" s="13"/>
      <c r="H86" s="19">
        <f>SUM(H73:H85)</f>
        <v>-17.66</v>
      </c>
      <c r="J86" s="13"/>
      <c r="L86" s="19">
        <f>SUM(L73:L85)</f>
        <v>-17.66</v>
      </c>
      <c r="N86" s="13"/>
      <c r="P86" s="19">
        <f>SUM(P73:P85)</f>
        <v>-17.62</v>
      </c>
      <c r="R86" s="13"/>
      <c r="T86" s="19">
        <f>SUM(T73:T85)</f>
        <v>-17.62</v>
      </c>
      <c r="V86" s="13"/>
      <c r="X86" s="19">
        <f>SUM(X73:X85)</f>
        <v>-17.62</v>
      </c>
      <c r="Z86" s="13"/>
      <c r="AB86" s="19">
        <f>SUM(AB73:AB85)</f>
        <v>-17.720000000000002</v>
      </c>
      <c r="AD86" s="13"/>
      <c r="AF86" s="19">
        <f>SUM(AF73:AF85)</f>
        <v>-17.720000000000002</v>
      </c>
      <c r="AH86" s="13"/>
      <c r="AJ86" s="19">
        <f>SUM(AJ73:AJ85)</f>
        <v>-17.720000000000002</v>
      </c>
      <c r="AL86" s="13"/>
      <c r="AN86" s="19">
        <f>SUM(AN73:AN85)</f>
        <v>-13.500000000000002</v>
      </c>
      <c r="AP86" s="13"/>
      <c r="AR86" s="19">
        <f>SUM(AR73:AR85)</f>
        <v>-13.500000000000002</v>
      </c>
      <c r="AS86" s="13"/>
      <c r="AU86" s="19">
        <f>SUM(AU73:AU85)</f>
        <v>116.35</v>
      </c>
      <c r="AV86" s="19">
        <f>SUM(AV73:AV85)</f>
        <v>-13.500000000000002</v>
      </c>
    </row>
    <row r="87" spans="1:48" x14ac:dyDescent="0.3">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3">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3">
      <c r="A89" t="str">
        <f>A41</f>
        <v>CPUC Fee</v>
      </c>
      <c r="B89" s="22" cm="1">
        <f t="array" ref="B89">SUMPRODUCT(($A89=Input!$A$65:$A$70)*(B$13=Input!$B$64:$BI$64)*(Input!$B$65:$BI$70))</f>
        <v>6.7999999999999996E-3</v>
      </c>
      <c r="C89" s="6">
        <f>D86+D70</f>
        <v>42.34</v>
      </c>
      <c r="D89" s="14">
        <f>ROUND(B89*C89,2)</f>
        <v>0.28999999999999998</v>
      </c>
      <c r="F89" s="22" cm="1">
        <f t="array" ref="F89">SUMPRODUCT(($A89=Input!$A$65:$A$70)*(F$13=Input!$B$64:$BI$64)*(Input!$B$65:$BI$70))</f>
        <v>6.7999999999999996E-3</v>
      </c>
      <c r="G89" s="6">
        <f>H86+H70</f>
        <v>42.34</v>
      </c>
      <c r="H89" s="14">
        <f>ROUND(F89*G89,2)</f>
        <v>0.28999999999999998</v>
      </c>
      <c r="J89" s="22" cm="1">
        <f t="array" ref="J89">SUMPRODUCT(($A89=Input!$A$65:$A$70)*(J$13=Input!$B$64:$BI$64)*(Input!$B$65:$BI$70))</f>
        <v>6.7999999999999996E-3</v>
      </c>
      <c r="K89" s="6">
        <f>L86+L70</f>
        <v>42.34</v>
      </c>
      <c r="L89" s="14">
        <f>ROUND(J89*K89,2)</f>
        <v>0.28999999999999998</v>
      </c>
      <c r="N89" s="22" cm="1">
        <f t="array" ref="N89">SUMPRODUCT(($A89=Input!$A$65:$A$70)*(N$13=Input!$B$64:$BI$64)*(Input!$B$65:$BI$70))</f>
        <v>6.7999999999999996E-3</v>
      </c>
      <c r="O89" s="6">
        <f>P86+P70</f>
        <v>42.379999999999995</v>
      </c>
      <c r="P89" s="14">
        <f>ROUND(N89*O89,2)</f>
        <v>0.28999999999999998</v>
      </c>
      <c r="R89" s="22" cm="1">
        <f t="array" ref="R89">SUMPRODUCT(($A89=Input!$A$65:$A$70)*(R$13=Input!$B$64:$BI$64)*(Input!$B$65:$BI$70))</f>
        <v>6.7999999999999996E-3</v>
      </c>
      <c r="S89" s="6">
        <f>T86+T70</f>
        <v>42.379999999999995</v>
      </c>
      <c r="T89" s="14">
        <f>ROUND(R89*S89,2)</f>
        <v>0.28999999999999998</v>
      </c>
      <c r="V89" s="22" cm="1">
        <f t="array" ref="V89">SUMPRODUCT(($A89=Input!$A$65:$A$70)*(V$13=Input!$B$64:$BI$64)*(Input!$B$65:$BI$70))</f>
        <v>6.7999999999999996E-3</v>
      </c>
      <c r="W89" s="6">
        <f>X86+X70</f>
        <v>42.379999999999995</v>
      </c>
      <c r="X89" s="14">
        <f>ROUND(V89*W89,2)</f>
        <v>0.28999999999999998</v>
      </c>
      <c r="Z89" s="22" cm="1">
        <f t="array" ref="Z89">SUMPRODUCT(($A89=Input!$A$65:$A$70)*(Z$13=Input!$B$64:$BI$64)*(Input!$B$65:$BI$70))</f>
        <v>6.7999999999999996E-3</v>
      </c>
      <c r="AA89" s="6">
        <f>AB86+AB70</f>
        <v>42.629999999999995</v>
      </c>
      <c r="AB89" s="14">
        <f>ROUND(Z89*AA89,2)</f>
        <v>0.28999999999999998</v>
      </c>
      <c r="AD89" s="22" cm="1">
        <f t="array" ref="AD89">SUMPRODUCT(($A89=Input!$A$65:$A$70)*(AD$13=Input!$B$64:$BI$64)*(Input!$B$65:$BI$70))</f>
        <v>6.7999999999999996E-3</v>
      </c>
      <c r="AE89" s="6">
        <f>AF86+AF70</f>
        <v>42.629999999999995</v>
      </c>
      <c r="AF89" s="14">
        <f>ROUND(AD89*AE89,2)</f>
        <v>0.28999999999999998</v>
      </c>
      <c r="AH89" s="22" cm="1">
        <f t="array" ref="AH89">SUMPRODUCT(($A89=Input!$A$65:$A$70)*(AH$13=Input!$B$64:$BI$64)*(Input!$B$65:$BI$70))</f>
        <v>6.7999999999999996E-3</v>
      </c>
      <c r="AI89" s="6">
        <f>AJ86+AJ70</f>
        <v>42.629999999999995</v>
      </c>
      <c r="AJ89" s="14">
        <f>ROUND(AH89*AI89,2)</f>
        <v>0.28999999999999998</v>
      </c>
      <c r="AL89" s="22" cm="1">
        <f t="array" ref="AL89">SUMPRODUCT(($A89=Input!$A$65:$A$70)*(AL$13=Input!$B$64:$BI$64)*(Input!$B$65:$BI$70))</f>
        <v>6.7999999999999996E-3</v>
      </c>
      <c r="AM89" s="6">
        <f>AN86+AN70</f>
        <v>46.85</v>
      </c>
      <c r="AN89" s="14">
        <f>ROUND(AL89*AM89,2)</f>
        <v>0.32</v>
      </c>
      <c r="AP89" s="22" cm="1">
        <f t="array" ref="AP89">SUMPRODUCT(($A89=Input!$A$65:$A$70)*(AP$13=Input!$B$64:$BI$64)*(Input!$B$65:$BI$70))</f>
        <v>6.7999999999999996E-3</v>
      </c>
      <c r="AQ89" s="6">
        <f>AR86+AR70</f>
        <v>46.85</v>
      </c>
      <c r="AR89" s="14">
        <f>ROUND(AP89*AQ89,2)</f>
        <v>0.32</v>
      </c>
      <c r="AS89" s="6"/>
      <c r="AT89" s="22" cm="1">
        <f t="array" ref="AT89">SUMPRODUCT(($A89=Input!$A$65:$A$70)*(AT$13=Input!$B$64:$BI$64)*(Input!$B$65:$BI$70))</f>
        <v>6.7999999999999996E-3</v>
      </c>
      <c r="AU89" s="6">
        <f>AV86+AV70</f>
        <v>46.85</v>
      </c>
      <c r="AV89" s="14">
        <f>ROUND(AT89*AU89,2)</f>
        <v>0.32</v>
      </c>
    </row>
    <row r="90" spans="1:48" ht="14.7" customHeight="1" x14ac:dyDescent="0.3">
      <c r="A90">
        <f>+Input!A110</f>
        <v>0</v>
      </c>
      <c r="B90" s="22" cm="1">
        <f t="array" ref="B90">SUMPRODUCT(($A90=Input!$A$65:$A$70)*(B$13=Input!$B$64:$BI$64)*(Input!$B$65:$BI$70))</f>
        <v>0</v>
      </c>
      <c r="C90" s="6">
        <f>C89</f>
        <v>42.34</v>
      </c>
      <c r="D90" s="14">
        <f t="shared" ref="D90:D93" si="73">ROUND(B90*C90,2)</f>
        <v>0</v>
      </c>
      <c r="F90" s="22" cm="1">
        <f t="array" ref="F90">SUMPRODUCT(($A90=Input!$A$65:$A$70)*(F$13=Input!$B$64:$BI$64)*(Input!$B$65:$BI$70))</f>
        <v>0</v>
      </c>
      <c r="G90" s="6">
        <f>G89</f>
        <v>42.34</v>
      </c>
      <c r="H90" s="14">
        <f t="shared" ref="H90:H94" si="74">ROUND(F90*G90,2)</f>
        <v>0</v>
      </c>
      <c r="J90" s="22" cm="1">
        <f t="array" ref="J90">SUMPRODUCT(($A90=Input!$A$65:$A$70)*(J$13=Input!$B$64:$BI$64)*(Input!$B$65:$BI$70))</f>
        <v>0</v>
      </c>
      <c r="K90" s="6">
        <f>K89</f>
        <v>42.34</v>
      </c>
      <c r="L90" s="14">
        <f t="shared" ref="L90:L94" si="75">ROUND(J90*K90,2)</f>
        <v>0</v>
      </c>
      <c r="N90" s="22" cm="1">
        <f t="array" ref="N90">SUMPRODUCT(($A90=Input!$A$65:$A$70)*(N$13=Input!$B$64:$BI$64)*(Input!$B$65:$BI$70))</f>
        <v>0</v>
      </c>
      <c r="O90" s="6">
        <f>O89</f>
        <v>42.379999999999995</v>
      </c>
      <c r="P90" s="14">
        <f t="shared" ref="P90:P94" si="76">ROUND(N90*O90,2)</f>
        <v>0</v>
      </c>
      <c r="R90" s="22" cm="1">
        <f t="array" ref="R90">SUMPRODUCT(($A90=Input!$A$65:$A$70)*(R$13=Input!$B$64:$BI$64)*(Input!$B$65:$BI$70))</f>
        <v>0</v>
      </c>
      <c r="S90" s="6">
        <f>S89</f>
        <v>42.379999999999995</v>
      </c>
      <c r="T90" s="14">
        <f t="shared" ref="T90:T94" si="77">ROUND(R90*S90,2)</f>
        <v>0</v>
      </c>
      <c r="V90" s="22" cm="1">
        <f t="array" ref="V90">SUMPRODUCT(($A90=Input!$A$65:$A$70)*(V$13=Input!$B$64:$BI$64)*(Input!$B$65:$BI$70))</f>
        <v>0</v>
      </c>
      <c r="W90" s="6">
        <f>W89</f>
        <v>42.379999999999995</v>
      </c>
      <c r="X90" s="14">
        <f t="shared" ref="X90:X94" si="78">ROUND(V90*W90,2)</f>
        <v>0</v>
      </c>
      <c r="Z90" s="22" cm="1">
        <f t="array" ref="Z90">SUMPRODUCT(($A90=Input!$A$65:$A$70)*(Z$13=Input!$B$64:$BI$64)*(Input!$B$65:$BI$70))</f>
        <v>0</v>
      </c>
      <c r="AA90" s="6">
        <f>AA89</f>
        <v>42.629999999999995</v>
      </c>
      <c r="AB90" s="14">
        <f t="shared" ref="AB90:AB94" si="79">ROUND(Z90*AA90,2)</f>
        <v>0</v>
      </c>
      <c r="AD90" s="22" cm="1">
        <f t="array" ref="AD90">SUMPRODUCT(($A90=Input!$A$65:$A$70)*(AD$13=Input!$B$64:$BI$64)*(Input!$B$65:$BI$70))</f>
        <v>0</v>
      </c>
      <c r="AE90" s="6">
        <f>AE89</f>
        <v>42.629999999999995</v>
      </c>
      <c r="AF90" s="14">
        <f t="shared" ref="AF90:AF94" si="80">ROUND(AD90*AE90,2)</f>
        <v>0</v>
      </c>
      <c r="AH90" s="22" cm="1">
        <f t="array" ref="AH90">SUMPRODUCT(($A90=Input!$A$65:$A$70)*(AH$13=Input!$B$64:$BI$64)*(Input!$B$65:$BI$70))</f>
        <v>0</v>
      </c>
      <c r="AI90" s="6">
        <f>AI89</f>
        <v>42.629999999999995</v>
      </c>
      <c r="AJ90" s="14">
        <f t="shared" ref="AJ90:AJ94" si="81">ROUND(AH90*AI90,2)</f>
        <v>0</v>
      </c>
      <c r="AL90" s="22" cm="1">
        <f t="array" ref="AL90">SUMPRODUCT(($A90=Input!$A$65:$A$70)*(AL$13=Input!$B$64:$BI$64)*(Input!$B$65:$BI$70))</f>
        <v>0</v>
      </c>
      <c r="AM90" s="6">
        <f>AM89</f>
        <v>46.85</v>
      </c>
      <c r="AN90" s="14">
        <f t="shared" ref="AN90:AN94" si="82">ROUND(AL90*AM90,2)</f>
        <v>0</v>
      </c>
      <c r="AP90" s="22" cm="1">
        <f t="array" ref="AP90">SUMPRODUCT(($A90=Input!$A$65:$A$70)*(AP$13=Input!$B$64:$BI$64)*(Input!$B$65:$BI$70))</f>
        <v>0</v>
      </c>
      <c r="AQ90" s="6">
        <f>AQ89</f>
        <v>46.85</v>
      </c>
      <c r="AR90" s="14">
        <f t="shared" ref="AR90:AR94" si="83">ROUND(AP90*AQ90,2)</f>
        <v>0</v>
      </c>
      <c r="AT90" s="22" cm="1">
        <f t="array" ref="AT90">SUMPRODUCT(($A90=Input!$A$65:$A$70)*(AT$13=Input!$B$64:$BI$64)*(Input!$B$65:$BI$70))</f>
        <v>0</v>
      </c>
      <c r="AU90" s="6">
        <f>AU89</f>
        <v>46.85</v>
      </c>
      <c r="AV90" s="14">
        <f t="shared" ref="AV90:AV94" si="84">ROUND(AT90*AU90,2)</f>
        <v>0</v>
      </c>
    </row>
    <row r="91" spans="1:48" ht="14.7" customHeight="1" x14ac:dyDescent="0.3">
      <c r="A91">
        <f>+Input!A111</f>
        <v>0</v>
      </c>
      <c r="B91" s="22" cm="1">
        <f t="array" ref="B91">SUMPRODUCT(($A91=Input!$A$65:$A$70)*(B$13=Input!$B$64:$BI$64)*(Input!$B$65:$BI$70))</f>
        <v>0</v>
      </c>
      <c r="C91" s="6">
        <f t="shared" ref="C91:C94" si="85">C90</f>
        <v>42.34</v>
      </c>
      <c r="D91" s="14">
        <f t="shared" si="73"/>
        <v>0</v>
      </c>
      <c r="F91" s="22" cm="1">
        <f t="array" ref="F91">SUMPRODUCT(($A91=Input!$A$65:$A$70)*(F$13=Input!$B$64:$BI$64)*(Input!$B$65:$BI$70))</f>
        <v>0</v>
      </c>
      <c r="G91" s="6">
        <f t="shared" ref="G91:G94" si="86">G90</f>
        <v>42.34</v>
      </c>
      <c r="H91" s="14">
        <f t="shared" si="74"/>
        <v>0</v>
      </c>
      <c r="J91" s="22" cm="1">
        <f t="array" ref="J91">SUMPRODUCT(($A91=Input!$A$65:$A$70)*(J$13=Input!$B$64:$BI$64)*(Input!$B$65:$BI$70))</f>
        <v>0</v>
      </c>
      <c r="K91" s="6">
        <f t="shared" ref="K91:K94" si="87">K90</f>
        <v>42.34</v>
      </c>
      <c r="L91" s="14">
        <f t="shared" si="75"/>
        <v>0</v>
      </c>
      <c r="N91" s="22" cm="1">
        <f t="array" ref="N91">SUMPRODUCT(($A91=Input!$A$65:$A$70)*(N$13=Input!$B$64:$BI$64)*(Input!$B$65:$BI$70))</f>
        <v>0</v>
      </c>
      <c r="O91" s="6">
        <f t="shared" ref="O91:O94" si="88">O90</f>
        <v>42.379999999999995</v>
      </c>
      <c r="P91" s="14">
        <f t="shared" si="76"/>
        <v>0</v>
      </c>
      <c r="R91" s="22" cm="1">
        <f t="array" ref="R91">SUMPRODUCT(($A91=Input!$A$65:$A$70)*(R$13=Input!$B$64:$BI$64)*(Input!$B$65:$BI$70))</f>
        <v>0</v>
      </c>
      <c r="S91" s="6">
        <f t="shared" ref="S91:S94" si="89">S90</f>
        <v>42.379999999999995</v>
      </c>
      <c r="T91" s="14">
        <f t="shared" si="77"/>
        <v>0</v>
      </c>
      <c r="V91" s="22" cm="1">
        <f t="array" ref="V91">SUMPRODUCT(($A91=Input!$A$65:$A$70)*(V$13=Input!$B$64:$BI$64)*(Input!$B$65:$BI$70))</f>
        <v>0</v>
      </c>
      <c r="W91" s="6">
        <f t="shared" ref="W91:W94" si="90">W90</f>
        <v>42.379999999999995</v>
      </c>
      <c r="X91" s="14">
        <f t="shared" si="78"/>
        <v>0</v>
      </c>
      <c r="Z91" s="22" cm="1">
        <f t="array" ref="Z91">SUMPRODUCT(($A91=Input!$A$65:$A$70)*(Z$13=Input!$B$64:$BI$64)*(Input!$B$65:$BI$70))</f>
        <v>0</v>
      </c>
      <c r="AA91" s="6">
        <f t="shared" ref="AA91:AA94" si="91">AA90</f>
        <v>42.629999999999995</v>
      </c>
      <c r="AB91" s="14">
        <f t="shared" si="79"/>
        <v>0</v>
      </c>
      <c r="AD91" s="22" cm="1">
        <f t="array" ref="AD91">SUMPRODUCT(($A91=Input!$A$65:$A$70)*(AD$13=Input!$B$64:$BI$64)*(Input!$B$65:$BI$70))</f>
        <v>0</v>
      </c>
      <c r="AE91" s="6">
        <f t="shared" ref="AE91:AE94" si="92">AE90</f>
        <v>42.629999999999995</v>
      </c>
      <c r="AF91" s="14">
        <f t="shared" si="80"/>
        <v>0</v>
      </c>
      <c r="AH91" s="22" cm="1">
        <f t="array" ref="AH91">SUMPRODUCT(($A91=Input!$A$65:$A$70)*(AH$13=Input!$B$64:$BI$64)*(Input!$B$65:$BI$70))</f>
        <v>0</v>
      </c>
      <c r="AI91" s="6">
        <f t="shared" ref="AI91:AI94" si="93">AI90</f>
        <v>42.629999999999995</v>
      </c>
      <c r="AJ91" s="14">
        <f t="shared" si="81"/>
        <v>0</v>
      </c>
      <c r="AL91" s="22" cm="1">
        <f t="array" ref="AL91">SUMPRODUCT(($A91=Input!$A$65:$A$70)*(AL$13=Input!$B$64:$BI$64)*(Input!$B$65:$BI$70))</f>
        <v>0</v>
      </c>
      <c r="AM91" s="6">
        <f t="shared" ref="AM91:AM94" si="94">AM90</f>
        <v>46.85</v>
      </c>
      <c r="AN91" s="14">
        <f t="shared" si="82"/>
        <v>0</v>
      </c>
      <c r="AP91" s="22" cm="1">
        <f t="array" ref="AP91">SUMPRODUCT(($A91=Input!$A$65:$A$70)*(AP$13=Input!$B$64:$BI$64)*(Input!$B$65:$BI$70))</f>
        <v>0</v>
      </c>
      <c r="AQ91" s="6">
        <f t="shared" ref="AQ91:AQ94" si="95">AQ90</f>
        <v>46.85</v>
      </c>
      <c r="AR91" s="14">
        <f t="shared" si="83"/>
        <v>0</v>
      </c>
      <c r="AT91" s="22" cm="1">
        <f t="array" ref="AT91">SUMPRODUCT(($A91=Input!$A$65:$A$70)*(AT$13=Input!$B$64:$BI$64)*(Input!$B$65:$BI$70))</f>
        <v>0</v>
      </c>
      <c r="AU91" s="6">
        <f t="shared" ref="AU91:AU94" si="96">AU90</f>
        <v>46.85</v>
      </c>
      <c r="AV91" s="14">
        <f t="shared" si="84"/>
        <v>0</v>
      </c>
    </row>
    <row r="92" spans="1:48" ht="14.7" customHeight="1" x14ac:dyDescent="0.3">
      <c r="A92">
        <f>+Input!A112</f>
        <v>0</v>
      </c>
      <c r="B92" s="22" cm="1">
        <f t="array" ref="B92">SUMPRODUCT(($A92=Input!$A$65:$A$70)*(B$13=Input!$B$64:$BI$64)*(Input!$B$65:$BI$70))</f>
        <v>0</v>
      </c>
      <c r="C92" s="6">
        <f t="shared" si="85"/>
        <v>42.34</v>
      </c>
      <c r="D92" s="14">
        <f t="shared" si="73"/>
        <v>0</v>
      </c>
      <c r="F92" s="22" cm="1">
        <f t="array" ref="F92">SUMPRODUCT(($A92=Input!$A$65:$A$70)*(F$13=Input!$B$64:$BI$64)*(Input!$B$65:$BI$70))</f>
        <v>0</v>
      </c>
      <c r="G92" s="6">
        <f t="shared" si="86"/>
        <v>42.34</v>
      </c>
      <c r="H92" s="14">
        <f t="shared" si="74"/>
        <v>0</v>
      </c>
      <c r="J92" s="22" cm="1">
        <f t="array" ref="J92">SUMPRODUCT(($A92=Input!$A$65:$A$70)*(J$13=Input!$B$64:$BI$64)*(Input!$B$65:$BI$70))</f>
        <v>0</v>
      </c>
      <c r="K92" s="6">
        <f t="shared" si="87"/>
        <v>42.34</v>
      </c>
      <c r="L92" s="14">
        <f t="shared" si="75"/>
        <v>0</v>
      </c>
      <c r="N92" s="22" cm="1">
        <f t="array" ref="N92">SUMPRODUCT(($A92=Input!$A$65:$A$70)*(N$13=Input!$B$64:$BI$64)*(Input!$B$65:$BI$70))</f>
        <v>0</v>
      </c>
      <c r="O92" s="6">
        <f t="shared" si="88"/>
        <v>42.379999999999995</v>
      </c>
      <c r="P92" s="14">
        <f t="shared" si="76"/>
        <v>0</v>
      </c>
      <c r="R92" s="22" cm="1">
        <f t="array" ref="R92">SUMPRODUCT(($A92=Input!$A$65:$A$70)*(R$13=Input!$B$64:$BI$64)*(Input!$B$65:$BI$70))</f>
        <v>0</v>
      </c>
      <c r="S92" s="6">
        <f t="shared" si="89"/>
        <v>42.379999999999995</v>
      </c>
      <c r="T92" s="14">
        <f t="shared" si="77"/>
        <v>0</v>
      </c>
      <c r="V92" s="22" cm="1">
        <f t="array" ref="V92">SUMPRODUCT(($A92=Input!$A$65:$A$70)*(V$13=Input!$B$64:$BI$64)*(Input!$B$65:$BI$70))</f>
        <v>0</v>
      </c>
      <c r="W92" s="6">
        <f t="shared" si="90"/>
        <v>42.379999999999995</v>
      </c>
      <c r="X92" s="14">
        <f t="shared" si="78"/>
        <v>0</v>
      </c>
      <c r="Z92" s="22" cm="1">
        <f t="array" ref="Z92">SUMPRODUCT(($A92=Input!$A$65:$A$70)*(Z$13=Input!$B$64:$BI$64)*(Input!$B$65:$BI$70))</f>
        <v>0</v>
      </c>
      <c r="AA92" s="6">
        <f t="shared" si="91"/>
        <v>42.629999999999995</v>
      </c>
      <c r="AB92" s="14">
        <f t="shared" si="79"/>
        <v>0</v>
      </c>
      <c r="AD92" s="22" cm="1">
        <f t="array" ref="AD92">SUMPRODUCT(($A92=Input!$A$65:$A$70)*(AD$13=Input!$B$64:$BI$64)*(Input!$B$65:$BI$70))</f>
        <v>0</v>
      </c>
      <c r="AE92" s="6">
        <f t="shared" si="92"/>
        <v>42.629999999999995</v>
      </c>
      <c r="AF92" s="14">
        <f t="shared" si="80"/>
        <v>0</v>
      </c>
      <c r="AH92" s="22" cm="1">
        <f t="array" ref="AH92">SUMPRODUCT(($A92=Input!$A$65:$A$70)*(AH$13=Input!$B$64:$BI$64)*(Input!$B$65:$BI$70))</f>
        <v>0</v>
      </c>
      <c r="AI92" s="6">
        <f t="shared" si="93"/>
        <v>42.629999999999995</v>
      </c>
      <c r="AJ92" s="14">
        <f t="shared" si="81"/>
        <v>0</v>
      </c>
      <c r="AL92" s="22" cm="1">
        <f t="array" ref="AL92">SUMPRODUCT(($A92=Input!$A$65:$A$70)*(AL$13=Input!$B$64:$BI$64)*(Input!$B$65:$BI$70))</f>
        <v>0</v>
      </c>
      <c r="AM92" s="6">
        <f t="shared" si="94"/>
        <v>46.85</v>
      </c>
      <c r="AN92" s="14">
        <f t="shared" si="82"/>
        <v>0</v>
      </c>
      <c r="AP92" s="22" cm="1">
        <f t="array" ref="AP92">SUMPRODUCT(($A92=Input!$A$65:$A$70)*(AP$13=Input!$B$64:$BI$64)*(Input!$B$65:$BI$70))</f>
        <v>0</v>
      </c>
      <c r="AQ92" s="6">
        <f t="shared" si="95"/>
        <v>46.85</v>
      </c>
      <c r="AR92" s="14">
        <f t="shared" si="83"/>
        <v>0</v>
      </c>
      <c r="AT92" s="22" cm="1">
        <f t="array" ref="AT92">SUMPRODUCT(($A92=Input!$A$65:$A$70)*(AT$13=Input!$B$64:$BI$64)*(Input!$B$65:$BI$70))</f>
        <v>0</v>
      </c>
      <c r="AU92" s="6">
        <f t="shared" si="96"/>
        <v>46.85</v>
      </c>
      <c r="AV92" s="14">
        <f t="shared" si="84"/>
        <v>0</v>
      </c>
    </row>
    <row r="93" spans="1:48" ht="14.7" customHeight="1" x14ac:dyDescent="0.3">
      <c r="A93">
        <f>+Input!A113</f>
        <v>0</v>
      </c>
      <c r="B93" s="22" cm="1">
        <f t="array" ref="B93">SUMPRODUCT(($A93=Input!$A$65:$A$70)*(B$13=Input!$B$64:$BI$64)*(Input!$B$65:$BI$70))</f>
        <v>0</v>
      </c>
      <c r="C93" s="6">
        <f t="shared" si="85"/>
        <v>42.34</v>
      </c>
      <c r="D93" s="14">
        <f t="shared" si="73"/>
        <v>0</v>
      </c>
      <c r="F93" s="22" cm="1">
        <f t="array" ref="F93">SUMPRODUCT(($A93=Input!$A$65:$A$70)*(F$13=Input!$B$64:$BI$64)*(Input!$B$65:$BI$70))</f>
        <v>0</v>
      </c>
      <c r="G93" s="6">
        <f t="shared" si="86"/>
        <v>42.34</v>
      </c>
      <c r="H93" s="14">
        <f t="shared" si="74"/>
        <v>0</v>
      </c>
      <c r="J93" s="22" cm="1">
        <f t="array" ref="J93">SUMPRODUCT(($A93=Input!$A$65:$A$70)*(J$13=Input!$B$64:$BI$64)*(Input!$B$65:$BI$70))</f>
        <v>0</v>
      </c>
      <c r="K93" s="6">
        <f t="shared" si="87"/>
        <v>42.34</v>
      </c>
      <c r="L93" s="14">
        <f t="shared" si="75"/>
        <v>0</v>
      </c>
      <c r="N93" s="22" cm="1">
        <f t="array" ref="N93">SUMPRODUCT(($A93=Input!$A$65:$A$70)*(N$13=Input!$B$64:$BI$64)*(Input!$B$65:$BI$70))</f>
        <v>0</v>
      </c>
      <c r="O93" s="6">
        <f t="shared" si="88"/>
        <v>42.379999999999995</v>
      </c>
      <c r="P93" s="14">
        <f t="shared" si="76"/>
        <v>0</v>
      </c>
      <c r="R93" s="22" cm="1">
        <f t="array" ref="R93">SUMPRODUCT(($A93=Input!$A$65:$A$70)*(R$13=Input!$B$64:$BI$64)*(Input!$B$65:$BI$70))</f>
        <v>0</v>
      </c>
      <c r="S93" s="6">
        <f t="shared" si="89"/>
        <v>42.379999999999995</v>
      </c>
      <c r="T93" s="14">
        <f t="shared" si="77"/>
        <v>0</v>
      </c>
      <c r="V93" s="22" cm="1">
        <f t="array" ref="V93">SUMPRODUCT(($A93=Input!$A$65:$A$70)*(V$13=Input!$B$64:$BI$64)*(Input!$B$65:$BI$70))</f>
        <v>0</v>
      </c>
      <c r="W93" s="6">
        <f t="shared" si="90"/>
        <v>42.379999999999995</v>
      </c>
      <c r="X93" s="14">
        <f t="shared" si="78"/>
        <v>0</v>
      </c>
      <c r="Z93" s="22" cm="1">
        <f t="array" ref="Z93">SUMPRODUCT(($A93=Input!$A$65:$A$70)*(Z$13=Input!$B$64:$BI$64)*(Input!$B$65:$BI$70))</f>
        <v>0</v>
      </c>
      <c r="AA93" s="6">
        <f t="shared" si="91"/>
        <v>42.629999999999995</v>
      </c>
      <c r="AB93" s="14">
        <f t="shared" si="79"/>
        <v>0</v>
      </c>
      <c r="AD93" s="22" cm="1">
        <f t="array" ref="AD93">SUMPRODUCT(($A93=Input!$A$65:$A$70)*(AD$13=Input!$B$64:$BI$64)*(Input!$B$65:$BI$70))</f>
        <v>0</v>
      </c>
      <c r="AE93" s="6">
        <f t="shared" si="92"/>
        <v>42.629999999999995</v>
      </c>
      <c r="AF93" s="14">
        <f t="shared" si="80"/>
        <v>0</v>
      </c>
      <c r="AH93" s="22" cm="1">
        <f t="array" ref="AH93">SUMPRODUCT(($A93=Input!$A$65:$A$70)*(AH$13=Input!$B$64:$BI$64)*(Input!$B$65:$BI$70))</f>
        <v>0</v>
      </c>
      <c r="AI93" s="6">
        <f t="shared" si="93"/>
        <v>42.629999999999995</v>
      </c>
      <c r="AJ93" s="14">
        <f t="shared" si="81"/>
        <v>0</v>
      </c>
      <c r="AL93" s="22" cm="1">
        <f t="array" ref="AL93">SUMPRODUCT(($A93=Input!$A$65:$A$70)*(AL$13=Input!$B$64:$BI$64)*(Input!$B$65:$BI$70))</f>
        <v>0</v>
      </c>
      <c r="AM93" s="6">
        <f t="shared" si="94"/>
        <v>46.85</v>
      </c>
      <c r="AN93" s="14">
        <f t="shared" si="82"/>
        <v>0</v>
      </c>
      <c r="AP93" s="22" cm="1">
        <f t="array" ref="AP93">SUMPRODUCT(($A93=Input!$A$65:$A$70)*(AP$13=Input!$B$64:$BI$64)*(Input!$B$65:$BI$70))</f>
        <v>0</v>
      </c>
      <c r="AQ93" s="6">
        <f t="shared" si="95"/>
        <v>46.85</v>
      </c>
      <c r="AR93" s="14">
        <f t="shared" si="83"/>
        <v>0</v>
      </c>
      <c r="AT93" s="22" cm="1">
        <f t="array" ref="AT93">SUMPRODUCT(($A93=Input!$A$65:$A$70)*(AT$13=Input!$B$64:$BI$64)*(Input!$B$65:$BI$70))</f>
        <v>0</v>
      </c>
      <c r="AU93" s="6">
        <f t="shared" si="96"/>
        <v>46.85</v>
      </c>
      <c r="AV93" s="14">
        <f t="shared" si="84"/>
        <v>0</v>
      </c>
    </row>
    <row r="94" spans="1:48" ht="14.7" customHeight="1" x14ac:dyDescent="0.3">
      <c r="A94">
        <f>+Input!A114</f>
        <v>0</v>
      </c>
      <c r="B94" s="22" cm="1">
        <f t="array" ref="B94">SUMPRODUCT(($A94=Input!$A$65:$A$70)*(B$13=Input!$B$64:$BI$64)*(Input!$B$65:$BI$70))</f>
        <v>0</v>
      </c>
      <c r="C94" s="6">
        <f t="shared" si="85"/>
        <v>42.34</v>
      </c>
      <c r="D94" s="14">
        <f>ROUND(B94*C94,2)</f>
        <v>0</v>
      </c>
      <c r="F94" s="22" cm="1">
        <f t="array" ref="F94">SUMPRODUCT(($A94=Input!$A$65:$A$70)*(F$13=Input!$B$64:$BI$64)*(Input!$B$65:$BI$70))</f>
        <v>0</v>
      </c>
      <c r="G94" s="6">
        <f t="shared" si="86"/>
        <v>42.34</v>
      </c>
      <c r="H94" s="14">
        <f t="shared" si="74"/>
        <v>0</v>
      </c>
      <c r="J94" s="22" cm="1">
        <f t="array" ref="J94">SUMPRODUCT(($A94=Input!$A$65:$A$70)*(J$13=Input!$B$64:$BI$64)*(Input!$B$65:$BI$70))</f>
        <v>0</v>
      </c>
      <c r="K94" s="6">
        <f t="shared" si="87"/>
        <v>42.34</v>
      </c>
      <c r="L94" s="14">
        <f t="shared" si="75"/>
        <v>0</v>
      </c>
      <c r="N94" s="22" cm="1">
        <f t="array" ref="N94">SUMPRODUCT(($A94=Input!$A$65:$A$70)*(N$13=Input!$B$64:$BI$64)*(Input!$B$65:$BI$70))</f>
        <v>0</v>
      </c>
      <c r="O94" s="6">
        <f t="shared" si="88"/>
        <v>42.379999999999995</v>
      </c>
      <c r="P94" s="14">
        <f t="shared" si="76"/>
        <v>0</v>
      </c>
      <c r="R94" s="22" cm="1">
        <f t="array" ref="R94">SUMPRODUCT(($A94=Input!$A$65:$A$70)*(R$13=Input!$B$64:$BI$64)*(Input!$B$65:$BI$70))</f>
        <v>0</v>
      </c>
      <c r="S94" s="6">
        <f t="shared" si="89"/>
        <v>42.379999999999995</v>
      </c>
      <c r="T94" s="14">
        <f t="shared" si="77"/>
        <v>0</v>
      </c>
      <c r="V94" s="22" cm="1">
        <f t="array" ref="V94">SUMPRODUCT(($A94=Input!$A$65:$A$70)*(V$13=Input!$B$64:$BI$64)*(Input!$B$65:$BI$70))</f>
        <v>0</v>
      </c>
      <c r="W94" s="6">
        <f t="shared" si="90"/>
        <v>42.379999999999995</v>
      </c>
      <c r="X94" s="14">
        <f t="shared" si="78"/>
        <v>0</v>
      </c>
      <c r="Z94" s="22" cm="1">
        <f t="array" ref="Z94">SUMPRODUCT(($A94=Input!$A$65:$A$70)*(Z$13=Input!$B$64:$BI$64)*(Input!$B$65:$BI$70))</f>
        <v>0</v>
      </c>
      <c r="AA94" s="6">
        <f t="shared" si="91"/>
        <v>42.629999999999995</v>
      </c>
      <c r="AB94" s="14">
        <f t="shared" si="79"/>
        <v>0</v>
      </c>
      <c r="AD94" s="22" cm="1">
        <f t="array" ref="AD94">SUMPRODUCT(($A94=Input!$A$65:$A$70)*(AD$13=Input!$B$64:$BI$64)*(Input!$B$65:$BI$70))</f>
        <v>0</v>
      </c>
      <c r="AE94" s="6">
        <f t="shared" si="92"/>
        <v>42.629999999999995</v>
      </c>
      <c r="AF94" s="14">
        <f t="shared" si="80"/>
        <v>0</v>
      </c>
      <c r="AH94" s="22" cm="1">
        <f t="array" ref="AH94">SUMPRODUCT(($A94=Input!$A$65:$A$70)*(AH$13=Input!$B$64:$BI$64)*(Input!$B$65:$BI$70))</f>
        <v>0</v>
      </c>
      <c r="AI94" s="6">
        <f t="shared" si="93"/>
        <v>42.629999999999995</v>
      </c>
      <c r="AJ94" s="14">
        <f t="shared" si="81"/>
        <v>0</v>
      </c>
      <c r="AL94" s="22" cm="1">
        <f t="array" ref="AL94">SUMPRODUCT(($A94=Input!$A$65:$A$70)*(AL$13=Input!$B$64:$BI$64)*(Input!$B$65:$BI$70))</f>
        <v>0</v>
      </c>
      <c r="AM94" s="6">
        <f t="shared" si="94"/>
        <v>46.85</v>
      </c>
      <c r="AN94" s="14">
        <f t="shared" si="82"/>
        <v>0</v>
      </c>
      <c r="AP94" s="22" cm="1">
        <f t="array" ref="AP94">SUMPRODUCT(($A94=Input!$A$65:$A$70)*(AP$13=Input!$B$64:$BI$64)*(Input!$B$65:$BI$70))</f>
        <v>0</v>
      </c>
      <c r="AQ94" s="6">
        <f t="shared" si="95"/>
        <v>46.85</v>
      </c>
      <c r="AR94" s="14">
        <f t="shared" si="83"/>
        <v>0</v>
      </c>
      <c r="AT94" s="22" cm="1">
        <f t="array" ref="AT94">SUMPRODUCT(($A94=Input!$A$65:$A$70)*(AT$13=Input!$B$64:$BI$64)*(Input!$B$65:$BI$70))</f>
        <v>0</v>
      </c>
      <c r="AU94" s="6">
        <f t="shared" si="96"/>
        <v>46.85</v>
      </c>
      <c r="AV94" s="14">
        <f t="shared" si="84"/>
        <v>0</v>
      </c>
    </row>
    <row r="95" spans="1:48" x14ac:dyDescent="0.3">
      <c r="A95" t="s">
        <v>25</v>
      </c>
      <c r="B95" s="13"/>
      <c r="D95" s="19">
        <f>SUM(D89:D94)</f>
        <v>0.28999999999999998</v>
      </c>
      <c r="F95" s="13"/>
      <c r="H95" s="19">
        <f>SUM(H89:H94)</f>
        <v>0.28999999999999998</v>
      </c>
      <c r="J95" s="13"/>
      <c r="L95" s="19">
        <f>SUM(L89:L94)</f>
        <v>0.28999999999999998</v>
      </c>
      <c r="N95" s="13"/>
      <c r="P95" s="19">
        <f>SUM(P89:P94)</f>
        <v>0.28999999999999998</v>
      </c>
      <c r="R95" s="13"/>
      <c r="T95" s="19">
        <f>SUM(T89:T94)</f>
        <v>0.28999999999999998</v>
      </c>
      <c r="V95" s="13"/>
      <c r="X95" s="19">
        <f>SUM(X89:X94)</f>
        <v>0.28999999999999998</v>
      </c>
      <c r="Z95" s="13"/>
      <c r="AB95" s="19">
        <f>SUM(AB89:AB94)</f>
        <v>0.28999999999999998</v>
      </c>
      <c r="AD95" s="13"/>
      <c r="AF95" s="19">
        <f>SUM(AF89:AF94)</f>
        <v>0.28999999999999998</v>
      </c>
      <c r="AH95" s="13"/>
      <c r="AJ95" s="19">
        <f>SUM(AJ89:AJ94)</f>
        <v>0.28999999999999998</v>
      </c>
      <c r="AL95" s="13"/>
      <c r="AN95" s="19">
        <f>SUM(AN89:AN94)</f>
        <v>0.32</v>
      </c>
      <c r="AP95" s="13"/>
      <c r="AR95" s="19">
        <f>SUM(AR89:AR94)</f>
        <v>0.32</v>
      </c>
      <c r="AT95" s="13"/>
      <c r="AV95" s="19">
        <f>SUM(AV89:AV94)</f>
        <v>0.32</v>
      </c>
    </row>
    <row r="96" spans="1:48" x14ac:dyDescent="0.3">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 thickBot="1" x14ac:dyDescent="0.35">
      <c r="A97" t="s">
        <v>26</v>
      </c>
      <c r="B97" s="20"/>
      <c r="C97" s="21"/>
      <c r="D97" s="24">
        <f>D70+D86+D95</f>
        <v>42.63</v>
      </c>
      <c r="F97" s="20"/>
      <c r="G97" s="21"/>
      <c r="H97" s="24">
        <f>H70+H86+H89</f>
        <v>42.63</v>
      </c>
      <c r="J97" s="20"/>
      <c r="K97" s="21"/>
      <c r="L97" s="24">
        <f>L70+L86+L89</f>
        <v>42.63</v>
      </c>
      <c r="N97" s="20"/>
      <c r="O97" s="21"/>
      <c r="P97" s="24">
        <f>P70+P86+P89</f>
        <v>42.669999999999995</v>
      </c>
      <c r="R97" s="20"/>
      <c r="S97" s="21"/>
      <c r="T97" s="24">
        <f>T70+T86+T89</f>
        <v>42.669999999999995</v>
      </c>
      <c r="V97" s="20"/>
      <c r="W97" s="21"/>
      <c r="X97" s="24">
        <f>X70+X86+X89</f>
        <v>42.669999999999995</v>
      </c>
      <c r="Z97" s="20"/>
      <c r="AA97" s="21"/>
      <c r="AB97" s="24">
        <f>AB70+AB86+AB89</f>
        <v>42.919999999999995</v>
      </c>
      <c r="AD97" s="20"/>
      <c r="AE97" s="21"/>
      <c r="AF97" s="24">
        <f>AF70+AF86+AF89</f>
        <v>42.919999999999995</v>
      </c>
      <c r="AH97" s="20"/>
      <c r="AI97" s="21"/>
      <c r="AJ97" s="24">
        <f>AJ70+AJ86+AJ89</f>
        <v>42.919999999999995</v>
      </c>
      <c r="AL97" s="20"/>
      <c r="AM97" s="21"/>
      <c r="AN97" s="24">
        <f>AN70+AN86+AN89</f>
        <v>47.17</v>
      </c>
      <c r="AP97" s="20"/>
      <c r="AQ97" s="21"/>
      <c r="AR97" s="24">
        <f>AR70+AR86+AR89</f>
        <v>47.17</v>
      </c>
      <c r="AS97" s="98"/>
      <c r="AT97" s="20"/>
      <c r="AU97" s="21"/>
      <c r="AV97" s="24">
        <f>AV70+AV86+AV89</f>
        <v>47.17</v>
      </c>
    </row>
    <row r="99" spans="1:48" x14ac:dyDescent="0.3">
      <c r="A99" t="s">
        <v>53</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 id="{C8909241-3EE2-4C59-BC42-8934047250CE}">
            <xm:f>OR(Input!$B33="Fixed",Input!$B33="Volumetric")</xm:f>
            <x14:dxf>
              <numFmt numFmtId="172" formatCode="&quot;$&quot;#,##0.000"/>
            </x14:dxf>
          </x14:cfRule>
          <x14:cfRule type="expression" priority="6" id="{AACEEA99-E222-4041-A9DA-719D6A7BE6D8}">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1" id="{6C0A8D1E-FC51-4772-9FAE-917394D7B0F7}">
            <xm:f>OR(Input!$B49="Fixed",Input!$B49="Volumetric")</xm:f>
            <x14:dxf>
              <numFmt numFmtId="172" formatCode="&quot;$&quot;#,##0.000"/>
            </x14:dxf>
          </x14:cfRule>
          <x14:cfRule type="expression" priority="2" id="{B0FA0646-F711-4834-9802-9FE6B7008405}">
            <xm:f>Input!$B49="Percentage"</xm:f>
            <x14:dxf>
              <numFmt numFmtId="166" formatCode="0.000%"/>
            </x14:dxf>
          </x14:cfRule>
          <xm:sqref>B73:B80 F73:F80 J73:J80 N73:N80 R73:R80 V73:V80 Z73:Z80 AD73:AD80 AH73:AH80 AL73:AL80 AP73:AP80 AT73:AT80</xm:sqref>
        </x14:conditionalFormatting>
        <x14:conditionalFormatting xmlns:xm="http://schemas.microsoft.com/office/excel/2006/main">
          <x14:cfRule type="expression" priority="221" id="{6C0A8D1E-FC51-4772-9FAE-917394D7B0F7}">
            <xm:f>OR(Input!$B58="Fixed",Input!$B58="Volumetric")</xm:f>
            <x14:dxf>
              <numFmt numFmtId="172" formatCode="&quot;$&quot;#,##0.000"/>
            </x14:dxf>
          </x14:cfRule>
          <x14:cfRule type="expression" priority="222" id="{B0FA0646-F711-4834-9802-9FE6B7008405}">
            <xm:f>Input!$B58="Percentage"</xm:f>
            <x14:dxf>
              <numFmt numFmtId="166" formatCode="0.000%"/>
            </x14:dxf>
          </x14:cfRule>
          <xm:sqref>B81:B85 F81:F85 J81:J85 N81:N85 R81:R85 V81:V85 Z81:Z85 AD81:AD85 AH81:AH85 AL81:AL85 AP81:AP85 AT81:AT85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900-000001000000}">
          <x14:formula1>
            <xm:f>Input!$A$74:$A$80</xm:f>
          </x14:formula1>
          <xm:sqref>B60 B12</xm:sqref>
        </x14:dataValidation>
        <x14:dataValidation type="list" allowBlank="1" showInputMessage="1" showErrorMessage="1" xr:uid="{00000000-0002-0000-0900-000000000000}">
          <x14:formula1>
            <xm:f>Input!$A$29:$A$29</xm:f>
          </x14:formula1>
          <xm:sqref>B54</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0FBD72-7086-4355-BC2F-DDDF88AB348F}">
  <dimension ref="A1:AV99"/>
  <sheetViews>
    <sheetView topLeftCell="A15" zoomScale="115" zoomScaleNormal="115" workbookViewId="0">
      <pane xSplit="1" topLeftCell="B1" activePane="topRight" state="frozen"/>
      <selection activeCell="B6" sqref="B6"/>
      <selection pane="topRight" activeCell="A75" sqref="A75:A85"/>
    </sheetView>
  </sheetViews>
  <sheetFormatPr defaultRowHeight="14.4" x14ac:dyDescent="0.3"/>
  <cols>
    <col min="1" max="1" width="30.44140625" customWidth="1"/>
    <col min="2" max="2" width="11.33203125" customWidth="1"/>
    <col min="3" max="3" width="14.6640625" bestFit="1" customWidth="1"/>
    <col min="4" max="4" width="10.33203125" bestFit="1" customWidth="1"/>
    <col min="5" max="5" width="0.6640625" customWidth="1"/>
    <col min="6" max="6" width="10" bestFit="1" customWidth="1"/>
    <col min="7" max="7" width="13.6640625" bestFit="1" customWidth="1"/>
    <col min="8" max="8" width="10.33203125" bestFit="1" customWidth="1"/>
    <col min="9" max="9" width="0.6640625" customWidth="1"/>
    <col min="11" max="11" width="13.6640625" bestFit="1" customWidth="1"/>
    <col min="13" max="13" width="0.6640625" customWidth="1"/>
    <col min="14" max="14" width="9.44140625" customWidth="1"/>
    <col min="15" max="15" width="13.6640625" customWidth="1"/>
    <col min="16" max="16" width="9.33203125" customWidth="1"/>
    <col min="17" max="17" width="0.6640625" customWidth="1"/>
    <col min="18" max="18" width="9.33203125" customWidth="1"/>
    <col min="19" max="19" width="13.6640625" customWidth="1"/>
    <col min="20" max="20" width="9.33203125" customWidth="1"/>
    <col min="21" max="21" width="0.6640625" customWidth="1"/>
    <col min="22" max="22" width="9.33203125" customWidth="1"/>
    <col min="23" max="23" width="13.6640625" customWidth="1"/>
    <col min="24" max="24" width="9.33203125" customWidth="1"/>
    <col min="25" max="25" width="0.6640625" customWidth="1"/>
    <col min="26" max="26" width="9.33203125" customWidth="1"/>
    <col min="27" max="27" width="13.6640625" customWidth="1"/>
    <col min="28" max="28" width="9.33203125" customWidth="1"/>
    <col min="29" max="29" width="0.6640625" customWidth="1"/>
    <col min="30" max="30" width="9.33203125" customWidth="1"/>
    <col min="31" max="31" width="13.6640625" customWidth="1"/>
    <col min="32" max="32" width="9.33203125" customWidth="1"/>
    <col min="33" max="33" width="0.6640625" customWidth="1"/>
    <col min="34" max="34" width="9.33203125" customWidth="1"/>
    <col min="35" max="35" width="13.6640625" customWidth="1"/>
    <col min="36" max="36" width="9.33203125" customWidth="1"/>
    <col min="37" max="37" width="0.6640625" customWidth="1"/>
    <col min="38" max="38" width="9.33203125" customWidth="1"/>
    <col min="39" max="39" width="13.6640625" customWidth="1"/>
    <col min="40" max="40" width="9.33203125" customWidth="1"/>
    <col min="41" max="41" width="0.6640625" customWidth="1"/>
    <col min="42" max="42" width="9.33203125" customWidth="1"/>
    <col min="43" max="43" width="13.6640625" customWidth="1"/>
    <col min="44" max="44" width="9.33203125" customWidth="1"/>
    <col min="45" max="45" width="2.6640625" customWidth="1"/>
    <col min="46" max="46" width="9.33203125" customWidth="1"/>
    <col min="47" max="47" width="13.6640625" customWidth="1"/>
    <col min="48" max="48" width="9.33203125" customWidth="1"/>
  </cols>
  <sheetData>
    <row r="1" spans="1:48" x14ac:dyDescent="0.3">
      <c r="A1" s="1" t="str">
        <f>Input!A1</f>
        <v>CALIFORNIA WATER SERVICE COMPANY</v>
      </c>
    </row>
    <row r="2" spans="1:48" x14ac:dyDescent="0.3">
      <c r="A2" s="1" t="s">
        <v>0</v>
      </c>
    </row>
    <row r="3" spans="1:48" x14ac:dyDescent="0.3">
      <c r="A3" s="1" t="str">
        <f>Input!A74</f>
        <v>East Los Angeles</v>
      </c>
    </row>
    <row r="4" spans="1:48" ht="15" thickBot="1" x14ac:dyDescent="0.35">
      <c r="A4" s="1"/>
    </row>
    <row r="5" spans="1:48" x14ac:dyDescent="0.3">
      <c r="A5" s="8" t="s">
        <v>55</v>
      </c>
      <c r="B5" s="9">
        <f>Input!$B$11</f>
        <v>2026</v>
      </c>
    </row>
    <row r="6" spans="1:48" x14ac:dyDescent="0.3">
      <c r="A6" s="10" t="s">
        <v>5</v>
      </c>
      <c r="B6" s="147" t="s">
        <v>203</v>
      </c>
      <c r="C6" t="s">
        <v>23</v>
      </c>
    </row>
    <row r="7" spans="1:48" x14ac:dyDescent="0.3">
      <c r="A7" s="10" t="s">
        <v>27</v>
      </c>
      <c r="B7" s="11">
        <f>Input!C11</f>
        <v>8</v>
      </c>
    </row>
    <row r="8" spans="1:48" x14ac:dyDescent="0.3">
      <c r="A8" s="10" t="s">
        <v>7</v>
      </c>
      <c r="B8" s="11" t="s">
        <v>10</v>
      </c>
    </row>
    <row r="9" spans="1:48" x14ac:dyDescent="0.3">
      <c r="A9" s="10" t="s">
        <v>60</v>
      </c>
      <c r="B9" s="11" t="s">
        <v>13</v>
      </c>
    </row>
    <row r="10" spans="1:48" x14ac:dyDescent="0.3">
      <c r="A10" s="10" t="s">
        <v>35</v>
      </c>
      <c r="B10" s="11" t="str">
        <f>VLOOKUP(B11,Input!$A$74:$C$80,2,FALSE)</f>
        <v>Monthly</v>
      </c>
    </row>
    <row r="11" spans="1:48" ht="15" thickBot="1" x14ac:dyDescent="0.35">
      <c r="A11" s="12" t="s">
        <v>14</v>
      </c>
      <c r="B11" s="25" t="str">
        <f>Input!$A$74</f>
        <v>East Los Angeles</v>
      </c>
    </row>
    <row r="12" spans="1:48" ht="15" thickBot="1" x14ac:dyDescent="0.35">
      <c r="A12" s="1"/>
      <c r="B12" s="2"/>
    </row>
    <row r="13" spans="1:48" ht="15" thickBot="1" x14ac:dyDescent="0.35">
      <c r="A13" s="1"/>
      <c r="B13" s="161" t="str">
        <f>CONCATENATE("January"," ",$B$5)</f>
        <v>January 2026</v>
      </c>
      <c r="C13" s="162"/>
      <c r="D13" s="163"/>
      <c r="F13" s="161" t="str">
        <f>CONCATENATE("February"," ",$B$5)</f>
        <v>February 2026</v>
      </c>
      <c r="G13" s="162"/>
      <c r="H13" s="163"/>
      <c r="J13" s="161" t="str">
        <f>CONCATENATE("March"," ",$B$5)</f>
        <v>March 2026</v>
      </c>
      <c r="K13" s="162"/>
      <c r="L13" s="163"/>
      <c r="N13" s="161" t="str">
        <f>CONCATENATE("April"," ",$B$5)</f>
        <v>April 2026</v>
      </c>
      <c r="O13" s="162"/>
      <c r="P13" s="163"/>
      <c r="R13" s="161" t="str">
        <f>CONCATENATE("May"," ",$B$5)</f>
        <v>May 2026</v>
      </c>
      <c r="S13" s="162"/>
      <c r="T13" s="163"/>
      <c r="V13" s="161" t="str">
        <f>CONCATENATE("June"," ",$B$5)</f>
        <v>June 2026</v>
      </c>
      <c r="W13" s="162"/>
      <c r="X13" s="163"/>
      <c r="Z13" s="161" t="str">
        <f>CONCATENATE("July"," ",$B$5)</f>
        <v>July 2026</v>
      </c>
      <c r="AA13" s="162"/>
      <c r="AB13" s="163"/>
      <c r="AD13" s="161" t="str">
        <f>CONCATENATE("August"," ",$B$5)</f>
        <v>August 2026</v>
      </c>
      <c r="AE13" s="162"/>
      <c r="AF13" s="163"/>
      <c r="AH13" s="161" t="str">
        <f>CONCATENATE("September"," ",$B$5)</f>
        <v>September 2026</v>
      </c>
      <c r="AI13" s="162"/>
      <c r="AJ13" s="163"/>
      <c r="AL13" s="161" t="str">
        <f>CONCATENATE("October"," ",$B$5)</f>
        <v>October 2026</v>
      </c>
      <c r="AM13" s="162"/>
      <c r="AN13" s="163"/>
      <c r="AP13" s="161" t="str">
        <f>CONCATENATE("November"," ",$B$5)</f>
        <v>November 2026</v>
      </c>
      <c r="AQ13" s="162"/>
      <c r="AR13" s="163"/>
      <c r="AS13" s="94"/>
      <c r="AT13" s="161" t="str">
        <f>CONCATENATE("December"," ",$B$5)</f>
        <v>December 2026</v>
      </c>
      <c r="AU13" s="162"/>
      <c r="AV13" s="163"/>
    </row>
    <row r="14" spans="1:48" x14ac:dyDescent="0.3">
      <c r="A14" s="1" t="s">
        <v>4</v>
      </c>
      <c r="B14" s="13"/>
      <c r="D14" s="14">
        <f>INDEX(Input!$B$29:$BI$29,MATCH('Residential Bills_Yr 4_avg'!$B$6,Input!$A$29:$A$29,0),MATCH('Residential Bills_Yr 4_avg'!B$13,Input!$B$28:$BI$28,0))</f>
        <v>32.880000000000003</v>
      </c>
      <c r="F14" s="13"/>
      <c r="H14" s="14">
        <f>INDEX(Input!$B$29:$BI$29,MATCH('Residential Bills_Yr 4_avg'!$B$6,Input!$A$29:$A$29,0),MATCH('Residential Bills_Yr 4_avg'!F$13,Input!$B$28:$BI$28,0))</f>
        <v>32.880000000000003</v>
      </c>
      <c r="J14" s="13"/>
      <c r="L14" s="14">
        <f>INDEX(Input!$B$29:$BI$29,MATCH('Residential Bills_Yr 4_avg'!$B$6,Input!$A$29:$A$29,0),MATCH('Residential Bills_Yr 4_avg'!J$13,Input!$B$28:$BI$28,0))</f>
        <v>32.880000000000003</v>
      </c>
      <c r="N14" s="13"/>
      <c r="P14" s="14">
        <f>INDEX(Input!$B$29:$BI$29,MATCH('Residential Bills_Yr 4_avg'!$B$6,Input!$A$29:$A$29,0),MATCH('Residential Bills_Yr 4_avg'!N$13,Input!$B$28:$BI$28,0))</f>
        <v>32.880000000000003</v>
      </c>
      <c r="R14" s="13"/>
      <c r="T14" s="14">
        <f>INDEX(Input!$B$29:$BI$29,MATCH('Residential Bills_Yr 4_avg'!$B$6,Input!$A$29:$A$29,0),MATCH('Residential Bills_Yr 4_avg'!R$13,Input!$B$28:$BI$28,0))</f>
        <v>32.880000000000003</v>
      </c>
      <c r="V14" s="13"/>
      <c r="X14" s="14">
        <f>INDEX(Input!$B$29:$BI$29,MATCH('Residential Bills_Yr 4_avg'!$B$6,Input!$A$29:$A$29,0),MATCH('Residential Bills_Yr 4_avg'!V$13,Input!$B$28:$BI$28,0))</f>
        <v>32.880000000000003</v>
      </c>
      <c r="Z14" s="13"/>
      <c r="AB14" s="14">
        <f>INDEX(Input!$B$29:$BI$29,MATCH('Residential Bills_Yr 4_avg'!$B$6,Input!$A$29:$A$29,0),MATCH('Residential Bills_Yr 4_avg'!Z$13,Input!$B$28:$BI$28,0))</f>
        <v>32.880000000000003</v>
      </c>
      <c r="AD14" s="13"/>
      <c r="AF14" s="14">
        <f>INDEX(Input!$B$29:$BI$29,MATCH('Residential Bills_Yr 4_avg'!$B$6,Input!$A$29:$A$29,0),MATCH('Residential Bills_Yr 4_avg'!AD$13,Input!$B$28:$BI$28,0))</f>
        <v>32.880000000000003</v>
      </c>
      <c r="AH14" s="13"/>
      <c r="AJ14" s="14">
        <f>INDEX(Input!$B$29:$BI$29,MATCH('Residential Bills_Yr 4_avg'!$B$6,Input!$A$29:$A$29,0),MATCH('Residential Bills_Yr 4_avg'!AH$13,Input!$B$28:$BI$28,0))</f>
        <v>32.880000000000003</v>
      </c>
      <c r="AL14" s="13"/>
      <c r="AN14" s="14">
        <f>INDEX(Input!$B$29:$BI$29,MATCH('Residential Bills_Yr 4_avg'!$B$6,Input!$A$29:$A$29,0),MATCH('Residential Bills_Yr 4_avg'!AL$13,Input!$B$28:$BI$28,0))</f>
        <v>32.880000000000003</v>
      </c>
      <c r="AP14" s="13"/>
      <c r="AR14" s="14">
        <f>INDEX(Input!$B$29:$BI$29,MATCH('Residential Bills_Yr 4_avg'!$B$6,Input!$A$29:$A$29,0),MATCH('Residential Bills_Yr 4_avg'!AP$13,Input!$B$28:$BI$28,0))</f>
        <v>32.880000000000003</v>
      </c>
      <c r="AS14" s="6"/>
      <c r="AT14" s="13"/>
      <c r="AV14" s="14">
        <f>INDEX(Input!$B$29:$BI$29,MATCH('Residential Bills_Yr 4_avg'!$B$6,Input!$A$29:$A$29,0),MATCH('Residential Bills_Yr 4_avg'!AT$13,Input!$B$28:$BI$28,0))</f>
        <v>32.880000000000003</v>
      </c>
    </row>
    <row r="15" spans="1:48" x14ac:dyDescent="0.3">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3">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3">
      <c r="A17" t="str">
        <f>Input!A22</f>
        <v>Tier 1</v>
      </c>
      <c r="B17" s="18">
        <f>INDEX(Input!$B$22:$BI$26,MATCH('Residential Bills_Yr 4_avg'!$A17,Input!$A$22:$A$26,0),MATCH('Residential Bills_Yr 4_avg'!B$13,Input!$B$21:$BI$21,0))</f>
        <v>0.79</v>
      </c>
      <c r="C17" s="2">
        <f>IF($B$7&gt;Input!F$103,Input!F$103,'Residential Bills_Yr 4_avg'!$B$7)</f>
        <v>6</v>
      </c>
      <c r="D17" s="14">
        <f>ROUND(IFERROR(B17*C17," "),2)</f>
        <v>4.74</v>
      </c>
      <c r="F17" s="18">
        <f>INDEX(Input!$B$22:$BI$26,MATCH('Residential Bills_Yr 4_avg'!$A17,Input!$A$22:$A$26,0),MATCH('Residential Bills_Yr 4_avg'!F$13,Input!$B$21:$BI$21,0))</f>
        <v>0.79</v>
      </c>
      <c r="G17" s="2">
        <f>IF($B$7&gt;Input!G$103,Input!G$103,'Residential Bills_Yr 4_avg'!$B$7)</f>
        <v>6</v>
      </c>
      <c r="H17" s="14">
        <f>ROUND(IFERROR(F17*G17," "),2)</f>
        <v>4.74</v>
      </c>
      <c r="J17" s="18">
        <f>INDEX(Input!$B$22:$BI$26,MATCH('Residential Bills_Yr 4_avg'!$A17,Input!$A$22:$A$26,0),MATCH('Residential Bills_Yr 4_avg'!J$13,Input!$B$21:$BI$21,0))</f>
        <v>0.79</v>
      </c>
      <c r="K17" s="2">
        <f>IF($B$7&gt;Input!H$103,Input!H$103,'Residential Bills_Yr 4_avg'!$B$7)</f>
        <v>6</v>
      </c>
      <c r="L17" s="14">
        <f>ROUND(IFERROR(J17*K17," "),2)</f>
        <v>4.74</v>
      </c>
      <c r="N17" s="18">
        <f>INDEX(Input!$B$22:$BI$26,MATCH('Residential Bills_Yr 4_avg'!$A17,Input!$A$22:$A$26,0),MATCH('Residential Bills_Yr 4_avg'!N$13,Input!$B$21:$BI$21,0))</f>
        <v>0.79</v>
      </c>
      <c r="O17" s="2">
        <f>IF($B$7&gt;Input!I$103,Input!I$103,'Residential Bills_Yr 4_avg'!$B$7)</f>
        <v>6</v>
      </c>
      <c r="P17" s="14">
        <f>ROUND(IFERROR(N17*O17," "),2)</f>
        <v>4.74</v>
      </c>
      <c r="R17" s="18">
        <f>INDEX(Input!$B$22:$BI$26,MATCH('Residential Bills_Yr 4_avg'!$A17,Input!$A$22:$A$26,0),MATCH('Residential Bills_Yr 4_avg'!R$13,Input!$B$21:$BI$21,0))</f>
        <v>0.79</v>
      </c>
      <c r="S17" s="2">
        <f>IF($B$7&gt;Input!J$103,Input!J$103,'Residential Bills_Yr 4_avg'!$B$7)</f>
        <v>6</v>
      </c>
      <c r="T17" s="14">
        <f>ROUND(IFERROR(R17*S17," "),2)</f>
        <v>4.74</v>
      </c>
      <c r="V17" s="18">
        <f>INDEX(Input!$B$22:$BI$26,MATCH('Residential Bills_Yr 4_avg'!$A17,Input!$A$22:$A$26,0),MATCH('Residential Bills_Yr 4_avg'!V$13,Input!$B$21:$BI$21,0))</f>
        <v>0.79</v>
      </c>
      <c r="W17" s="2">
        <f>IF($B$7&gt;Input!K$103,Input!K$103,'Residential Bills_Yr 4_avg'!$B$7)</f>
        <v>6</v>
      </c>
      <c r="X17" s="14">
        <f>ROUND(IFERROR(V17*W17," "),2)</f>
        <v>4.74</v>
      </c>
      <c r="Z17" s="18">
        <f>INDEX(Input!$B$22:$BI$26,MATCH('Residential Bills_Yr 4_avg'!$A17,Input!$A$22:$A$26,0),MATCH('Residential Bills_Yr 4_avg'!Z$13,Input!$B$21:$BI$21,0))</f>
        <v>0.79</v>
      </c>
      <c r="AA17" s="2">
        <f>IF($B$7&gt;Input!L$103,Input!L$103,'Residential Bills_Yr 4_avg'!$B$7)</f>
        <v>6</v>
      </c>
      <c r="AB17" s="14">
        <f>ROUND(IFERROR(Z17*AA17," "),2)</f>
        <v>4.74</v>
      </c>
      <c r="AD17" s="18">
        <f>INDEX(Input!$B$22:$BI$26,MATCH('Residential Bills_Yr 4_avg'!$A17,Input!$A$22:$A$26,0),MATCH('Residential Bills_Yr 4_avg'!AD$13,Input!$B$21:$BI$21,0))</f>
        <v>0.79</v>
      </c>
      <c r="AE17" s="2">
        <f>IF($B$7&gt;Input!M$103,Input!M$103,'Residential Bills_Yr 4_avg'!$B$7)</f>
        <v>6</v>
      </c>
      <c r="AF17" s="14">
        <f>ROUND(IFERROR(AD17*AE17," "),2)</f>
        <v>4.74</v>
      </c>
      <c r="AH17" s="18">
        <f>INDEX(Input!$B$22:$BI$26,MATCH('Residential Bills_Yr 4_avg'!$A17,Input!$A$22:$A$26,0),MATCH('Residential Bills_Yr 4_avg'!AH$13,Input!$B$21:$BI$21,0))</f>
        <v>0.79</v>
      </c>
      <c r="AI17" s="2">
        <f>IF($B$7&gt;Input!N$103,Input!N$103,'Residential Bills_Yr 4_avg'!$B$7)</f>
        <v>6</v>
      </c>
      <c r="AJ17" s="14">
        <f>ROUND(IFERROR(AH17*AI17," "),2)</f>
        <v>4.74</v>
      </c>
      <c r="AL17" s="18">
        <f>INDEX(Input!$B$22:$BI$26,MATCH('Residential Bills_Yr 4_avg'!$A17,Input!$A$22:$A$26,0),MATCH('Residential Bills_Yr 4_avg'!AL$13,Input!$B$21:$BI$21,0))</f>
        <v>0.79</v>
      </c>
      <c r="AM17" s="2">
        <f>IF($B$7&gt;Input!O$103,Input!O$103,'Residential Bills_Yr 4_avg'!$B$7)</f>
        <v>6</v>
      </c>
      <c r="AN17" s="14">
        <f>ROUND(IFERROR(AL17*AM17," "),2)</f>
        <v>4.74</v>
      </c>
      <c r="AP17" s="18">
        <f>INDEX(Input!$B$22:$BI$26,MATCH('Residential Bills_Yr 4_avg'!$A17,Input!$A$22:$A$26,0),MATCH('Residential Bills_Yr 4_avg'!AP$13,Input!$B$21:$BI$21,0))</f>
        <v>0.79</v>
      </c>
      <c r="AQ17" s="2">
        <f>IF($B$7&gt;Input!P$103,Input!P$103,'Residential Bills_Yr 4_avg'!$B$7)</f>
        <v>6</v>
      </c>
      <c r="AR17" s="14">
        <f>ROUND(IFERROR(AP17*AQ17," "),2)</f>
        <v>4.74</v>
      </c>
      <c r="AS17" s="6"/>
      <c r="AT17" s="18">
        <f>INDEX(Input!$B$22:$BI$26,MATCH('Residential Bills_Yr 4_avg'!$A17,Input!$A$22:$A$26,0),MATCH('Residential Bills_Yr 4_avg'!AT$13,Input!$B$21:$BI$21,0))</f>
        <v>0.79</v>
      </c>
      <c r="AU17" s="2">
        <f>IF($B$7&gt;Input!Q$103,Input!Q$103,'Residential Bills_Yr 4_avg'!$B$7)</f>
        <v>6</v>
      </c>
      <c r="AV17" s="14">
        <f>ROUND(IFERROR(AT17*AU17," "),2)</f>
        <v>4.74</v>
      </c>
    </row>
    <row r="18" spans="1:48" x14ac:dyDescent="0.3">
      <c r="A18" t="str">
        <f>Input!A23</f>
        <v>Tier 2</v>
      </c>
      <c r="B18" s="18">
        <f>INDEX(Input!$B$22:$BI$26,MATCH('Residential Bills_Yr 4_avg'!$A18,Input!$A$22:$A$26,0),MATCH('Residential Bills_Yr 4_avg'!B$13,Input!$B$21:$BI$21,0))</f>
        <v>3.1598000000000002</v>
      </c>
      <c r="C18" s="2">
        <f>IF(($B$7-C17)&gt;Input!F$104,Input!F$104,($B$7-C17))</f>
        <v>2</v>
      </c>
      <c r="D18" s="14">
        <f>ROUND(IFERROR(B18*C18," "),2)</f>
        <v>6.32</v>
      </c>
      <c r="F18" s="18">
        <f>INDEX(Input!$B$22:$BI$26,MATCH('Residential Bills_Yr 4_avg'!$A18,Input!$A$22:$A$26,0),MATCH('Residential Bills_Yr 4_avg'!F$13,Input!$B$21:$BI$21,0))</f>
        <v>3.1598000000000002</v>
      </c>
      <c r="G18" s="2">
        <f>IF(($B$7-G17)&gt;Input!G$104,Input!G$104,($B$7-G17))</f>
        <v>2</v>
      </c>
      <c r="H18" s="14">
        <f>ROUND(IFERROR(F18*G18," "),2)</f>
        <v>6.32</v>
      </c>
      <c r="J18" s="18">
        <f>INDEX(Input!$B$22:$BI$26,MATCH('Residential Bills_Yr 4_avg'!$A18,Input!$A$22:$A$26,0),MATCH('Residential Bills_Yr 4_avg'!J$13,Input!$B$21:$BI$21,0))</f>
        <v>3.1598000000000002</v>
      </c>
      <c r="K18" s="2">
        <f>IF(($B$7-K17)&gt;Input!H$104,Input!H$104,($B$7-K17))</f>
        <v>2</v>
      </c>
      <c r="L18" s="14">
        <f>ROUND(IFERROR(J18*K18," "),2)</f>
        <v>6.32</v>
      </c>
      <c r="N18" s="18">
        <f>INDEX(Input!$B$22:$BI$26,MATCH('Residential Bills_Yr 4_avg'!$A18,Input!$A$22:$A$26,0),MATCH('Residential Bills_Yr 4_avg'!N$13,Input!$B$21:$BI$21,0))</f>
        <v>3.1598000000000002</v>
      </c>
      <c r="O18" s="2">
        <f>IF(($B$7-O17)&gt;Input!I$104,Input!I$104,($B$7-O17))</f>
        <v>2</v>
      </c>
      <c r="P18" s="14">
        <f>ROUND(IFERROR(N18*O18," "),2)</f>
        <v>6.32</v>
      </c>
      <c r="R18" s="18">
        <f>INDEX(Input!$B$22:$BI$26,MATCH('Residential Bills_Yr 4_avg'!$A18,Input!$A$22:$A$26,0),MATCH('Residential Bills_Yr 4_avg'!R$13,Input!$B$21:$BI$21,0))</f>
        <v>3.1598000000000002</v>
      </c>
      <c r="S18" s="2">
        <f>IF(($B$7-S17)&gt;Input!J$104,Input!J$104,($B$7-S17))</f>
        <v>2</v>
      </c>
      <c r="T18" s="14">
        <f>ROUND(IFERROR(R18*S18," "),2)</f>
        <v>6.32</v>
      </c>
      <c r="V18" s="18">
        <f>INDEX(Input!$B$22:$BI$26,MATCH('Residential Bills_Yr 4_avg'!$A18,Input!$A$22:$A$26,0),MATCH('Residential Bills_Yr 4_avg'!V$13,Input!$B$21:$BI$21,0))</f>
        <v>3.1598000000000002</v>
      </c>
      <c r="W18" s="2">
        <f>IF(($B$7-W17)&gt;Input!K$104,Input!K$104,($B$7-W17))</f>
        <v>2</v>
      </c>
      <c r="X18" s="14">
        <f>ROUND(IFERROR(V18*W18," "),2)</f>
        <v>6.32</v>
      </c>
      <c r="Z18" s="18">
        <f>INDEX(Input!$B$22:$BI$26,MATCH('Residential Bills_Yr 4_avg'!$A18,Input!$A$22:$A$26,0),MATCH('Residential Bills_Yr 4_avg'!Z$13,Input!$B$21:$BI$21,0))</f>
        <v>3.1598000000000002</v>
      </c>
      <c r="AA18" s="2">
        <f>IF(($B$7-AA17)&gt;Input!L$104,Input!L$104,($B$7-AA17))</f>
        <v>2</v>
      </c>
      <c r="AB18" s="14">
        <f>ROUND(IFERROR(Z18*AA18," "),2)</f>
        <v>6.32</v>
      </c>
      <c r="AD18" s="18">
        <f>INDEX(Input!$B$22:$BI$26,MATCH('Residential Bills_Yr 4_avg'!$A18,Input!$A$22:$A$26,0),MATCH('Residential Bills_Yr 4_avg'!AD$13,Input!$B$21:$BI$21,0))</f>
        <v>3.1598000000000002</v>
      </c>
      <c r="AE18" s="2">
        <f>IF(($B$7-AE17)&gt;Input!M$104,Input!M$104,($B$7-AE17))</f>
        <v>2</v>
      </c>
      <c r="AF18" s="14">
        <f>ROUND(IFERROR(AD18*AE18," "),2)</f>
        <v>6.32</v>
      </c>
      <c r="AH18" s="18">
        <f>INDEX(Input!$B$22:$BI$26,MATCH('Residential Bills_Yr 4_avg'!$A18,Input!$A$22:$A$26,0),MATCH('Residential Bills_Yr 4_avg'!AH$13,Input!$B$21:$BI$21,0))</f>
        <v>3.1598000000000002</v>
      </c>
      <c r="AI18" s="2">
        <f>IF(($B$7-AI17)&gt;Input!N$104,Input!N$104,($B$7-AI17))</f>
        <v>2</v>
      </c>
      <c r="AJ18" s="14">
        <f>ROUND(IFERROR(AH18*AI18," "),2)</f>
        <v>6.32</v>
      </c>
      <c r="AL18" s="18">
        <f>INDEX(Input!$B$22:$BI$26,MATCH('Residential Bills_Yr 4_avg'!$A18,Input!$A$22:$A$26,0),MATCH('Residential Bills_Yr 4_avg'!AL$13,Input!$B$21:$BI$21,0))</f>
        <v>3.1598000000000002</v>
      </c>
      <c r="AM18" s="2">
        <f>IF(($B$7-AM17)&gt;Input!O$104,Input!O$104,($B$7-AM17))</f>
        <v>2</v>
      </c>
      <c r="AN18" s="14">
        <f>ROUND(IFERROR(AL18*AM18," "),2)</f>
        <v>6.32</v>
      </c>
      <c r="AP18" s="18">
        <f>INDEX(Input!$B$22:$BI$26,MATCH('Residential Bills_Yr 4_avg'!$A18,Input!$A$22:$A$26,0),MATCH('Residential Bills_Yr 4_avg'!AP$13,Input!$B$21:$BI$21,0))</f>
        <v>3.1598000000000002</v>
      </c>
      <c r="AQ18" s="2">
        <f>IF(($B$7-AQ17)&gt;Input!P$104,Input!P$104,($B$7-AQ17))</f>
        <v>2</v>
      </c>
      <c r="AR18" s="14">
        <f>ROUND(IFERROR(AP18*AQ18," "),2)</f>
        <v>6.32</v>
      </c>
      <c r="AS18" s="6"/>
      <c r="AT18" s="18">
        <f>INDEX(Input!$B$22:$BI$26,MATCH('Residential Bills_Yr 4_avg'!$A18,Input!$A$22:$A$26,0),MATCH('Residential Bills_Yr 4_avg'!AT$13,Input!$B$21:$BI$21,0))</f>
        <v>3.1598000000000002</v>
      </c>
      <c r="AU18" s="2">
        <f>IF(($B$7-AU17)&gt;Input!Q$104,Input!Q$104,($B$7-AU17))</f>
        <v>2</v>
      </c>
      <c r="AV18" s="14">
        <f>ROUND(IFERROR(AT18*AU18," "),2)</f>
        <v>6.32</v>
      </c>
    </row>
    <row r="19" spans="1:48" x14ac:dyDescent="0.3">
      <c r="A19" t="str">
        <f>Input!A24</f>
        <v>Tier 3</v>
      </c>
      <c r="B19" s="18">
        <f>INDEX(Input!$B$22:$BI$26,MATCH('Residential Bills_Yr 4_avg'!$A19,Input!$A$22:$A$26,0),MATCH('Residential Bills_Yr 4_avg'!B$13,Input!$B$21:$BI$21,0))</f>
        <v>6.3193999999999999</v>
      </c>
      <c r="C19" s="2">
        <f>IF(OR(Input!F$101="Tier 4",Input!F$101="Tier 5"),IF(('Residential Bills_Yr 4_avg'!$B$7-'Residential Bills_Yr 4_avg'!C17-'Residential Bills_Yr 4_avg'!C18)&gt;Input!F$105,Input!F$105,('Residential Bills_Yr 4_avg'!$B$7-'Residential Bills_Yr 4_avg'!C17-'Residential Bills_Yr 4_avg'!C18)),('Residential Bills_Yr 4_avg'!$B$7-'Residential Bills_Yr 4_avg'!C17-'Residential Bills_Yr 4_avg'!C18))</f>
        <v>0</v>
      </c>
      <c r="D19" s="14">
        <f>ROUND(IFERROR(B19*C19," "),2)</f>
        <v>0</v>
      </c>
      <c r="F19" s="18">
        <f>INDEX(Input!$B$22:$BI$26,MATCH('Residential Bills_Yr 4_avg'!$A19,Input!$A$22:$A$26,0),MATCH('Residential Bills_Yr 4_avg'!F$13,Input!$B$21:$BI$21,0))</f>
        <v>6.3193999999999999</v>
      </c>
      <c r="G19" s="2">
        <f>IF(OR(Input!G$101="Tier 4",Input!G$101="Tier 5"),IF(('Residential Bills_Yr 4_avg'!$B$7-'Residential Bills_Yr 4_avg'!G17-'Residential Bills_Yr 4_avg'!G18)&gt;Input!G$105,Input!G$105,('Residential Bills_Yr 4_avg'!$B$7-'Residential Bills_Yr 4_avg'!G17-'Residential Bills_Yr 4_avg'!G18)),('Residential Bills_Yr 4_avg'!$B$7-'Residential Bills_Yr 4_avg'!G17-'Residential Bills_Yr 4_avg'!G18))</f>
        <v>0</v>
      </c>
      <c r="H19" s="14">
        <f>ROUND(IFERROR(F19*G19," "),2)</f>
        <v>0</v>
      </c>
      <c r="J19" s="18">
        <f>INDEX(Input!$B$22:$BI$26,MATCH('Residential Bills_Yr 4_avg'!$A19,Input!$A$22:$A$26,0),MATCH('Residential Bills_Yr 4_avg'!J$13,Input!$B$21:$BI$21,0))</f>
        <v>6.3193999999999999</v>
      </c>
      <c r="K19" s="2">
        <f>IF(OR(Input!H$101="Tier 4",Input!H$101="Tier 5"),IF(('Residential Bills_Yr 4_avg'!$B$7-'Residential Bills_Yr 4_avg'!K17-'Residential Bills_Yr 4_avg'!K18)&gt;Input!H$105,Input!H$105,('Residential Bills_Yr 4_avg'!$B$7-'Residential Bills_Yr 4_avg'!K17-'Residential Bills_Yr 4_avg'!K18)),('Residential Bills_Yr 4_avg'!$B$7-'Residential Bills_Yr 4_avg'!K17-'Residential Bills_Yr 4_avg'!K18))</f>
        <v>0</v>
      </c>
      <c r="L19" s="14">
        <f>ROUND(IFERROR(J19*K19," "),2)</f>
        <v>0</v>
      </c>
      <c r="N19" s="18">
        <f>INDEX(Input!$B$22:$BI$26,MATCH('Residential Bills_Yr 4_avg'!$A19,Input!$A$22:$A$26,0),MATCH('Residential Bills_Yr 4_avg'!N$13,Input!$B$21:$BI$21,0))</f>
        <v>6.3193999999999999</v>
      </c>
      <c r="O19" s="2">
        <f>IF(OR(Input!I$101="Tier 4",Input!I$101="Tier 5"),IF(('Residential Bills_Yr 4_avg'!$B$7-'Residential Bills_Yr 4_avg'!O17-'Residential Bills_Yr 4_avg'!O18)&gt;Input!I$105,Input!I$105,('Residential Bills_Yr 4_avg'!$B$7-'Residential Bills_Yr 4_avg'!O17-'Residential Bills_Yr 4_avg'!O18)),('Residential Bills_Yr 4_avg'!$B$7-'Residential Bills_Yr 4_avg'!O17-'Residential Bills_Yr 4_avg'!O18))</f>
        <v>0</v>
      </c>
      <c r="P19" s="14">
        <f>ROUND(IFERROR(N19*O19," "),2)</f>
        <v>0</v>
      </c>
      <c r="R19" s="18">
        <f>INDEX(Input!$B$22:$BI$26,MATCH('Residential Bills_Yr 4_avg'!$A19,Input!$A$22:$A$26,0),MATCH('Residential Bills_Yr 4_avg'!R$13,Input!$B$21:$BI$21,0))</f>
        <v>6.3193999999999999</v>
      </c>
      <c r="S19" s="2">
        <f>IF(OR(Input!J$101="Tier 4",Input!J$101="Tier 5"),IF(('Residential Bills_Yr 4_avg'!$B$7-'Residential Bills_Yr 4_avg'!S17-'Residential Bills_Yr 4_avg'!S18)&gt;Input!J$105,Input!J$105,('Residential Bills_Yr 4_avg'!$B$7-'Residential Bills_Yr 4_avg'!S17-'Residential Bills_Yr 4_avg'!S18)),('Residential Bills_Yr 4_avg'!$B$7-'Residential Bills_Yr 4_avg'!S17-'Residential Bills_Yr 4_avg'!S18))</f>
        <v>0</v>
      </c>
      <c r="T19" s="14">
        <f>ROUND(IFERROR(R19*S19," "),2)</f>
        <v>0</v>
      </c>
      <c r="V19" s="18">
        <f>INDEX(Input!$B$22:$BI$26,MATCH('Residential Bills_Yr 4_avg'!$A19,Input!$A$22:$A$26,0),MATCH('Residential Bills_Yr 4_avg'!V$13,Input!$B$21:$BI$21,0))</f>
        <v>6.3193999999999999</v>
      </c>
      <c r="W19" s="2">
        <f>IF(OR(Input!K$101="Tier 4",Input!K$101="Tier 5"),IF(('Residential Bills_Yr 4_avg'!$B$7-'Residential Bills_Yr 4_avg'!W17-'Residential Bills_Yr 4_avg'!W18)&gt;Input!K$105,Input!K$105,('Residential Bills_Yr 4_avg'!$B$7-'Residential Bills_Yr 4_avg'!W17-'Residential Bills_Yr 4_avg'!W18)),('Residential Bills_Yr 4_avg'!$B$7-'Residential Bills_Yr 4_avg'!W17-'Residential Bills_Yr 4_avg'!W18))</f>
        <v>0</v>
      </c>
      <c r="X19" s="14">
        <f>ROUND(IFERROR(V19*W19," "),2)</f>
        <v>0</v>
      </c>
      <c r="Z19" s="18">
        <f>INDEX(Input!$B$22:$BI$26,MATCH('Residential Bills_Yr 4_avg'!$A19,Input!$A$22:$A$26,0),MATCH('Residential Bills_Yr 4_avg'!Z$13,Input!$B$21:$BI$21,0))</f>
        <v>6.3193999999999999</v>
      </c>
      <c r="AA19" s="2">
        <f>IF(OR(Input!L$101="Tier 4",Input!L$101="Tier 5"),IF(('Residential Bills_Yr 4_avg'!$B$7-'Residential Bills_Yr 4_avg'!AA17-'Residential Bills_Yr 4_avg'!AA18)&gt;Input!L$105,Input!L$105,('Residential Bills_Yr 4_avg'!$B$7-'Residential Bills_Yr 4_avg'!AA17-'Residential Bills_Yr 4_avg'!AA18)),('Residential Bills_Yr 4_avg'!$B$7-'Residential Bills_Yr 4_avg'!AA17-'Residential Bills_Yr 4_avg'!AA18))</f>
        <v>0</v>
      </c>
      <c r="AB19" s="14">
        <f>ROUND(IFERROR(Z19*AA19," "),2)</f>
        <v>0</v>
      </c>
      <c r="AD19" s="18">
        <f>INDEX(Input!$B$22:$BI$26,MATCH('Residential Bills_Yr 4_avg'!$A19,Input!$A$22:$A$26,0),MATCH('Residential Bills_Yr 4_avg'!AD$13,Input!$B$21:$BI$21,0))</f>
        <v>6.3193999999999999</v>
      </c>
      <c r="AE19" s="2">
        <f>IF(OR(Input!M$101="Tier 4",Input!M$101="Tier 5"),IF(('Residential Bills_Yr 4_avg'!$B$7-'Residential Bills_Yr 4_avg'!AE17-'Residential Bills_Yr 4_avg'!AE18)&gt;Input!M$105,Input!M$105,('Residential Bills_Yr 4_avg'!$B$7-'Residential Bills_Yr 4_avg'!AE17-'Residential Bills_Yr 4_avg'!AE18)),('Residential Bills_Yr 4_avg'!$B$7-'Residential Bills_Yr 4_avg'!AE17-'Residential Bills_Yr 4_avg'!AE18))</f>
        <v>0</v>
      </c>
      <c r="AF19" s="14">
        <f>ROUND(IFERROR(AD19*AE19," "),2)</f>
        <v>0</v>
      </c>
      <c r="AH19" s="18">
        <f>INDEX(Input!$B$22:$BI$26,MATCH('Residential Bills_Yr 4_avg'!$A19,Input!$A$22:$A$26,0),MATCH('Residential Bills_Yr 4_avg'!AH$13,Input!$B$21:$BI$21,0))</f>
        <v>6.3193999999999999</v>
      </c>
      <c r="AI19" s="2">
        <f>IF(OR(Input!N$101="Tier 4",Input!N$101="Tier 5"),IF(('Residential Bills_Yr 4_avg'!$B$7-'Residential Bills_Yr 4_avg'!AI17-'Residential Bills_Yr 4_avg'!AI18)&gt;Input!N$105,Input!N$105,('Residential Bills_Yr 4_avg'!$B$7-'Residential Bills_Yr 4_avg'!AI17-'Residential Bills_Yr 4_avg'!AI18)),('Residential Bills_Yr 4_avg'!$B$7-'Residential Bills_Yr 4_avg'!AI17-'Residential Bills_Yr 4_avg'!AI18))</f>
        <v>0</v>
      </c>
      <c r="AJ19" s="14">
        <f>ROUND(IFERROR(AH19*AI19," "),2)</f>
        <v>0</v>
      </c>
      <c r="AL19" s="18">
        <f>INDEX(Input!$B$22:$BI$26,MATCH('Residential Bills_Yr 4_avg'!$A19,Input!$A$22:$A$26,0),MATCH('Residential Bills_Yr 4_avg'!AL$13,Input!$B$21:$BI$21,0))</f>
        <v>6.3193999999999999</v>
      </c>
      <c r="AM19" s="2">
        <f>IF(OR(Input!O$101="Tier 4",Input!O$101="Tier 5"),IF(('Residential Bills_Yr 4_avg'!$B$7-'Residential Bills_Yr 4_avg'!AM17-'Residential Bills_Yr 4_avg'!AM18)&gt;Input!O$105,Input!O$105,('Residential Bills_Yr 4_avg'!$B$7-'Residential Bills_Yr 4_avg'!AM17-'Residential Bills_Yr 4_avg'!AM18)),('Residential Bills_Yr 4_avg'!$B$7-'Residential Bills_Yr 4_avg'!AM17-'Residential Bills_Yr 4_avg'!AM18))</f>
        <v>0</v>
      </c>
      <c r="AN19" s="14">
        <f>ROUND(IFERROR(AL19*AM19," "),2)</f>
        <v>0</v>
      </c>
      <c r="AP19" s="18">
        <f>INDEX(Input!$B$22:$BI$26,MATCH('Residential Bills_Yr 4_avg'!$A19,Input!$A$22:$A$26,0),MATCH('Residential Bills_Yr 4_avg'!AP$13,Input!$B$21:$BI$21,0))</f>
        <v>6.3193999999999999</v>
      </c>
      <c r="AQ19" s="2">
        <f>IF(OR(Input!P$101="Tier 4",Input!P$101="Tier 5"),IF(('Residential Bills_Yr 4_avg'!$B$7-'Residential Bills_Yr 4_avg'!AQ17-'Residential Bills_Yr 4_avg'!AQ18)&gt;Input!P$105,Input!P$105,('Residential Bills_Yr 4_avg'!$B$7-'Residential Bills_Yr 4_avg'!AQ17-'Residential Bills_Yr 4_avg'!AQ18)),('Residential Bills_Yr 4_avg'!$B$7-'Residential Bills_Yr 4_avg'!AQ17-'Residential Bills_Yr 4_avg'!AQ18))</f>
        <v>0</v>
      </c>
      <c r="AR19" s="14">
        <f>ROUND(IFERROR(AP19*AQ19," "),2)</f>
        <v>0</v>
      </c>
      <c r="AS19" s="6"/>
      <c r="AT19" s="18">
        <f>INDEX(Input!$B$22:$BI$26,MATCH('Residential Bills_Yr 4_avg'!$A19,Input!$A$22:$A$26,0),MATCH('Residential Bills_Yr 4_avg'!AT$13,Input!$B$21:$BI$21,0))</f>
        <v>6.3193999999999999</v>
      </c>
      <c r="AU19" s="2">
        <f>IF(OR(Input!Q$101="Tier 4",Input!Q$101="Tier 5"),IF(('Residential Bills_Yr 4_avg'!$B$7-'Residential Bills_Yr 4_avg'!AU17-'Residential Bills_Yr 4_avg'!AU18)&gt;Input!Q$105,Input!Q$105,('Residential Bills_Yr 4_avg'!$B$7-'Residential Bills_Yr 4_avg'!AU17-'Residential Bills_Yr 4_avg'!AU18)),('Residential Bills_Yr 4_avg'!$B$7-'Residential Bills_Yr 4_avg'!AU17-'Residential Bills_Yr 4_avg'!AU18))</f>
        <v>0</v>
      </c>
      <c r="AV19" s="14">
        <f>ROUND(IFERROR(AT19*AU19," "),2)</f>
        <v>0</v>
      </c>
    </row>
    <row r="20" spans="1:48" ht="14.7" hidden="1" customHeight="1" x14ac:dyDescent="0.3">
      <c r="A20" t="str">
        <f>Input!A25</f>
        <v>Tier 4</v>
      </c>
      <c r="B20" s="18">
        <f>INDEX(Input!$B$22:$BI$26,MATCH('Residential Bills_Yr 4_avg'!$A20,Input!$A$22:$A$26,0),MATCH('Residential Bills_Yr 4_avg'!B$13,Input!$B$21:$BI$21,0))</f>
        <v>12.6388</v>
      </c>
      <c r="C20" s="2">
        <f>IF(Input!F$101="Tier 4",($B$7-C17-C18-C19),IF(Input!F$101="Tier 5",IF(('Residential Bills_Yr 4_avg'!$B$7-'Residential Bills_Yr 4_avg'!C17-'Residential Bills_Yr 4_avg'!C18-'Residential Bills_Yr 4_avg'!C19)&gt;Input!F$106,Input!F$106,('Residential Bills_Yr 4_avg'!$B$7-'Residential Bills_Yr 4_avg'!C17-'Residential Bills_Yr 4_avg'!C18-'Residential Bills_Yr 4_avg'!C19))," "))</f>
        <v>0</v>
      </c>
      <c r="D20" s="14">
        <f t="shared" ref="D20:D21" si="0">IFERROR(B20*C20," ")</f>
        <v>0</v>
      </c>
      <c r="F20" s="18">
        <f>INDEX(Input!$B$22:$BI$26,MATCH('Residential Bills_Yr 4_avg'!$A20,Input!$A$22:$A$26,0),MATCH('Residential Bills_Yr 4_avg'!F$13,Input!$B$21:$BI$21,0))</f>
        <v>12.6388</v>
      </c>
      <c r="G20" s="2">
        <f>IF(Input!G$101="Tier 4",($B$7-G17-G18-G19),IF(Input!G$101="Tier 5",IF(('Residential Bills_Yr 4_avg'!$B$7-'Residential Bills_Yr 4_avg'!G17-'Residential Bills_Yr 4_avg'!G18-'Residential Bills_Yr 4_avg'!G19)&gt;Input!G$106,Input!G$106,('Residential Bills_Yr 4_avg'!$B$7-'Residential Bills_Yr 4_avg'!G17-'Residential Bills_Yr 4_avg'!G18-'Residential Bills_Yr 4_avg'!G19))," "))</f>
        <v>0</v>
      </c>
      <c r="H20" s="14">
        <f t="shared" ref="H20:H21" si="1">IFERROR(F20*G20," ")</f>
        <v>0</v>
      </c>
      <c r="J20" s="18">
        <f>INDEX(Input!$B$22:$BI$26,MATCH('Residential Bills_Yr 4_avg'!$A20,Input!$A$22:$A$26,0),MATCH('Residential Bills_Yr 4_avg'!J$13,Input!$B$21:$BI$21,0))</f>
        <v>12.6388</v>
      </c>
      <c r="K20" s="2">
        <f>IF(Input!H$101="Tier 4",($B$7-K17-K18-K19),IF(Input!H$101="Tier 5",IF(('Residential Bills_Yr 4_avg'!$B$7-'Residential Bills_Yr 4_avg'!K17-'Residential Bills_Yr 4_avg'!K18-'Residential Bills_Yr 4_avg'!K19)&gt;Input!H$106,Input!H$106,('Residential Bills_Yr 4_avg'!$B$7-'Residential Bills_Yr 4_avg'!K17-'Residential Bills_Yr 4_avg'!K18-'Residential Bills_Yr 4_avg'!K19))," "))</f>
        <v>0</v>
      </c>
      <c r="L20" s="14">
        <f t="shared" ref="L20:L21" si="2">IFERROR(J20*K20," ")</f>
        <v>0</v>
      </c>
      <c r="N20" s="18">
        <f>INDEX(Input!$B$22:$BI$26,MATCH('Residential Bills_Yr 4_avg'!$A20,Input!$A$22:$A$26,0),MATCH('Residential Bills_Yr 4_avg'!N$13,Input!$B$21:$BI$21,0))</f>
        <v>12.6388</v>
      </c>
      <c r="O20" s="2">
        <f>IF(Input!I$101="Tier 4",($B$7-O17-O18-O19),IF(Input!I$101="Tier 5",IF(('Residential Bills_Yr 4_avg'!$B$7-'Residential Bills_Yr 4_avg'!O17-'Residential Bills_Yr 4_avg'!O18-'Residential Bills_Yr 4_avg'!O19)&gt;Input!I$106,Input!I$106,('Residential Bills_Yr 4_avg'!$B$7-'Residential Bills_Yr 4_avg'!O17-'Residential Bills_Yr 4_avg'!O18-'Residential Bills_Yr 4_avg'!O19))," "))</f>
        <v>0</v>
      </c>
      <c r="P20" s="14">
        <f t="shared" ref="P20:P21" si="3">IFERROR(N20*O20," ")</f>
        <v>0</v>
      </c>
      <c r="R20" s="18">
        <f>INDEX(Input!$B$22:$BI$26,MATCH('Residential Bills_Yr 4_avg'!$A20,Input!$A$22:$A$26,0),MATCH('Residential Bills_Yr 4_avg'!R$13,Input!$B$21:$BI$21,0))</f>
        <v>12.6388</v>
      </c>
      <c r="S20" s="2">
        <f>IF(Input!J$101="Tier 4",($B$7-S17-S18-S19),IF(Input!J$101="Tier 5",IF(('Residential Bills_Yr 4_avg'!$B$7-'Residential Bills_Yr 4_avg'!S17-'Residential Bills_Yr 4_avg'!S18-'Residential Bills_Yr 4_avg'!S19)&gt;Input!J$106,Input!J$106,('Residential Bills_Yr 4_avg'!$B$7-'Residential Bills_Yr 4_avg'!S17-'Residential Bills_Yr 4_avg'!S18-'Residential Bills_Yr 4_avg'!S19))," "))</f>
        <v>0</v>
      </c>
      <c r="T20" s="14">
        <f t="shared" ref="T20:T21" si="4">IFERROR(R20*S20," ")</f>
        <v>0</v>
      </c>
      <c r="V20" s="18">
        <f>INDEX(Input!$B$22:$BI$26,MATCH('Residential Bills_Yr 4_avg'!$A20,Input!$A$22:$A$26,0),MATCH('Residential Bills_Yr 4_avg'!V$13,Input!$B$21:$BI$21,0))</f>
        <v>12.6388</v>
      </c>
      <c r="W20" s="2">
        <f>IF(Input!K$101="Tier 4",($B$7-W17-W18-W19),IF(Input!K$101="Tier 5",IF(('Residential Bills_Yr 4_avg'!$B$7-'Residential Bills_Yr 4_avg'!W17-'Residential Bills_Yr 4_avg'!W18-'Residential Bills_Yr 4_avg'!W19)&gt;Input!K$106,Input!K$106,('Residential Bills_Yr 4_avg'!$B$7-'Residential Bills_Yr 4_avg'!W17-'Residential Bills_Yr 4_avg'!W18-'Residential Bills_Yr 4_avg'!W19))," "))</f>
        <v>0</v>
      </c>
      <c r="X20" s="14">
        <f t="shared" ref="X20:X21" si="5">IFERROR(V20*W20," ")</f>
        <v>0</v>
      </c>
      <c r="Z20" s="18">
        <f>INDEX(Input!$B$22:$BI$26,MATCH('Residential Bills_Yr 4_avg'!$A20,Input!$A$22:$A$26,0),MATCH('Residential Bills_Yr 4_avg'!Z$13,Input!$B$21:$BI$21,0))</f>
        <v>12.6388</v>
      </c>
      <c r="AA20" s="2">
        <f>IF(Input!L$101="Tier 4",($B$7-AA17-AA18-AA19),IF(Input!L$101="Tier 5",IF(('Residential Bills_Yr 4_avg'!$B$7-'Residential Bills_Yr 4_avg'!AA17-'Residential Bills_Yr 4_avg'!AA18-'Residential Bills_Yr 4_avg'!AA19)&gt;Input!L$106,Input!L$106,('Residential Bills_Yr 4_avg'!$B$7-'Residential Bills_Yr 4_avg'!AA17-'Residential Bills_Yr 4_avg'!AA18-'Residential Bills_Yr 4_avg'!AA19))," "))</f>
        <v>0</v>
      </c>
      <c r="AB20" s="14">
        <f t="shared" ref="AB20:AB21" si="6">IFERROR(Z20*AA20," ")</f>
        <v>0</v>
      </c>
      <c r="AD20" s="18">
        <f>INDEX(Input!$B$22:$BI$26,MATCH('Residential Bills_Yr 4_avg'!$A20,Input!$A$22:$A$26,0),MATCH('Residential Bills_Yr 4_avg'!AD$13,Input!$B$21:$BI$21,0))</f>
        <v>12.6388</v>
      </c>
      <c r="AE20" s="2">
        <f>IF(Input!M$101="Tier 4",($B$7-AE17-AE18-AE19),IF(Input!M$101="Tier 5",IF(('Residential Bills_Yr 4_avg'!$B$7-'Residential Bills_Yr 4_avg'!AE17-'Residential Bills_Yr 4_avg'!AE18-'Residential Bills_Yr 4_avg'!AE19)&gt;Input!M$106,Input!M$106,('Residential Bills_Yr 4_avg'!$B$7-'Residential Bills_Yr 4_avg'!AE17-'Residential Bills_Yr 4_avg'!AE18-'Residential Bills_Yr 4_avg'!AE19))," "))</f>
        <v>0</v>
      </c>
      <c r="AF20" s="14">
        <f t="shared" ref="AF20:AF21" si="7">IFERROR(AD20*AE20," ")</f>
        <v>0</v>
      </c>
      <c r="AH20" s="18">
        <f>INDEX(Input!$B$22:$BI$26,MATCH('Residential Bills_Yr 4_avg'!$A20,Input!$A$22:$A$26,0),MATCH('Residential Bills_Yr 4_avg'!AH$13,Input!$B$21:$BI$21,0))</f>
        <v>12.6388</v>
      </c>
      <c r="AI20" s="2">
        <f>IF(Input!N$101="Tier 4",($B$7-AI17-AI18-AI19),IF(Input!N$101="Tier 5",IF(('Residential Bills_Yr 4_avg'!$B$7-'Residential Bills_Yr 4_avg'!AI17-'Residential Bills_Yr 4_avg'!AI18-'Residential Bills_Yr 4_avg'!AI19)&gt;Input!N$106,Input!N$106,('Residential Bills_Yr 4_avg'!$B$7-'Residential Bills_Yr 4_avg'!AI17-'Residential Bills_Yr 4_avg'!AI18-'Residential Bills_Yr 4_avg'!AI19))," "))</f>
        <v>0</v>
      </c>
      <c r="AJ20" s="14">
        <f t="shared" ref="AJ20:AJ21" si="8">IFERROR(AH20*AI20," ")</f>
        <v>0</v>
      </c>
      <c r="AL20" s="18">
        <f>INDEX(Input!$B$22:$BI$26,MATCH('Residential Bills_Yr 4_avg'!$A20,Input!$A$22:$A$26,0),MATCH('Residential Bills_Yr 4_avg'!AL$13,Input!$B$21:$BI$21,0))</f>
        <v>12.6388</v>
      </c>
      <c r="AM20" s="2">
        <f>IF(Input!O$101="Tier 4",($B$7-AM17-AM18-AM19),IF(Input!O$101="Tier 5",IF(('Residential Bills_Yr 4_avg'!$B$7-'Residential Bills_Yr 4_avg'!AM17-'Residential Bills_Yr 4_avg'!AM18-'Residential Bills_Yr 4_avg'!AM19)&gt;Input!O$106,Input!O$106,('Residential Bills_Yr 4_avg'!$B$7-'Residential Bills_Yr 4_avg'!AM17-'Residential Bills_Yr 4_avg'!AM18-'Residential Bills_Yr 4_avg'!AM19))," "))</f>
        <v>0</v>
      </c>
      <c r="AN20" s="14">
        <f t="shared" ref="AN20:AN21" si="9">IFERROR(AL20*AM20," ")</f>
        <v>0</v>
      </c>
      <c r="AP20" s="18">
        <f>INDEX(Input!$B$22:$BI$26,MATCH('Residential Bills_Yr 4_avg'!$A20,Input!$A$22:$A$26,0),MATCH('Residential Bills_Yr 4_avg'!AP$13,Input!$B$21:$BI$21,0))</f>
        <v>12.6388</v>
      </c>
      <c r="AQ20" s="2">
        <f>IF(Input!P$101="Tier 4",($B$7-AQ17-AQ18-AQ19),IF(Input!P$101="Tier 5",IF(('Residential Bills_Yr 4_avg'!$B$7-'Residential Bills_Yr 4_avg'!AQ17-'Residential Bills_Yr 4_avg'!AQ18-'Residential Bills_Yr 4_avg'!AQ19)&gt;Input!P$106,Input!P$106,('Residential Bills_Yr 4_avg'!$B$7-'Residential Bills_Yr 4_avg'!AQ17-'Residential Bills_Yr 4_avg'!AQ18-'Residential Bills_Yr 4_avg'!AQ19))," "))</f>
        <v>0</v>
      </c>
      <c r="AR20" s="14">
        <f t="shared" ref="AR20:AR21" si="10">IFERROR(AP20*AQ20," ")</f>
        <v>0</v>
      </c>
      <c r="AS20" s="6"/>
      <c r="AT20" s="18">
        <f>INDEX(Input!$B$22:$BI$26,MATCH('Residential Bills_Yr 4_avg'!$A20,Input!$A$22:$A$26,0),MATCH('Residential Bills_Yr 4_avg'!AT$13,Input!$B$21:$BI$21,0))</f>
        <v>12.6388</v>
      </c>
      <c r="AU20" s="2">
        <f>IF(Input!Q$101="Tier 4",($B$7-AU17-AU18-AU19),IF(Input!Q$101="Tier 5",IF(('Residential Bills_Yr 4_avg'!$B$7-'Residential Bills_Yr 4_avg'!AU17-'Residential Bills_Yr 4_avg'!AU18-'Residential Bills_Yr 4_avg'!AU19)&gt;Input!Q$106,Input!Q$106,('Residential Bills_Yr 4_avg'!$B$7-'Residential Bills_Yr 4_avg'!AU17-'Residential Bills_Yr 4_avg'!AU18-'Residential Bills_Yr 4_avg'!AU19))," "))</f>
        <v>0</v>
      </c>
      <c r="AV20" s="14">
        <f t="shared" ref="AV20:AV21" si="11">IFERROR(AT20*AU20," ")</f>
        <v>0</v>
      </c>
    </row>
    <row r="21" spans="1:48" ht="14.7" hidden="1" customHeight="1" x14ac:dyDescent="0.3">
      <c r="A21" t="str">
        <f>Input!A26</f>
        <v>Tier 5</v>
      </c>
      <c r="B21" s="18">
        <f>INDEX(Input!$B$22:$BI$26,MATCH('Residential Bills_Yr 4_avg'!$A21,Input!$A$22:$A$26,0),MATCH('Residential Bills_Yr 4_avg'!B$13,Input!$B$21:$BI$21,0))</f>
        <v>0</v>
      </c>
      <c r="C21" s="2" t="str">
        <f>IF(Input!F$101="Tier 5",('Residential Bills_Yr 4_avg'!$B$7-'Residential Bills_Yr 4_avg'!C17-'Residential Bills_Yr 4_avg'!C18-'Residential Bills_Yr 4_avg'!C19-'Residential Bills_Yr 4_avg'!C20)," ")</f>
        <v xml:space="preserve"> </v>
      </c>
      <c r="D21" s="14" t="str">
        <f t="shared" si="0"/>
        <v xml:space="preserve"> </v>
      </c>
      <c r="F21" s="18">
        <f>INDEX(Input!$B$22:$BI$26,MATCH('Residential Bills_Yr 4_avg'!$A21,Input!$A$22:$A$26,0),MATCH('Residential Bills_Yr 4_avg'!F$13,Input!$B$21:$BI$21,0))</f>
        <v>0</v>
      </c>
      <c r="G21" s="2" t="str">
        <f>IF(Input!G$101="Tier 5",('Residential Bills_Yr 4_avg'!$B$7-'Residential Bills_Yr 4_avg'!G17-'Residential Bills_Yr 4_avg'!G18-'Residential Bills_Yr 4_avg'!G19-'Residential Bills_Yr 4_avg'!G20)," ")</f>
        <v xml:space="preserve"> </v>
      </c>
      <c r="H21" s="14" t="str">
        <f t="shared" si="1"/>
        <v xml:space="preserve"> </v>
      </c>
      <c r="J21" s="18">
        <f>INDEX(Input!$B$22:$BI$26,MATCH('Residential Bills_Yr 4_avg'!$A21,Input!$A$22:$A$26,0),MATCH('Residential Bills_Yr 4_avg'!J$13,Input!$B$21:$BI$21,0))</f>
        <v>0</v>
      </c>
      <c r="K21" s="2" t="str">
        <f>IF(Input!H$101="Tier 5",('Residential Bills_Yr 4_avg'!$B$7-'Residential Bills_Yr 4_avg'!K$17-'Residential Bills_Yr 4_avg'!K$18-'Residential Bills_Yr 4_avg'!K$19-'Residential Bills_Yr 4_avg'!K$20)," ")</f>
        <v xml:space="preserve"> </v>
      </c>
      <c r="L21" s="14" t="str">
        <f t="shared" si="2"/>
        <v xml:space="preserve"> </v>
      </c>
      <c r="N21" s="18">
        <f>INDEX(Input!$B$22:$BI$26,MATCH('Residential Bills_Yr 4_avg'!$A21,Input!$A$22:$A$26,0),MATCH('Residential Bills_Yr 4_avg'!N$13,Input!$B$21:$BI$21,0))</f>
        <v>0</v>
      </c>
      <c r="O21" s="2" t="str">
        <f>IF(Input!I$101="Tier 5",('Residential Bills_Yr 4_avg'!$B$7-'Residential Bills_Yr 4_avg'!O$17-'Residential Bills_Yr 4_avg'!O$18-'Residential Bills_Yr 4_avg'!O$19-'Residential Bills_Yr 4_avg'!O$20)," ")</f>
        <v xml:space="preserve"> </v>
      </c>
      <c r="P21" s="14" t="str">
        <f t="shared" si="3"/>
        <v xml:space="preserve"> </v>
      </c>
      <c r="R21" s="18">
        <f>INDEX(Input!$B$22:$BI$26,MATCH('Residential Bills_Yr 4_avg'!$A21,Input!$A$22:$A$26,0),MATCH('Residential Bills_Yr 4_avg'!R$13,Input!$B$21:$BI$21,0))</f>
        <v>0</v>
      </c>
      <c r="S21" s="2" t="str">
        <f>IF(Input!J$101="Tier 5",('Residential Bills_Yr 4_avg'!$B$7-'Residential Bills_Yr 4_avg'!S$17-'Residential Bills_Yr 4_avg'!S$18-'Residential Bills_Yr 4_avg'!S$19-'Residential Bills_Yr 4_avg'!S$20)," ")</f>
        <v xml:space="preserve"> </v>
      </c>
      <c r="T21" s="14" t="str">
        <f t="shared" si="4"/>
        <v xml:space="preserve"> </v>
      </c>
      <c r="V21" s="18">
        <f>INDEX(Input!$B$22:$BI$26,MATCH('Residential Bills_Yr 4_avg'!$A21,Input!$A$22:$A$26,0),MATCH('Residential Bills_Yr 4_avg'!V$13,Input!$B$21:$BI$21,0))</f>
        <v>0</v>
      </c>
      <c r="W21" s="2" t="str">
        <f>IF(Input!K$101="Tier 5",('Residential Bills_Yr 4_avg'!$B$7-'Residential Bills_Yr 4_avg'!W$17-'Residential Bills_Yr 4_avg'!W$18-'Residential Bills_Yr 4_avg'!W$19-'Residential Bills_Yr 4_avg'!W$20)," ")</f>
        <v xml:space="preserve"> </v>
      </c>
      <c r="X21" s="14" t="str">
        <f t="shared" si="5"/>
        <v xml:space="preserve"> </v>
      </c>
      <c r="Z21" s="18">
        <f>INDEX(Input!$B$22:$BI$26,MATCH('Residential Bills_Yr 4_avg'!$A21,Input!$A$22:$A$26,0),MATCH('Residential Bills_Yr 4_avg'!Z$13,Input!$B$21:$BI$21,0))</f>
        <v>0</v>
      </c>
      <c r="AA21" s="2" t="str">
        <f>IF(Input!L$101="Tier 5",('Residential Bills_Yr 4_avg'!$B$7-'Residential Bills_Yr 4_avg'!AA$17-'Residential Bills_Yr 4_avg'!AA$18-'Residential Bills_Yr 4_avg'!AA$19-'Residential Bills_Yr 4_avg'!AA$20)," ")</f>
        <v xml:space="preserve"> </v>
      </c>
      <c r="AB21" s="14" t="str">
        <f t="shared" si="6"/>
        <v xml:space="preserve"> </v>
      </c>
      <c r="AD21" s="18">
        <f>INDEX(Input!$B$22:$BI$26,MATCH('Residential Bills_Yr 4_avg'!$A21,Input!$A$22:$A$26,0),MATCH('Residential Bills_Yr 4_avg'!AD$13,Input!$B$21:$BI$21,0))</f>
        <v>0</v>
      </c>
      <c r="AE21" s="2" t="str">
        <f>IF(Input!M$101="Tier 5",('Residential Bills_Yr 4_avg'!$B$7-'Residential Bills_Yr 4_avg'!AE$17-'Residential Bills_Yr 4_avg'!AE$18-'Residential Bills_Yr 4_avg'!AE$19-'Residential Bills_Yr 4_avg'!AE$20)," ")</f>
        <v xml:space="preserve"> </v>
      </c>
      <c r="AF21" s="14" t="str">
        <f t="shared" si="7"/>
        <v xml:space="preserve"> </v>
      </c>
      <c r="AH21" s="18">
        <f>INDEX(Input!$B$22:$BI$26,MATCH('Residential Bills_Yr 4_avg'!$A21,Input!$A$22:$A$26,0),MATCH('Residential Bills_Yr 4_avg'!AH$13,Input!$B$21:$BI$21,0))</f>
        <v>0</v>
      </c>
      <c r="AI21" s="2" t="str">
        <f>IF(Input!N$101="Tier 5",('Residential Bills_Yr 4_avg'!$B$7-'Residential Bills_Yr 4_avg'!AI$17-'Residential Bills_Yr 4_avg'!AI$18-'Residential Bills_Yr 4_avg'!AI$19-'Residential Bills_Yr 4_avg'!AI$20)," ")</f>
        <v xml:space="preserve"> </v>
      </c>
      <c r="AJ21" s="14" t="str">
        <f t="shared" si="8"/>
        <v xml:space="preserve"> </v>
      </c>
      <c r="AL21" s="18">
        <f>INDEX(Input!$B$22:$BI$26,MATCH('Residential Bills_Yr 4_avg'!$A21,Input!$A$22:$A$26,0),MATCH('Residential Bills_Yr 4_avg'!AL$13,Input!$B$21:$BI$21,0))</f>
        <v>0</v>
      </c>
      <c r="AM21" s="2" t="str">
        <f>IF(Input!O$101="Tier 5",('Residential Bills_Yr 4_avg'!$B$7-'Residential Bills_Yr 4_avg'!AM$17-'Residential Bills_Yr 4_avg'!AM$18-'Residential Bills_Yr 4_avg'!AM$19-'Residential Bills_Yr 4_avg'!AM$20)," ")</f>
        <v xml:space="preserve"> </v>
      </c>
      <c r="AN21" s="14" t="str">
        <f t="shared" si="9"/>
        <v xml:space="preserve"> </v>
      </c>
      <c r="AP21" s="18">
        <f>INDEX(Input!$B$22:$BI$26,MATCH('Residential Bills_Yr 4_avg'!$A21,Input!$A$22:$A$26,0),MATCH('Residential Bills_Yr 4_avg'!AP$13,Input!$B$21:$BI$21,0))</f>
        <v>0</v>
      </c>
      <c r="AQ21" s="2" t="str">
        <f>IF(Input!P$101="Tier 5",('Residential Bills_Yr 4_avg'!$B$7-'Residential Bills_Yr 4_avg'!AQ$17-'Residential Bills_Yr 4_avg'!AQ$18-'Residential Bills_Yr 4_avg'!AQ$19-'Residential Bills_Yr 4_avg'!AQ$20)," ")</f>
        <v xml:space="preserve"> </v>
      </c>
      <c r="AR21" s="14" t="str">
        <f t="shared" si="10"/>
        <v xml:space="preserve"> </v>
      </c>
      <c r="AS21" s="6"/>
      <c r="AT21" s="18">
        <f>INDEX(Input!$B$22:$BI$26,MATCH('Residential Bills_Yr 4_avg'!$A21,Input!$A$22:$A$26,0),MATCH('Residential Bills_Yr 4_avg'!AT$13,Input!$B$21:$BI$21,0))</f>
        <v>0</v>
      </c>
      <c r="AU21" s="2" t="str">
        <f>IF(Input!Q$101="Tier 5",('Residential Bills_Yr 4_avg'!$B$7-'Residential Bills_Yr 4_avg'!AU$17-'Residential Bills_Yr 4_avg'!AU$18-'Residential Bills_Yr 4_avg'!AU$19-'Residential Bills_Yr 4_avg'!AU$20)," ")</f>
        <v xml:space="preserve"> </v>
      </c>
      <c r="AV21" s="14" t="str">
        <f t="shared" si="11"/>
        <v xml:space="preserve"> </v>
      </c>
    </row>
    <row r="22" spans="1:48" x14ac:dyDescent="0.3">
      <c r="A22" t="s">
        <v>25</v>
      </c>
      <c r="B22" s="13"/>
      <c r="C22" s="2">
        <f>SUM(C17:C21)</f>
        <v>8</v>
      </c>
      <c r="D22" s="19">
        <f>SUM(D17:D21)+D14</f>
        <v>43.940000000000005</v>
      </c>
      <c r="F22" s="13"/>
      <c r="G22" s="2">
        <f>SUM(G17:G21)</f>
        <v>8</v>
      </c>
      <c r="H22" s="19">
        <f>SUM(H17:H21)+H14</f>
        <v>43.940000000000005</v>
      </c>
      <c r="J22" s="13"/>
      <c r="K22" s="2">
        <f>SUM(K17:K21)</f>
        <v>8</v>
      </c>
      <c r="L22" s="19">
        <f>SUM(L17:L21)+L14</f>
        <v>43.940000000000005</v>
      </c>
      <c r="N22" s="13"/>
      <c r="O22" s="2">
        <f>SUM(O17:O21)</f>
        <v>8</v>
      </c>
      <c r="P22" s="19">
        <f>SUM(P17:P21)+P14</f>
        <v>43.940000000000005</v>
      </c>
      <c r="R22" s="13"/>
      <c r="S22" s="2">
        <f>SUM(S17:S21)</f>
        <v>8</v>
      </c>
      <c r="T22" s="19">
        <f>SUM(T17:T21)+T14</f>
        <v>43.940000000000005</v>
      </c>
      <c r="V22" s="13"/>
      <c r="W22" s="2">
        <f>SUM(W17:W21)</f>
        <v>8</v>
      </c>
      <c r="X22" s="19">
        <f>SUM(X17:X21)+X14</f>
        <v>43.940000000000005</v>
      </c>
      <c r="Z22" s="13"/>
      <c r="AA22" s="2">
        <f>SUM(AA17:AA21)</f>
        <v>8</v>
      </c>
      <c r="AB22" s="19">
        <f>SUM(AB17:AB21)+AB14</f>
        <v>43.940000000000005</v>
      </c>
      <c r="AD22" s="13"/>
      <c r="AE22" s="2">
        <f>SUM(AE17:AE21)</f>
        <v>8</v>
      </c>
      <c r="AF22" s="19">
        <f>SUM(AF17:AF21)+AF14</f>
        <v>43.940000000000005</v>
      </c>
      <c r="AH22" s="13"/>
      <c r="AI22" s="2">
        <f>SUM(AI17:AI21)</f>
        <v>8</v>
      </c>
      <c r="AJ22" s="19">
        <f>SUM(AJ17:AJ21)+AJ14</f>
        <v>43.940000000000005</v>
      </c>
      <c r="AL22" s="13"/>
      <c r="AM22" s="2">
        <f>SUM(AM17:AM21)</f>
        <v>8</v>
      </c>
      <c r="AN22" s="19">
        <f>SUM(AN17:AN21)+AN14</f>
        <v>43.940000000000005</v>
      </c>
      <c r="AP22" s="13"/>
      <c r="AQ22" s="2">
        <f>SUM(AQ17:AQ21)</f>
        <v>8</v>
      </c>
      <c r="AR22" s="19">
        <f>SUM(AR17:AR21)+AR14</f>
        <v>43.940000000000005</v>
      </c>
      <c r="AS22" s="43"/>
      <c r="AT22" s="13"/>
      <c r="AU22" s="2">
        <f>SUM(AU17:AU21)</f>
        <v>8</v>
      </c>
      <c r="AV22" s="19">
        <f>SUM(AV17:AV21)+AV14</f>
        <v>43.940000000000005</v>
      </c>
    </row>
    <row r="23" spans="1:48" x14ac:dyDescent="0.3">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3">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3">
      <c r="A25" t="str">
        <f>IF($B$9="No",Input!A33,"CAP Discount")</f>
        <v>CAP Surcharge</v>
      </c>
      <c r="B25" s="96">
        <f>INDEX(Input!$C$33:$BJ$45,MATCH($A25,Input!$A$33:$A$45,0),MATCH(B$13,Input!$C$32:$BJ$32,0))</f>
        <v>3.5180000000000003E-2</v>
      </c>
      <c r="C25" s="23">
        <f>IF(VLOOKUP($A25,Input!$A$33:$B$45,2,FALSE)="Percentage",D$22,IF(VLOOKUP($A25,Input!$A$33:$B$45,2,FALSE)="Fixed","Fixed",(C$22)))</f>
        <v>43.940000000000005</v>
      </c>
      <c r="D25" s="14">
        <f t="shared" ref="D25:D37" si="12">ROUND(IF(C25="Fixed",B25,(B25*C25)),2)</f>
        <v>1.55</v>
      </c>
      <c r="F25" s="96">
        <f>INDEX(Input!$C$33:$BJ$45,MATCH($A25,Input!$A$33:$A$45,0),MATCH(F$13,Input!$C$32:$BJ$32,0))</f>
        <v>3.5180000000000003E-2</v>
      </c>
      <c r="G25" s="23">
        <f>IF(VLOOKUP($A25,Input!$A$33:$B$45,2,FALSE)="Percentage",H$22,IF(VLOOKUP($A25,Input!$A$33:$B$45,2,FALSE)="Fixed","Fixed",(G$22)))</f>
        <v>43.940000000000005</v>
      </c>
      <c r="H25" s="14">
        <f t="shared" ref="H25:H37" si="13">ROUND(IF(G25="Fixed",F25,(F25*G25)),2)</f>
        <v>1.55</v>
      </c>
      <c r="J25" s="96">
        <f>INDEX(Input!$C$33:$BJ$45,MATCH($A25,Input!$A$33:$A$45,0),MATCH(J$13,Input!$C$32:$BJ$32,0))</f>
        <v>3.5180000000000003E-2</v>
      </c>
      <c r="K25" s="23">
        <f>IF(VLOOKUP($A25,Input!$A$33:$B$45,2,FALSE)="Percentage",L$22,IF(VLOOKUP($A25,Input!$A$33:$B$45,2,FALSE)="Fixed","Fixed",(K$22)))</f>
        <v>43.940000000000005</v>
      </c>
      <c r="L25" s="14">
        <f t="shared" ref="L25:L37" si="14">ROUND(IF(K25="Fixed",J25,(J25*K25)),2)</f>
        <v>1.55</v>
      </c>
      <c r="N25" s="96">
        <f>INDEX(Input!$C$33:$BJ$45,MATCH($A25,Input!$A$33:$A$45,0),MATCH(N$13,Input!$C$32:$BJ$32,0))</f>
        <v>3.5180000000000003E-2</v>
      </c>
      <c r="O25" s="23">
        <f>IF(VLOOKUP($A25,Input!$A$33:$B$45,2,FALSE)="Percentage",P$22,IF(VLOOKUP($A25,Input!$A$33:$B$45,2,FALSE)="Fixed","Fixed",(O$22)))</f>
        <v>43.940000000000005</v>
      </c>
      <c r="P25" s="14">
        <f t="shared" ref="P25:P37" si="15">ROUND(IF(O25="Fixed",N25,(N25*O25)),2)</f>
        <v>1.55</v>
      </c>
      <c r="R25" s="96">
        <f>INDEX(Input!$C$33:$BJ$45,MATCH($A25,Input!$A$33:$A$45,0),MATCH(R$13,Input!$C$32:$BJ$32,0))</f>
        <v>3.5180000000000003E-2</v>
      </c>
      <c r="S25" s="23">
        <f>IF(VLOOKUP($A25,Input!$A$33:$B$45,2,FALSE)="Percentage",T$22,IF(VLOOKUP($A25,Input!$A$33:$B$45,2,FALSE)="Fixed","Fixed",(S$22)))</f>
        <v>43.940000000000005</v>
      </c>
      <c r="T25" s="14">
        <f t="shared" ref="T25:T37" si="16">ROUND(IF(S25="Fixed",R25,(R25*S25)),2)</f>
        <v>1.55</v>
      </c>
      <c r="V25" s="96">
        <f>INDEX(Input!$C$33:$BJ$45,MATCH($A25,Input!$A$33:$A$45,0),MATCH(V$13,Input!$C$32:$BJ$32,0))</f>
        <v>3.5180000000000003E-2</v>
      </c>
      <c r="W25" s="23">
        <f>IF(VLOOKUP($A25,Input!$A$33:$B$45,2,FALSE)="Percentage",X$22,IF(VLOOKUP($A25,Input!$A$33:$B$45,2,FALSE)="Fixed","Fixed",(W$22)))</f>
        <v>43.940000000000005</v>
      </c>
      <c r="X25" s="14">
        <f t="shared" ref="X25:X37" si="17">ROUND(IF(W25="Fixed",V25,(V25*W25)),2)</f>
        <v>1.55</v>
      </c>
      <c r="Z25" s="96">
        <f>INDEX(Input!$C$33:$BJ$45,MATCH($A25,Input!$A$33:$A$45,0),MATCH(Z$13,Input!$C$32:$BJ$32,0))</f>
        <v>3.5180000000000003E-2</v>
      </c>
      <c r="AA25" s="23">
        <f>IF(VLOOKUP($A25,Input!$A$33:$B$45,2,FALSE)="Percentage",AB$22,IF(VLOOKUP($A25,Input!$A$33:$B$45,2,FALSE)="Fixed","Fixed",(AA$22)))</f>
        <v>43.940000000000005</v>
      </c>
      <c r="AB25" s="14">
        <f t="shared" ref="AB25:AB37" si="18">ROUND(IF(AA25="Fixed",Z25,(Z25*AA25)),2)</f>
        <v>1.55</v>
      </c>
      <c r="AD25" s="96">
        <f>INDEX(Input!$C$33:$BJ$45,MATCH($A25,Input!$A$33:$A$45,0),MATCH(AD$13,Input!$C$32:$BJ$32,0))</f>
        <v>3.5180000000000003E-2</v>
      </c>
      <c r="AE25" s="23">
        <f>IF(VLOOKUP($A25,Input!$A$33:$B$45,2,FALSE)="Percentage",AF$22,IF(VLOOKUP($A25,Input!$A$33:$B$45,2,FALSE)="Fixed","Fixed",(AE$22)))</f>
        <v>43.940000000000005</v>
      </c>
      <c r="AF25" s="14">
        <f t="shared" ref="AF25:AF37" si="19">ROUND(IF(AE25="Fixed",AD25,(AD25*AE25)),2)</f>
        <v>1.55</v>
      </c>
      <c r="AH25" s="96">
        <f>INDEX(Input!$C$33:$BJ$45,MATCH($A25,Input!$A$33:$A$45,0),MATCH(AH$13,Input!$C$32:$BJ$32,0))</f>
        <v>3.5180000000000003E-2</v>
      </c>
      <c r="AI25" s="23">
        <f>IF(VLOOKUP($A25,Input!$A$33:$B$45,2,FALSE)="Percentage",AJ$22,IF(VLOOKUP($A25,Input!$A$33:$B$45,2,FALSE)="Fixed","Fixed",(AI$22)))</f>
        <v>43.940000000000005</v>
      </c>
      <c r="AJ25" s="14">
        <f t="shared" ref="AJ25:AJ37" si="20">ROUND(IF(AI25="Fixed",AH25,(AH25*AI25)),2)</f>
        <v>1.55</v>
      </c>
      <c r="AL25" s="96">
        <f>INDEX(Input!$C$33:$BJ$45,MATCH($A25,Input!$A$33:$A$45,0),MATCH(AL$13,Input!$C$32:$BJ$32,0))</f>
        <v>3.5180000000000003E-2</v>
      </c>
      <c r="AM25" s="23">
        <f>IF(VLOOKUP($A25,Input!$A$33:$B$45,2,FALSE)="Percentage",AN$22,IF(VLOOKUP($A25,Input!$A$33:$B$45,2,FALSE)="Fixed","Fixed",(AM$22)))</f>
        <v>43.940000000000005</v>
      </c>
      <c r="AN25" s="14">
        <f t="shared" ref="AN25:AN37" si="21">ROUND(IF(AM25="Fixed",AL25,(AL25*AM25)),2)</f>
        <v>1.55</v>
      </c>
      <c r="AP25" s="96">
        <f>INDEX(Input!$C$33:$BJ$45,MATCH($A25,Input!$A$33:$A$45,0),MATCH(AP$13,Input!$C$32:$BJ$32,0))</f>
        <v>3.5180000000000003E-2</v>
      </c>
      <c r="AQ25" s="23">
        <f>IF(VLOOKUP($A25,Input!$A$33:$B$45,2,FALSE)="Percentage",AR$22,IF(VLOOKUP($A25,Input!$A$33:$B$45,2,FALSE)="Fixed","Fixed",(AQ$22)))</f>
        <v>43.940000000000005</v>
      </c>
      <c r="AR25" s="14">
        <f t="shared" ref="AR25:AR37" si="22">ROUND(IF(AQ25="Fixed",AP25,(AP25*AQ25)),2)</f>
        <v>1.55</v>
      </c>
      <c r="AS25" s="6"/>
      <c r="AT25" s="96">
        <f>INDEX(Input!$C$33:$BJ$45,MATCH($A25,Input!$A$33:$A$45,0),MATCH(AT$13,Input!$C$32:$BJ$32,0))</f>
        <v>3.5180000000000003E-2</v>
      </c>
      <c r="AU25" s="23">
        <f>IF(VLOOKUP($A25,Input!$A$33:$B$45,2,FALSE)="Percentage",AV$22,IF(VLOOKUP($A25,Input!$A$33:$B$45,2,FALSE)="Fixed","Fixed",(AU$22)))</f>
        <v>43.940000000000005</v>
      </c>
      <c r="AV25" s="14">
        <f t="shared" ref="AV25:AV37" si="23">ROUND(IF(AU25="Fixed",AT25,(AT25*AU25)),2)</f>
        <v>1.55</v>
      </c>
    </row>
    <row r="26" spans="1:48" x14ac:dyDescent="0.3">
      <c r="A26" t="str">
        <f>Input!A34</f>
        <v>RSF Surcharge</v>
      </c>
      <c r="B26" s="96">
        <f>INDEX(Input!$C$33:$BJ$45,MATCH($A26,Input!$A$33:$A$45,0),MATCH(B$13,Input!$C$32:$BJ$32,0))</f>
        <v>1.1875999999999999E-2</v>
      </c>
      <c r="C26" s="23">
        <f>IF(VLOOKUP($A26,Input!$A$33:$B$45,2,FALSE)="Percentage",D$22,IF(VLOOKUP($A26,Input!$A$33:$B$45,2,FALSE)="Fixed","Fixed",(C$22)))</f>
        <v>43.940000000000005</v>
      </c>
      <c r="D26" s="14">
        <f t="shared" si="12"/>
        <v>0.52</v>
      </c>
      <c r="F26" s="96">
        <f>INDEX(Input!$C$33:$BJ$45,MATCH($A26,Input!$A$33:$A$45,0),MATCH(F$13,Input!$C$32:$BJ$32,0))</f>
        <v>1.1875999999999999E-2</v>
      </c>
      <c r="G26" s="23">
        <f>IF(VLOOKUP($A26,Input!$A$33:$B$45,2,FALSE)="Percentage",H$22,IF(VLOOKUP($A26,Input!$A$33:$B$45,2,FALSE)="Fixed","Fixed",(G$22)))</f>
        <v>43.940000000000005</v>
      </c>
      <c r="H26" s="14">
        <f t="shared" si="13"/>
        <v>0.52</v>
      </c>
      <c r="J26" s="96">
        <f>INDEX(Input!$C$33:$BJ$45,MATCH($A26,Input!$A$33:$A$45,0),MATCH(J$13,Input!$C$32:$BJ$32,0))</f>
        <v>1.1875999999999999E-2</v>
      </c>
      <c r="K26" s="23">
        <f>IF(VLOOKUP($A26,Input!$A$33:$B$45,2,FALSE)="Percentage",L$22,IF(VLOOKUP($A26,Input!$A$33:$B$45,2,FALSE)="Fixed","Fixed",(K$22)))</f>
        <v>43.940000000000005</v>
      </c>
      <c r="L26" s="14">
        <f t="shared" si="14"/>
        <v>0.52</v>
      </c>
      <c r="N26" s="96">
        <f>INDEX(Input!$C$33:$BJ$45,MATCH($A26,Input!$A$33:$A$45,0),MATCH(N$13,Input!$C$32:$BJ$32,0))</f>
        <v>1.1875999999999999E-2</v>
      </c>
      <c r="O26" s="23">
        <f>IF(VLOOKUP($A26,Input!$A$33:$B$45,2,FALSE)="Percentage",P$22,IF(VLOOKUP($A26,Input!$A$33:$B$45,2,FALSE)="Fixed","Fixed",(O$22)))</f>
        <v>43.940000000000005</v>
      </c>
      <c r="P26" s="14">
        <f t="shared" si="15"/>
        <v>0.52</v>
      </c>
      <c r="R26" s="96">
        <f>INDEX(Input!$C$33:$BJ$45,MATCH($A26,Input!$A$33:$A$45,0),MATCH(R$13,Input!$C$32:$BJ$32,0))</f>
        <v>1.1875999999999999E-2</v>
      </c>
      <c r="S26" s="23">
        <f>IF(VLOOKUP($A26,Input!$A$33:$B$45,2,FALSE)="Percentage",T$22,IF(VLOOKUP($A26,Input!$A$33:$B$45,2,FALSE)="Fixed","Fixed",(S$22)))</f>
        <v>43.940000000000005</v>
      </c>
      <c r="T26" s="14">
        <f t="shared" si="16"/>
        <v>0.52</v>
      </c>
      <c r="V26" s="96">
        <f>INDEX(Input!$C$33:$BJ$45,MATCH($A26,Input!$A$33:$A$45,0),MATCH(V$13,Input!$C$32:$BJ$32,0))</f>
        <v>1.1875999999999999E-2</v>
      </c>
      <c r="W26" s="23">
        <f>IF(VLOOKUP($A26,Input!$A$33:$B$45,2,FALSE)="Percentage",X$22,IF(VLOOKUP($A26,Input!$A$33:$B$45,2,FALSE)="Fixed","Fixed",(W$22)))</f>
        <v>43.940000000000005</v>
      </c>
      <c r="X26" s="14">
        <f t="shared" si="17"/>
        <v>0.52</v>
      </c>
      <c r="Z26" s="96">
        <f>INDEX(Input!$C$33:$BJ$45,MATCH($A26,Input!$A$33:$A$45,0),MATCH(Z$13,Input!$C$32:$BJ$32,0))</f>
        <v>1.1875999999999999E-2</v>
      </c>
      <c r="AA26" s="23">
        <f>IF(VLOOKUP($A26,Input!$A$33:$B$45,2,FALSE)="Percentage",AB$22,IF(VLOOKUP($A26,Input!$A$33:$B$45,2,FALSE)="Fixed","Fixed",(AA$22)))</f>
        <v>43.940000000000005</v>
      </c>
      <c r="AB26" s="14">
        <f t="shared" si="18"/>
        <v>0.52</v>
      </c>
      <c r="AD26" s="96">
        <f>INDEX(Input!$C$33:$BJ$45,MATCH($A26,Input!$A$33:$A$45,0),MATCH(AD$13,Input!$C$32:$BJ$32,0))</f>
        <v>1.1875999999999999E-2</v>
      </c>
      <c r="AE26" s="23">
        <f>IF(VLOOKUP($A26,Input!$A$33:$B$45,2,FALSE)="Percentage",AF$22,IF(VLOOKUP($A26,Input!$A$33:$B$45,2,FALSE)="Fixed","Fixed",(AE$22)))</f>
        <v>43.940000000000005</v>
      </c>
      <c r="AF26" s="14">
        <f t="shared" si="19"/>
        <v>0.52</v>
      </c>
      <c r="AH26" s="96">
        <f>INDEX(Input!$C$33:$BJ$45,MATCH($A26,Input!$A$33:$A$45,0),MATCH(AH$13,Input!$C$32:$BJ$32,0))</f>
        <v>1.1875999999999999E-2</v>
      </c>
      <c r="AI26" s="23">
        <f>IF(VLOOKUP($A26,Input!$A$33:$B$45,2,FALSE)="Percentage",AJ$22,IF(VLOOKUP($A26,Input!$A$33:$B$45,2,FALSE)="Fixed","Fixed",(AI$22)))</f>
        <v>43.940000000000005</v>
      </c>
      <c r="AJ26" s="14">
        <f t="shared" si="20"/>
        <v>0.52</v>
      </c>
      <c r="AL26" s="96">
        <f>INDEX(Input!$C$33:$BJ$45,MATCH($A26,Input!$A$33:$A$45,0),MATCH(AL$13,Input!$C$32:$BJ$32,0))</f>
        <v>1.1875999999999999E-2</v>
      </c>
      <c r="AM26" s="23">
        <f>IF(VLOOKUP($A26,Input!$A$33:$B$45,2,FALSE)="Percentage",AN$22,IF(VLOOKUP($A26,Input!$A$33:$B$45,2,FALSE)="Fixed","Fixed",(AM$22)))</f>
        <v>43.940000000000005</v>
      </c>
      <c r="AN26" s="14">
        <f t="shared" si="21"/>
        <v>0.52</v>
      </c>
      <c r="AP26" s="96">
        <f>INDEX(Input!$C$33:$BJ$45,MATCH($A26,Input!$A$33:$A$45,0),MATCH(AP$13,Input!$C$32:$BJ$32,0))</f>
        <v>1.1875999999999999E-2</v>
      </c>
      <c r="AQ26" s="23">
        <f>IF(VLOOKUP($A26,Input!$A$33:$B$45,2,FALSE)="Percentage",AR$22,IF(VLOOKUP($A26,Input!$A$33:$B$45,2,FALSE)="Fixed","Fixed",(AQ$22)))</f>
        <v>43.940000000000005</v>
      </c>
      <c r="AR26" s="14">
        <f t="shared" si="22"/>
        <v>0.52</v>
      </c>
      <c r="AS26" s="6"/>
      <c r="AT26" s="96">
        <f>INDEX(Input!$C$33:$BJ$45,MATCH($A26,Input!$A$33:$A$45,0),MATCH(AT$13,Input!$C$32:$BJ$32,0))</f>
        <v>1.1875999999999999E-2</v>
      </c>
      <c r="AU26" s="23">
        <f>IF(VLOOKUP($A26,Input!$A$33:$B$45,2,FALSE)="Percentage",AV$22,IF(VLOOKUP($A26,Input!$A$33:$B$45,2,FALSE)="Fixed","Fixed",(AU$22)))</f>
        <v>43.940000000000005</v>
      </c>
      <c r="AV26" s="14">
        <f t="shared" si="23"/>
        <v>0.52</v>
      </c>
    </row>
    <row r="27" spans="1:48" x14ac:dyDescent="0.3">
      <c r="A27" t="str">
        <f>Input!A35</f>
        <v>WRAM/MCBA</v>
      </c>
      <c r="B27" s="96">
        <f>INDEX(Input!$C$33:$BJ$45,MATCH($A27,Input!$A$33:$A$45,0),MATCH(B$13,Input!$C$32:$BJ$32,0))</f>
        <v>0</v>
      </c>
      <c r="C27" s="23">
        <f>IF(VLOOKUP($A27,Input!$A$33:$B$45,2,FALSE)="Percentage",D$22,IF(VLOOKUP($A27,Input!$A$33:$B$45,2,FALSE)="Fixed","Fixed",(C$22)))</f>
        <v>8</v>
      </c>
      <c r="D27" s="14">
        <f t="shared" si="12"/>
        <v>0</v>
      </c>
      <c r="F27" s="96">
        <f>INDEX(Input!$C$33:$BJ$45,MATCH($A27,Input!$A$33:$A$45,0),MATCH(F$13,Input!$C$32:$BJ$32,0))</f>
        <v>0</v>
      </c>
      <c r="G27" s="23">
        <f>IF(VLOOKUP($A27,Input!$A$33:$B$45,2,FALSE)="Percentage",H$22,IF(VLOOKUP($A27,Input!$A$33:$B$45,2,FALSE)="Fixed","Fixed",(G$22)))</f>
        <v>8</v>
      </c>
      <c r="H27" s="14">
        <f t="shared" si="13"/>
        <v>0</v>
      </c>
      <c r="J27" s="96">
        <f>INDEX(Input!$C$33:$BJ$45,MATCH($A27,Input!$A$33:$A$45,0),MATCH(J$13,Input!$C$32:$BJ$32,0))</f>
        <v>0</v>
      </c>
      <c r="K27" s="23">
        <f>IF(VLOOKUP($A27,Input!$A$33:$B$45,2,FALSE)="Percentage",L$22,IF(VLOOKUP($A27,Input!$A$33:$B$45,2,FALSE)="Fixed","Fixed",(K$22)))</f>
        <v>8</v>
      </c>
      <c r="L27" s="14">
        <f t="shared" si="14"/>
        <v>0</v>
      </c>
      <c r="N27" s="96">
        <f>INDEX(Input!$C$33:$BJ$45,MATCH($A27,Input!$A$33:$A$45,0),MATCH(N$13,Input!$C$32:$BJ$32,0))</f>
        <v>0</v>
      </c>
      <c r="O27" s="23">
        <f>IF(VLOOKUP($A27,Input!$A$33:$B$45,2,FALSE)="Percentage",P$22,IF(VLOOKUP($A27,Input!$A$33:$B$45,2,FALSE)="Fixed","Fixed",(O$22)))</f>
        <v>8</v>
      </c>
      <c r="P27" s="14">
        <f t="shared" si="15"/>
        <v>0</v>
      </c>
      <c r="R27" s="96">
        <f>INDEX(Input!$C$33:$BJ$45,MATCH($A27,Input!$A$33:$A$45,0),MATCH(R$13,Input!$C$32:$BJ$32,0))</f>
        <v>0</v>
      </c>
      <c r="S27" s="23">
        <f>IF(VLOOKUP($A27,Input!$A$33:$B$45,2,FALSE)="Percentage",T$22,IF(VLOOKUP($A27,Input!$A$33:$B$45,2,FALSE)="Fixed","Fixed",(S$22)))</f>
        <v>8</v>
      </c>
      <c r="T27" s="14">
        <f t="shared" si="16"/>
        <v>0</v>
      </c>
      <c r="V27" s="96">
        <f>INDEX(Input!$C$33:$BJ$45,MATCH($A27,Input!$A$33:$A$45,0),MATCH(V$13,Input!$C$32:$BJ$32,0))</f>
        <v>0</v>
      </c>
      <c r="W27" s="23">
        <f>IF(VLOOKUP($A27,Input!$A$33:$B$45,2,FALSE)="Percentage",X$22,IF(VLOOKUP($A27,Input!$A$33:$B$45,2,FALSE)="Fixed","Fixed",(W$22)))</f>
        <v>8</v>
      </c>
      <c r="X27" s="14">
        <f t="shared" si="17"/>
        <v>0</v>
      </c>
      <c r="Z27" s="96">
        <f>INDEX(Input!$C$33:$BJ$45,MATCH($A27,Input!$A$33:$A$45,0),MATCH(Z$13,Input!$C$32:$BJ$32,0))</f>
        <v>0</v>
      </c>
      <c r="AA27" s="23">
        <f>IF(VLOOKUP($A27,Input!$A$33:$B$45,2,FALSE)="Percentage",AB$22,IF(VLOOKUP($A27,Input!$A$33:$B$45,2,FALSE)="Fixed","Fixed",(AA$22)))</f>
        <v>8</v>
      </c>
      <c r="AB27" s="14">
        <f t="shared" si="18"/>
        <v>0</v>
      </c>
      <c r="AD27" s="96">
        <f>INDEX(Input!$C$33:$BJ$45,MATCH($A27,Input!$A$33:$A$45,0),MATCH(AD$13,Input!$C$32:$BJ$32,0))</f>
        <v>0</v>
      </c>
      <c r="AE27" s="23">
        <f>IF(VLOOKUP($A27,Input!$A$33:$B$45,2,FALSE)="Percentage",AF$22,IF(VLOOKUP($A27,Input!$A$33:$B$45,2,FALSE)="Fixed","Fixed",(AE$22)))</f>
        <v>8</v>
      </c>
      <c r="AF27" s="14">
        <f t="shared" si="19"/>
        <v>0</v>
      </c>
      <c r="AH27" s="96">
        <f>INDEX(Input!$C$33:$BJ$45,MATCH($A27,Input!$A$33:$A$45,0),MATCH(AH$13,Input!$C$32:$BJ$32,0))</f>
        <v>0</v>
      </c>
      <c r="AI27" s="23">
        <f>IF(VLOOKUP($A27,Input!$A$33:$B$45,2,FALSE)="Percentage",AJ$22,IF(VLOOKUP($A27,Input!$A$33:$B$45,2,FALSE)="Fixed","Fixed",(AI$22)))</f>
        <v>8</v>
      </c>
      <c r="AJ27" s="14">
        <f t="shared" si="20"/>
        <v>0</v>
      </c>
      <c r="AL27" s="96">
        <f>INDEX(Input!$C$33:$BJ$45,MATCH($A27,Input!$A$33:$A$45,0),MATCH(AL$13,Input!$C$32:$BJ$32,0))</f>
        <v>0</v>
      </c>
      <c r="AM27" s="23">
        <f>IF(VLOOKUP($A27,Input!$A$33:$B$45,2,FALSE)="Percentage",AN$22,IF(VLOOKUP($A27,Input!$A$33:$B$45,2,FALSE)="Fixed","Fixed",(AM$22)))</f>
        <v>8</v>
      </c>
      <c r="AN27" s="14">
        <f t="shared" si="21"/>
        <v>0</v>
      </c>
      <c r="AP27" s="96">
        <f>INDEX(Input!$C$33:$BJ$45,MATCH($A27,Input!$A$33:$A$45,0),MATCH(AP$13,Input!$C$32:$BJ$32,0))</f>
        <v>0</v>
      </c>
      <c r="AQ27" s="23">
        <f>IF(VLOOKUP($A27,Input!$A$33:$B$45,2,FALSE)="Percentage",AR$22,IF(VLOOKUP($A27,Input!$A$33:$B$45,2,FALSE)="Fixed","Fixed",(AQ$22)))</f>
        <v>8</v>
      </c>
      <c r="AR27" s="14">
        <f t="shared" si="22"/>
        <v>0</v>
      </c>
      <c r="AS27" s="6"/>
      <c r="AT27" s="96">
        <f>INDEX(Input!$C$33:$BJ$45,MATCH($A27,Input!$A$33:$A$45,0),MATCH(AT$13,Input!$C$32:$BJ$32,0))</f>
        <v>0</v>
      </c>
      <c r="AU27" s="23">
        <f>IF(VLOOKUP($A27,Input!$A$33:$B$45,2,FALSE)="Percentage",AV$22,IF(VLOOKUP($A27,Input!$A$33:$B$45,2,FALSE)="Fixed","Fixed",(AU$22)))</f>
        <v>8</v>
      </c>
      <c r="AV27" s="14">
        <f t="shared" si="23"/>
        <v>0</v>
      </c>
    </row>
    <row r="28" spans="1:48" x14ac:dyDescent="0.3">
      <c r="A28" t="str">
        <f>Input!A36</f>
        <v>PCBA</v>
      </c>
      <c r="B28" s="96">
        <f>INDEX(Input!$C$33:$BJ$45,MATCH($A28,Input!$A$33:$A$45,0),MATCH(B$13,Input!$C$32:$BJ$32,0))</f>
        <v>0</v>
      </c>
      <c r="C28" s="23">
        <f>IF(VLOOKUP($A28,Input!$A$33:$B$45,2,FALSE)="Percentage",D$22,IF(VLOOKUP($A28,Input!$A$33:$B$45,2,FALSE)="Fixed","Fixed",(C$22)))</f>
        <v>8</v>
      </c>
      <c r="D28" s="14">
        <f t="shared" si="12"/>
        <v>0</v>
      </c>
      <c r="F28" s="96">
        <f>INDEX(Input!$C$33:$BJ$45,MATCH($A28,Input!$A$33:$A$45,0),MATCH(F$13,Input!$C$32:$BJ$32,0))</f>
        <v>0</v>
      </c>
      <c r="G28" s="23">
        <f>IF(VLOOKUP($A28,Input!$A$33:$B$45,2,FALSE)="Percentage",H$22,IF(VLOOKUP($A28,Input!$A$33:$B$45,2,FALSE)="Fixed","Fixed",(G$22)))</f>
        <v>8</v>
      </c>
      <c r="H28" s="14">
        <f t="shared" si="13"/>
        <v>0</v>
      </c>
      <c r="J28" s="96">
        <f>INDEX(Input!$C$33:$BJ$45,MATCH($A28,Input!$A$33:$A$45,0),MATCH(J$13,Input!$C$32:$BJ$32,0))</f>
        <v>0</v>
      </c>
      <c r="K28" s="23">
        <f>IF(VLOOKUP($A28,Input!$A$33:$B$45,2,FALSE)="Percentage",L$22,IF(VLOOKUP($A28,Input!$A$33:$B$45,2,FALSE)="Fixed","Fixed",(K$22)))</f>
        <v>8</v>
      </c>
      <c r="L28" s="14">
        <f t="shared" si="14"/>
        <v>0</v>
      </c>
      <c r="N28" s="96">
        <f>INDEX(Input!$C$33:$BJ$45,MATCH($A28,Input!$A$33:$A$45,0),MATCH(N$13,Input!$C$32:$BJ$32,0))</f>
        <v>0</v>
      </c>
      <c r="O28" s="23">
        <f>IF(VLOOKUP($A28,Input!$A$33:$B$45,2,FALSE)="Percentage",P$22,IF(VLOOKUP($A28,Input!$A$33:$B$45,2,FALSE)="Fixed","Fixed",(O$22)))</f>
        <v>8</v>
      </c>
      <c r="P28" s="14">
        <f t="shared" si="15"/>
        <v>0</v>
      </c>
      <c r="R28" s="96">
        <f>INDEX(Input!$C$33:$BJ$45,MATCH($A28,Input!$A$33:$A$45,0),MATCH(R$13,Input!$C$32:$BJ$32,0))</f>
        <v>0</v>
      </c>
      <c r="S28" s="23">
        <f>IF(VLOOKUP($A28,Input!$A$33:$B$45,2,FALSE)="Percentage",T$22,IF(VLOOKUP($A28,Input!$A$33:$B$45,2,FALSE)="Fixed","Fixed",(S$22)))</f>
        <v>8</v>
      </c>
      <c r="T28" s="14">
        <f t="shared" si="16"/>
        <v>0</v>
      </c>
      <c r="V28" s="96">
        <f>INDEX(Input!$C$33:$BJ$45,MATCH($A28,Input!$A$33:$A$45,0),MATCH(V$13,Input!$C$32:$BJ$32,0))</f>
        <v>0</v>
      </c>
      <c r="W28" s="23">
        <f>IF(VLOOKUP($A28,Input!$A$33:$B$45,2,FALSE)="Percentage",X$22,IF(VLOOKUP($A28,Input!$A$33:$B$45,2,FALSE)="Fixed","Fixed",(W$22)))</f>
        <v>8</v>
      </c>
      <c r="X28" s="14">
        <f t="shared" si="17"/>
        <v>0</v>
      </c>
      <c r="Z28" s="96">
        <f>INDEX(Input!$C$33:$BJ$45,MATCH($A28,Input!$A$33:$A$45,0),MATCH(Z$13,Input!$C$32:$BJ$32,0))</f>
        <v>0</v>
      </c>
      <c r="AA28" s="23">
        <f>IF(VLOOKUP($A28,Input!$A$33:$B$45,2,FALSE)="Percentage",AB$22,IF(VLOOKUP($A28,Input!$A$33:$B$45,2,FALSE)="Fixed","Fixed",(AA$22)))</f>
        <v>8</v>
      </c>
      <c r="AB28" s="14">
        <f t="shared" si="18"/>
        <v>0</v>
      </c>
      <c r="AD28" s="96">
        <f>INDEX(Input!$C$33:$BJ$45,MATCH($A28,Input!$A$33:$A$45,0),MATCH(AD$13,Input!$C$32:$BJ$32,0))</f>
        <v>0</v>
      </c>
      <c r="AE28" s="23">
        <f>IF(VLOOKUP($A28,Input!$A$33:$B$45,2,FALSE)="Percentage",AF$22,IF(VLOOKUP($A28,Input!$A$33:$B$45,2,FALSE)="Fixed","Fixed",(AE$22)))</f>
        <v>8</v>
      </c>
      <c r="AF28" s="14">
        <f t="shared" si="19"/>
        <v>0</v>
      </c>
      <c r="AH28" s="96">
        <f>INDEX(Input!$C$33:$BJ$45,MATCH($A28,Input!$A$33:$A$45,0),MATCH(AH$13,Input!$C$32:$BJ$32,0))</f>
        <v>0</v>
      </c>
      <c r="AI28" s="23">
        <f>IF(VLOOKUP($A28,Input!$A$33:$B$45,2,FALSE)="Percentage",AJ$22,IF(VLOOKUP($A28,Input!$A$33:$B$45,2,FALSE)="Fixed","Fixed",(AI$22)))</f>
        <v>8</v>
      </c>
      <c r="AJ28" s="14">
        <f t="shared" si="20"/>
        <v>0</v>
      </c>
      <c r="AL28" s="96">
        <f>INDEX(Input!$C$33:$BJ$45,MATCH($A28,Input!$A$33:$A$45,0),MATCH(AL$13,Input!$C$32:$BJ$32,0))</f>
        <v>0</v>
      </c>
      <c r="AM28" s="23">
        <f>IF(VLOOKUP($A28,Input!$A$33:$B$45,2,FALSE)="Percentage",AN$22,IF(VLOOKUP($A28,Input!$A$33:$B$45,2,FALSE)="Fixed","Fixed",(AM$22)))</f>
        <v>8</v>
      </c>
      <c r="AN28" s="14">
        <f t="shared" si="21"/>
        <v>0</v>
      </c>
      <c r="AP28" s="96">
        <f>INDEX(Input!$C$33:$BJ$45,MATCH($A28,Input!$A$33:$A$45,0),MATCH(AP$13,Input!$C$32:$BJ$32,0))</f>
        <v>0</v>
      </c>
      <c r="AQ28" s="23">
        <f>IF(VLOOKUP($A28,Input!$A$33:$B$45,2,FALSE)="Percentage",AR$22,IF(VLOOKUP($A28,Input!$A$33:$B$45,2,FALSE)="Fixed","Fixed",(AQ$22)))</f>
        <v>8</v>
      </c>
      <c r="AR28" s="14">
        <f t="shared" si="22"/>
        <v>0</v>
      </c>
      <c r="AS28" s="6"/>
      <c r="AT28" s="96">
        <f>INDEX(Input!$C$33:$BJ$45,MATCH($A28,Input!$A$33:$A$45,0),MATCH(AT$13,Input!$C$32:$BJ$32,0))</f>
        <v>0</v>
      </c>
      <c r="AU28" s="23">
        <f>IF(VLOOKUP($A28,Input!$A$33:$B$45,2,FALSE)="Percentage",AV$22,IF(VLOOKUP($A28,Input!$A$33:$B$45,2,FALSE)="Fixed","Fixed",(AU$22)))</f>
        <v>8</v>
      </c>
      <c r="AV28" s="14">
        <f t="shared" si="23"/>
        <v>0</v>
      </c>
    </row>
    <row r="29" spans="1:48" x14ac:dyDescent="0.3">
      <c r="A29" t="str">
        <f>Input!A37</f>
        <v>HCBA</v>
      </c>
      <c r="B29" s="96">
        <f>INDEX(Input!$C$33:$BJ$45,MATCH($A29,Input!$A$33:$A$45,0),MATCH(B$13,Input!$C$32:$BJ$32,0))</f>
        <v>0</v>
      </c>
      <c r="C29" s="23" t="str">
        <f>IF(VLOOKUP($A29,Input!$A$33:$B$45,2,FALSE)="Percentage",D$22,IF(VLOOKUP($A29,Input!$A$33:$B$45,2,FALSE)="Fixed","Fixed",(C$22)))</f>
        <v>Fixed</v>
      </c>
      <c r="D29" s="14">
        <f t="shared" si="12"/>
        <v>0</v>
      </c>
      <c r="F29" s="96">
        <f>INDEX(Input!$C$33:$BJ$45,MATCH($A29,Input!$A$33:$A$45,0),MATCH(F$13,Input!$C$32:$BJ$32,0))</f>
        <v>0</v>
      </c>
      <c r="G29" s="23" t="str">
        <f>IF(VLOOKUP($A29,Input!$A$33:$B$45,2,FALSE)="Percentage",H$22,IF(VLOOKUP($A29,Input!$A$33:$B$45,2,FALSE)="Fixed","Fixed",(G$22)))</f>
        <v>Fixed</v>
      </c>
      <c r="H29" s="14">
        <f t="shared" si="13"/>
        <v>0</v>
      </c>
      <c r="J29" s="96">
        <f>INDEX(Input!$C$33:$BJ$45,MATCH($A29,Input!$A$33:$A$45,0),MATCH(J$13,Input!$C$32:$BJ$32,0))</f>
        <v>0</v>
      </c>
      <c r="K29" s="23" t="str">
        <f>IF(VLOOKUP($A29,Input!$A$33:$B$45,2,FALSE)="Percentage",L$22,IF(VLOOKUP($A29,Input!$A$33:$B$45,2,FALSE)="Fixed","Fixed",(K$22)))</f>
        <v>Fixed</v>
      </c>
      <c r="L29" s="14">
        <f t="shared" si="14"/>
        <v>0</v>
      </c>
      <c r="N29" s="96">
        <f>INDEX(Input!$C$33:$BJ$45,MATCH($A29,Input!$A$33:$A$45,0),MATCH(N$13,Input!$C$32:$BJ$32,0))</f>
        <v>0</v>
      </c>
      <c r="O29" s="23" t="str">
        <f>IF(VLOOKUP($A29,Input!$A$33:$B$45,2,FALSE)="Percentage",P$22,IF(VLOOKUP($A29,Input!$A$33:$B$45,2,FALSE)="Fixed","Fixed",(O$22)))</f>
        <v>Fixed</v>
      </c>
      <c r="P29" s="14">
        <f t="shared" si="15"/>
        <v>0</v>
      </c>
      <c r="R29" s="96">
        <f>INDEX(Input!$C$33:$BJ$45,MATCH($A29,Input!$A$33:$A$45,0),MATCH(R$13,Input!$C$32:$BJ$32,0))</f>
        <v>0</v>
      </c>
      <c r="S29" s="23" t="str">
        <f>IF(VLOOKUP($A29,Input!$A$33:$B$45,2,FALSE)="Percentage",T$22,IF(VLOOKUP($A29,Input!$A$33:$B$45,2,FALSE)="Fixed","Fixed",(S$22)))</f>
        <v>Fixed</v>
      </c>
      <c r="T29" s="14">
        <f t="shared" si="16"/>
        <v>0</v>
      </c>
      <c r="V29" s="96">
        <f>INDEX(Input!$C$33:$BJ$45,MATCH($A29,Input!$A$33:$A$45,0),MATCH(V$13,Input!$C$32:$BJ$32,0))</f>
        <v>0</v>
      </c>
      <c r="W29" s="23" t="str">
        <f>IF(VLOOKUP($A29,Input!$A$33:$B$45,2,FALSE)="Percentage",X$22,IF(VLOOKUP($A29,Input!$A$33:$B$45,2,FALSE)="Fixed","Fixed",(W$22)))</f>
        <v>Fixed</v>
      </c>
      <c r="X29" s="14">
        <f t="shared" si="17"/>
        <v>0</v>
      </c>
      <c r="Z29" s="96">
        <f>INDEX(Input!$C$33:$BJ$45,MATCH($A29,Input!$A$33:$A$45,0),MATCH(Z$13,Input!$C$32:$BJ$32,0))</f>
        <v>0</v>
      </c>
      <c r="AA29" s="23" t="str">
        <f>IF(VLOOKUP($A29,Input!$A$33:$B$45,2,FALSE)="Percentage",AB$22,IF(VLOOKUP($A29,Input!$A$33:$B$45,2,FALSE)="Fixed","Fixed",(AA$22)))</f>
        <v>Fixed</v>
      </c>
      <c r="AB29" s="14">
        <f t="shared" si="18"/>
        <v>0</v>
      </c>
      <c r="AD29" s="96">
        <f>INDEX(Input!$C$33:$BJ$45,MATCH($A29,Input!$A$33:$A$45,0),MATCH(AD$13,Input!$C$32:$BJ$32,0))</f>
        <v>0</v>
      </c>
      <c r="AE29" s="23" t="str">
        <f>IF(VLOOKUP($A29,Input!$A$33:$B$45,2,FALSE)="Percentage",AF$22,IF(VLOOKUP($A29,Input!$A$33:$B$45,2,FALSE)="Fixed","Fixed",(AE$22)))</f>
        <v>Fixed</v>
      </c>
      <c r="AF29" s="14">
        <f t="shared" si="19"/>
        <v>0</v>
      </c>
      <c r="AH29" s="96">
        <f>INDEX(Input!$C$33:$BJ$45,MATCH($A29,Input!$A$33:$A$45,0),MATCH(AH$13,Input!$C$32:$BJ$32,0))</f>
        <v>0</v>
      </c>
      <c r="AI29" s="23" t="str">
        <f>IF(VLOOKUP($A29,Input!$A$33:$B$45,2,FALSE)="Percentage",AJ$22,IF(VLOOKUP($A29,Input!$A$33:$B$45,2,FALSE)="Fixed","Fixed",(AI$22)))</f>
        <v>Fixed</v>
      </c>
      <c r="AJ29" s="14">
        <f t="shared" si="20"/>
        <v>0</v>
      </c>
      <c r="AL29" s="96">
        <f>INDEX(Input!$C$33:$BJ$45,MATCH($A29,Input!$A$33:$A$45,0),MATCH(AL$13,Input!$C$32:$BJ$32,0))</f>
        <v>0</v>
      </c>
      <c r="AM29" s="23" t="str">
        <f>IF(VLOOKUP($A29,Input!$A$33:$B$45,2,FALSE)="Percentage",AN$22,IF(VLOOKUP($A29,Input!$A$33:$B$45,2,FALSE)="Fixed","Fixed",(AM$22)))</f>
        <v>Fixed</v>
      </c>
      <c r="AN29" s="14">
        <f t="shared" si="21"/>
        <v>0</v>
      </c>
      <c r="AP29" s="96">
        <f>INDEX(Input!$C$33:$BJ$45,MATCH($A29,Input!$A$33:$A$45,0),MATCH(AP$13,Input!$C$32:$BJ$32,0))</f>
        <v>0</v>
      </c>
      <c r="AQ29" s="23" t="str">
        <f>IF(VLOOKUP($A29,Input!$A$33:$B$45,2,FALSE)="Percentage",AR$22,IF(VLOOKUP($A29,Input!$A$33:$B$45,2,FALSE)="Fixed","Fixed",(AQ$22)))</f>
        <v>Fixed</v>
      </c>
      <c r="AR29" s="14">
        <f t="shared" si="22"/>
        <v>0</v>
      </c>
      <c r="AS29" s="6"/>
      <c r="AT29" s="96">
        <f>INDEX(Input!$C$33:$BJ$45,MATCH($A29,Input!$A$33:$A$45,0),MATCH(AT$13,Input!$C$32:$BJ$32,0))</f>
        <v>0</v>
      </c>
      <c r="AU29" s="23" t="str">
        <f>IF(VLOOKUP($A29,Input!$A$33:$B$45,2,FALSE)="Percentage",AV$22,IF(VLOOKUP($A29,Input!$A$33:$B$45,2,FALSE)="Fixed","Fixed",(AU$22)))</f>
        <v>Fixed</v>
      </c>
      <c r="AV29" s="14">
        <f t="shared" si="23"/>
        <v>0</v>
      </c>
    </row>
    <row r="30" spans="1:48" x14ac:dyDescent="0.3">
      <c r="A30" t="str">
        <f>Input!A38</f>
        <v>DRMA</v>
      </c>
      <c r="B30" s="96">
        <f>INDEX(Input!$C$33:$BJ$45,MATCH($A30,Input!$A$33:$A$45,0),MATCH(B$13,Input!$C$32:$BJ$32,0))</f>
        <v>5.4000000000000003E-3</v>
      </c>
      <c r="C30" s="23">
        <f>IF(VLOOKUP($A30,Input!$A$33:$B$45,2,FALSE)="Percentage",D$22,IF(VLOOKUP($A30,Input!$A$33:$B$45,2,FALSE)="Fixed","Fixed",(C$22)))</f>
        <v>8</v>
      </c>
      <c r="D30" s="14">
        <f t="shared" si="12"/>
        <v>0.04</v>
      </c>
      <c r="F30" s="96">
        <f>INDEX(Input!$C$33:$BJ$45,MATCH($A30,Input!$A$33:$A$45,0),MATCH(F$13,Input!$C$32:$BJ$32,0))</f>
        <v>5.4000000000000003E-3</v>
      </c>
      <c r="G30" s="23">
        <f>IF(VLOOKUP($A30,Input!$A$33:$B$45,2,FALSE)="Percentage",H$22,IF(VLOOKUP($A30,Input!$A$33:$B$45,2,FALSE)="Fixed","Fixed",(G$22)))</f>
        <v>8</v>
      </c>
      <c r="H30" s="14">
        <f t="shared" si="13"/>
        <v>0.04</v>
      </c>
      <c r="J30" s="96">
        <f>INDEX(Input!$C$33:$BJ$45,MATCH($A30,Input!$A$33:$A$45,0),MATCH(J$13,Input!$C$32:$BJ$32,0))</f>
        <v>5.4000000000000003E-3</v>
      </c>
      <c r="K30" s="23">
        <f>IF(VLOOKUP($A30,Input!$A$33:$B$45,2,FALSE)="Percentage",L$22,IF(VLOOKUP($A30,Input!$A$33:$B$45,2,FALSE)="Fixed","Fixed",(K$22)))</f>
        <v>8</v>
      </c>
      <c r="L30" s="14">
        <f t="shared" si="14"/>
        <v>0.04</v>
      </c>
      <c r="N30" s="96">
        <f>INDEX(Input!$C$33:$BJ$45,MATCH($A30,Input!$A$33:$A$45,0),MATCH(N$13,Input!$C$32:$BJ$32,0))</f>
        <v>0</v>
      </c>
      <c r="O30" s="23">
        <f>IF(VLOOKUP($A30,Input!$A$33:$B$45,2,FALSE)="Percentage",P$22,IF(VLOOKUP($A30,Input!$A$33:$B$45,2,FALSE)="Fixed","Fixed",(O$22)))</f>
        <v>8</v>
      </c>
      <c r="P30" s="14">
        <f t="shared" si="15"/>
        <v>0</v>
      </c>
      <c r="R30" s="96">
        <f>INDEX(Input!$C$33:$BJ$45,MATCH($A30,Input!$A$33:$A$45,0),MATCH(R$13,Input!$C$32:$BJ$32,0))</f>
        <v>0</v>
      </c>
      <c r="S30" s="23">
        <f>IF(VLOOKUP($A30,Input!$A$33:$B$45,2,FALSE)="Percentage",T$22,IF(VLOOKUP($A30,Input!$A$33:$B$45,2,FALSE)="Fixed","Fixed",(S$22)))</f>
        <v>8</v>
      </c>
      <c r="T30" s="14">
        <f t="shared" si="16"/>
        <v>0</v>
      </c>
      <c r="V30" s="96">
        <f>INDEX(Input!$C$33:$BJ$45,MATCH($A30,Input!$A$33:$A$45,0),MATCH(V$13,Input!$C$32:$BJ$32,0))</f>
        <v>0</v>
      </c>
      <c r="W30" s="23">
        <f>IF(VLOOKUP($A30,Input!$A$33:$B$45,2,FALSE)="Percentage",X$22,IF(VLOOKUP($A30,Input!$A$33:$B$45,2,FALSE)="Fixed","Fixed",(W$22)))</f>
        <v>8</v>
      </c>
      <c r="X30" s="14">
        <f t="shared" si="17"/>
        <v>0</v>
      </c>
      <c r="Z30" s="96">
        <f>INDEX(Input!$C$33:$BJ$45,MATCH($A30,Input!$A$33:$A$45,0),MATCH(Z$13,Input!$C$32:$BJ$32,0))</f>
        <v>0</v>
      </c>
      <c r="AA30" s="23">
        <f>IF(VLOOKUP($A30,Input!$A$33:$B$45,2,FALSE)="Percentage",AB$22,IF(VLOOKUP($A30,Input!$A$33:$B$45,2,FALSE)="Fixed","Fixed",(AA$22)))</f>
        <v>8</v>
      </c>
      <c r="AB30" s="14">
        <f t="shared" si="18"/>
        <v>0</v>
      </c>
      <c r="AD30" s="96">
        <f>INDEX(Input!$C$33:$BJ$45,MATCH($A30,Input!$A$33:$A$45,0),MATCH(AD$13,Input!$C$32:$BJ$32,0))</f>
        <v>0</v>
      </c>
      <c r="AE30" s="23">
        <f>IF(VLOOKUP($A30,Input!$A$33:$B$45,2,FALSE)="Percentage",AF$22,IF(VLOOKUP($A30,Input!$A$33:$B$45,2,FALSE)="Fixed","Fixed",(AE$22)))</f>
        <v>8</v>
      </c>
      <c r="AF30" s="14">
        <f t="shared" si="19"/>
        <v>0</v>
      </c>
      <c r="AH30" s="96">
        <f>INDEX(Input!$C$33:$BJ$45,MATCH($A30,Input!$A$33:$A$45,0),MATCH(AH$13,Input!$C$32:$BJ$32,0))</f>
        <v>0</v>
      </c>
      <c r="AI30" s="23">
        <f>IF(VLOOKUP($A30,Input!$A$33:$B$45,2,FALSE)="Percentage",AJ$22,IF(VLOOKUP($A30,Input!$A$33:$B$45,2,FALSE)="Fixed","Fixed",(AI$22)))</f>
        <v>8</v>
      </c>
      <c r="AJ30" s="14">
        <f t="shared" si="20"/>
        <v>0</v>
      </c>
      <c r="AL30" s="96">
        <f>INDEX(Input!$C$33:$BJ$45,MATCH($A30,Input!$A$33:$A$45,0),MATCH(AL$13,Input!$C$32:$BJ$32,0))</f>
        <v>0</v>
      </c>
      <c r="AM30" s="23">
        <f>IF(VLOOKUP($A30,Input!$A$33:$B$45,2,FALSE)="Percentage",AN$22,IF(VLOOKUP($A30,Input!$A$33:$B$45,2,FALSE)="Fixed","Fixed",(AM$22)))</f>
        <v>8</v>
      </c>
      <c r="AN30" s="14">
        <f t="shared" si="21"/>
        <v>0</v>
      </c>
      <c r="AP30" s="96">
        <f>INDEX(Input!$C$33:$BJ$45,MATCH($A30,Input!$A$33:$A$45,0),MATCH(AP$13,Input!$C$32:$BJ$32,0))</f>
        <v>0</v>
      </c>
      <c r="AQ30" s="23">
        <f>IF(VLOOKUP($A30,Input!$A$33:$B$45,2,FALSE)="Percentage",AR$22,IF(VLOOKUP($A30,Input!$A$33:$B$45,2,FALSE)="Fixed","Fixed",(AQ$22)))</f>
        <v>8</v>
      </c>
      <c r="AR30" s="14">
        <f t="shared" si="22"/>
        <v>0</v>
      </c>
      <c r="AS30" s="6"/>
      <c r="AT30" s="96">
        <f>INDEX(Input!$C$33:$BJ$45,MATCH($A30,Input!$A$33:$A$45,0),MATCH(AT$13,Input!$C$32:$BJ$32,0))</f>
        <v>0</v>
      </c>
      <c r="AU30" s="23">
        <f>IF(VLOOKUP($A30,Input!$A$33:$B$45,2,FALSE)="Percentage",AV$22,IF(VLOOKUP($A30,Input!$A$33:$B$45,2,FALSE)="Fixed","Fixed",(AU$22)))</f>
        <v>8</v>
      </c>
      <c r="AV30" s="14">
        <f t="shared" si="23"/>
        <v>0</v>
      </c>
    </row>
    <row r="31" spans="1:48" x14ac:dyDescent="0.3">
      <c r="A31" t="str">
        <f>Input!A39</f>
        <v>CEBA</v>
      </c>
      <c r="B31" s="96">
        <f>INDEX(Input!$C$33:$BJ$45,MATCH($A31,Input!$A$33:$A$45,0),MATCH(B$13,Input!$C$32:$BJ$32,0))</f>
        <v>0</v>
      </c>
      <c r="C31" s="23" t="str">
        <f>IF(VLOOKUP($A31,Input!$A$33:$B$45,2,FALSE)="Percentage",D$22,IF(VLOOKUP($A31,Input!$A$33:$B$45,2,FALSE)="Fixed","Fixed",(C$22)))</f>
        <v>Fixed</v>
      </c>
      <c r="D31" s="14">
        <f t="shared" si="12"/>
        <v>0</v>
      </c>
      <c r="F31" s="96">
        <f>INDEX(Input!$C$33:$BJ$45,MATCH($A31,Input!$A$33:$A$45,0),MATCH(F$13,Input!$C$32:$BJ$32,0))</f>
        <v>0</v>
      </c>
      <c r="G31" s="23" t="str">
        <f>IF(VLOOKUP($A31,Input!$A$33:$B$45,2,FALSE)="Percentage",H$22,IF(VLOOKUP($A31,Input!$A$33:$B$45,2,FALSE)="Fixed","Fixed",(G$22)))</f>
        <v>Fixed</v>
      </c>
      <c r="H31" s="14">
        <f t="shared" si="13"/>
        <v>0</v>
      </c>
      <c r="J31" s="96">
        <f>INDEX(Input!$C$33:$BJ$45,MATCH($A31,Input!$A$33:$A$45,0),MATCH(J$13,Input!$C$32:$BJ$32,0))</f>
        <v>0</v>
      </c>
      <c r="K31" s="23" t="str">
        <f>IF(VLOOKUP($A31,Input!$A$33:$B$45,2,FALSE)="Percentage",L$22,IF(VLOOKUP($A31,Input!$A$33:$B$45,2,FALSE)="Fixed","Fixed",(K$22)))</f>
        <v>Fixed</v>
      </c>
      <c r="L31" s="14">
        <f t="shared" si="14"/>
        <v>0</v>
      </c>
      <c r="N31" s="96">
        <f>INDEX(Input!$C$33:$BJ$45,MATCH($A31,Input!$A$33:$A$45,0),MATCH(N$13,Input!$C$32:$BJ$32,0))</f>
        <v>0</v>
      </c>
      <c r="O31" s="23" t="str">
        <f>IF(VLOOKUP($A31,Input!$A$33:$B$45,2,FALSE)="Percentage",P$22,IF(VLOOKUP($A31,Input!$A$33:$B$45,2,FALSE)="Fixed","Fixed",(O$22)))</f>
        <v>Fixed</v>
      </c>
      <c r="P31" s="14">
        <f t="shared" si="15"/>
        <v>0</v>
      </c>
      <c r="R31" s="96">
        <f>INDEX(Input!$C$33:$BJ$45,MATCH($A31,Input!$A$33:$A$45,0),MATCH(R$13,Input!$C$32:$BJ$32,0))</f>
        <v>0</v>
      </c>
      <c r="S31" s="23" t="str">
        <f>IF(VLOOKUP($A31,Input!$A$33:$B$45,2,FALSE)="Percentage",T$22,IF(VLOOKUP($A31,Input!$A$33:$B$45,2,FALSE)="Fixed","Fixed",(S$22)))</f>
        <v>Fixed</v>
      </c>
      <c r="T31" s="14">
        <f t="shared" si="16"/>
        <v>0</v>
      </c>
      <c r="V31" s="96">
        <f>INDEX(Input!$C$33:$BJ$45,MATCH($A31,Input!$A$33:$A$45,0),MATCH(V$13,Input!$C$32:$BJ$32,0))</f>
        <v>0</v>
      </c>
      <c r="W31" s="23" t="str">
        <f>IF(VLOOKUP($A31,Input!$A$33:$B$45,2,FALSE)="Percentage",X$22,IF(VLOOKUP($A31,Input!$A$33:$B$45,2,FALSE)="Fixed","Fixed",(W$22)))</f>
        <v>Fixed</v>
      </c>
      <c r="X31" s="14">
        <f t="shared" si="17"/>
        <v>0</v>
      </c>
      <c r="Z31" s="96">
        <f>INDEX(Input!$C$33:$BJ$45,MATCH($A31,Input!$A$33:$A$45,0),MATCH(Z$13,Input!$C$32:$BJ$32,0))</f>
        <v>0</v>
      </c>
      <c r="AA31" s="23" t="str">
        <f>IF(VLOOKUP($A31,Input!$A$33:$B$45,2,FALSE)="Percentage",AB$22,IF(VLOOKUP($A31,Input!$A$33:$B$45,2,FALSE)="Fixed","Fixed",(AA$22)))</f>
        <v>Fixed</v>
      </c>
      <c r="AB31" s="14">
        <f t="shared" si="18"/>
        <v>0</v>
      </c>
      <c r="AD31" s="96">
        <f>INDEX(Input!$C$33:$BJ$45,MATCH($A31,Input!$A$33:$A$45,0),MATCH(AD$13,Input!$C$32:$BJ$32,0))</f>
        <v>0</v>
      </c>
      <c r="AE31" s="23" t="str">
        <f>IF(VLOOKUP($A31,Input!$A$33:$B$45,2,FALSE)="Percentage",AF$22,IF(VLOOKUP($A31,Input!$A$33:$B$45,2,FALSE)="Fixed","Fixed",(AE$22)))</f>
        <v>Fixed</v>
      </c>
      <c r="AF31" s="14">
        <f t="shared" si="19"/>
        <v>0</v>
      </c>
      <c r="AH31" s="96">
        <f>INDEX(Input!$C$33:$BJ$45,MATCH($A31,Input!$A$33:$A$45,0),MATCH(AH$13,Input!$C$32:$BJ$32,0))</f>
        <v>0</v>
      </c>
      <c r="AI31" s="23" t="str">
        <f>IF(VLOOKUP($A31,Input!$A$33:$B$45,2,FALSE)="Percentage",AJ$22,IF(VLOOKUP($A31,Input!$A$33:$B$45,2,FALSE)="Fixed","Fixed",(AI$22)))</f>
        <v>Fixed</v>
      </c>
      <c r="AJ31" s="14">
        <f t="shared" si="20"/>
        <v>0</v>
      </c>
      <c r="AL31" s="96">
        <f>INDEX(Input!$C$33:$BJ$45,MATCH($A31,Input!$A$33:$A$45,0),MATCH(AL$13,Input!$C$32:$BJ$32,0))</f>
        <v>0</v>
      </c>
      <c r="AM31" s="23" t="str">
        <f>IF(VLOOKUP($A31,Input!$A$33:$B$45,2,FALSE)="Percentage",AN$22,IF(VLOOKUP($A31,Input!$A$33:$B$45,2,FALSE)="Fixed","Fixed",(AM$22)))</f>
        <v>Fixed</v>
      </c>
      <c r="AN31" s="14">
        <f t="shared" si="21"/>
        <v>0</v>
      </c>
      <c r="AP31" s="96">
        <f>INDEX(Input!$C$33:$BJ$45,MATCH($A31,Input!$A$33:$A$45,0),MATCH(AP$13,Input!$C$32:$BJ$32,0))</f>
        <v>0</v>
      </c>
      <c r="AQ31" s="23" t="str">
        <f>IF(VLOOKUP($A31,Input!$A$33:$B$45,2,FALSE)="Percentage",AR$22,IF(VLOOKUP($A31,Input!$A$33:$B$45,2,FALSE)="Fixed","Fixed",(AQ$22)))</f>
        <v>Fixed</v>
      </c>
      <c r="AR31" s="14">
        <f t="shared" si="22"/>
        <v>0</v>
      </c>
      <c r="AS31" s="6"/>
      <c r="AT31" s="96">
        <f>INDEX(Input!$C$33:$BJ$45,MATCH($A31,Input!$A$33:$A$45,0),MATCH(AT$13,Input!$C$32:$BJ$32,0))</f>
        <v>0</v>
      </c>
      <c r="AU31" s="23" t="str">
        <f>IF(VLOOKUP($A31,Input!$A$33:$B$45,2,FALSE)="Percentage",AV$22,IF(VLOOKUP($A31,Input!$A$33:$B$45,2,FALSE)="Fixed","Fixed",(AU$22)))</f>
        <v>Fixed</v>
      </c>
      <c r="AV31" s="14">
        <f t="shared" si="23"/>
        <v>0</v>
      </c>
    </row>
    <row r="32" spans="1:48" x14ac:dyDescent="0.3">
      <c r="A32" t="str">
        <f>Input!A40</f>
        <v>IRMA</v>
      </c>
      <c r="B32" s="96">
        <f>INDEX(Input!$C$33:$BJ$45,MATCH($A32,Input!$A$33:$A$45,0),MATCH(B$13,Input!$C$32:$BJ$32,0))</f>
        <v>0.4506</v>
      </c>
      <c r="C32" s="23">
        <f>IF(VLOOKUP($A32,Input!$A$33:$B$45,2,FALSE)="Percentage",D$22,IF(VLOOKUP($A32,Input!$A$33:$B$45,2,FALSE)="Fixed","Fixed",(C$22)))</f>
        <v>8</v>
      </c>
      <c r="D32" s="14">
        <f t="shared" si="12"/>
        <v>3.6</v>
      </c>
      <c r="F32" s="96">
        <f>INDEX(Input!$C$33:$BJ$45,MATCH($A32,Input!$A$33:$A$45,0),MATCH(F$13,Input!$C$32:$BJ$32,0))</f>
        <v>0.4506</v>
      </c>
      <c r="G32" s="23">
        <f>IF(VLOOKUP($A32,Input!$A$33:$B$45,2,FALSE)="Percentage",H$22,IF(VLOOKUP($A32,Input!$A$33:$B$45,2,FALSE)="Fixed","Fixed",(G$22)))</f>
        <v>8</v>
      </c>
      <c r="H32" s="14">
        <f t="shared" si="13"/>
        <v>3.6</v>
      </c>
      <c r="J32" s="96">
        <f>INDEX(Input!$C$33:$BJ$45,MATCH($A32,Input!$A$33:$A$45,0),MATCH(J$13,Input!$C$32:$BJ$32,0))</f>
        <v>0.4506</v>
      </c>
      <c r="K32" s="23">
        <f>IF(VLOOKUP($A32,Input!$A$33:$B$45,2,FALSE)="Percentage",L$22,IF(VLOOKUP($A32,Input!$A$33:$B$45,2,FALSE)="Fixed","Fixed",(K$22)))</f>
        <v>8</v>
      </c>
      <c r="L32" s="14">
        <f t="shared" si="14"/>
        <v>3.6</v>
      </c>
      <c r="N32" s="96">
        <f>INDEX(Input!$C$33:$BJ$45,MATCH($A32,Input!$A$33:$A$45,0),MATCH(N$13,Input!$C$32:$BJ$32,0))</f>
        <v>0.4506</v>
      </c>
      <c r="O32" s="23">
        <f>IF(VLOOKUP($A32,Input!$A$33:$B$45,2,FALSE)="Percentage",P$22,IF(VLOOKUP($A32,Input!$A$33:$B$45,2,FALSE)="Fixed","Fixed",(O$22)))</f>
        <v>8</v>
      </c>
      <c r="P32" s="14">
        <f t="shared" si="15"/>
        <v>3.6</v>
      </c>
      <c r="R32" s="96">
        <f>INDEX(Input!$C$33:$BJ$45,MATCH($A32,Input!$A$33:$A$45,0),MATCH(R$13,Input!$C$32:$BJ$32,0))</f>
        <v>0.4506</v>
      </c>
      <c r="S32" s="23">
        <f>IF(VLOOKUP($A32,Input!$A$33:$B$45,2,FALSE)="Percentage",T$22,IF(VLOOKUP($A32,Input!$A$33:$B$45,2,FALSE)="Fixed","Fixed",(S$22)))</f>
        <v>8</v>
      </c>
      <c r="T32" s="14">
        <f t="shared" si="16"/>
        <v>3.6</v>
      </c>
      <c r="V32" s="96">
        <f>INDEX(Input!$C$33:$BJ$45,MATCH($A32,Input!$A$33:$A$45,0),MATCH(V$13,Input!$C$32:$BJ$32,0))</f>
        <v>0.4506</v>
      </c>
      <c r="W32" s="23">
        <f>IF(VLOOKUP($A32,Input!$A$33:$B$45,2,FALSE)="Percentage",X$22,IF(VLOOKUP($A32,Input!$A$33:$B$45,2,FALSE)="Fixed","Fixed",(W$22)))</f>
        <v>8</v>
      </c>
      <c r="X32" s="14">
        <f t="shared" si="17"/>
        <v>3.6</v>
      </c>
      <c r="Z32" s="96">
        <f>INDEX(Input!$C$33:$BJ$45,MATCH($A32,Input!$A$33:$A$45,0),MATCH(Z$13,Input!$C$32:$BJ$32,0))</f>
        <v>0.4506</v>
      </c>
      <c r="AA32" s="23">
        <f>IF(VLOOKUP($A32,Input!$A$33:$B$45,2,FALSE)="Percentage",AB$22,IF(VLOOKUP($A32,Input!$A$33:$B$45,2,FALSE)="Fixed","Fixed",(AA$22)))</f>
        <v>8</v>
      </c>
      <c r="AB32" s="14">
        <f t="shared" si="18"/>
        <v>3.6</v>
      </c>
      <c r="AD32" s="96">
        <f>INDEX(Input!$C$33:$BJ$45,MATCH($A32,Input!$A$33:$A$45,0),MATCH(AD$13,Input!$C$32:$BJ$32,0))</f>
        <v>0.4506</v>
      </c>
      <c r="AE32" s="23">
        <f>IF(VLOOKUP($A32,Input!$A$33:$B$45,2,FALSE)="Percentage",AF$22,IF(VLOOKUP($A32,Input!$A$33:$B$45,2,FALSE)="Fixed","Fixed",(AE$22)))</f>
        <v>8</v>
      </c>
      <c r="AF32" s="14">
        <f t="shared" si="19"/>
        <v>3.6</v>
      </c>
      <c r="AH32" s="96">
        <f>INDEX(Input!$C$33:$BJ$45,MATCH($A32,Input!$A$33:$A$45,0),MATCH(AH$13,Input!$C$32:$BJ$32,0))</f>
        <v>0.4506</v>
      </c>
      <c r="AI32" s="23">
        <f>IF(VLOOKUP($A32,Input!$A$33:$B$45,2,FALSE)="Percentage",AJ$22,IF(VLOOKUP($A32,Input!$A$33:$B$45,2,FALSE)="Fixed","Fixed",(AI$22)))</f>
        <v>8</v>
      </c>
      <c r="AJ32" s="14">
        <f t="shared" si="20"/>
        <v>3.6</v>
      </c>
      <c r="AL32" s="96">
        <f>INDEX(Input!$C$33:$BJ$45,MATCH($A32,Input!$A$33:$A$45,0),MATCH(AL$13,Input!$C$32:$BJ$32,0))</f>
        <v>0.4506</v>
      </c>
      <c r="AM32" s="23">
        <f>IF(VLOOKUP($A32,Input!$A$33:$B$45,2,FALSE)="Percentage",AN$22,IF(VLOOKUP($A32,Input!$A$33:$B$45,2,FALSE)="Fixed","Fixed",(AM$22)))</f>
        <v>8</v>
      </c>
      <c r="AN32" s="14">
        <f t="shared" si="21"/>
        <v>3.6</v>
      </c>
      <c r="AP32" s="96">
        <f>INDEX(Input!$C$33:$BJ$45,MATCH($A32,Input!$A$33:$A$45,0),MATCH(AP$13,Input!$C$32:$BJ$32,0))</f>
        <v>0.4506</v>
      </c>
      <c r="AQ32" s="23">
        <f>IF(VLOOKUP($A32,Input!$A$33:$B$45,2,FALSE)="Percentage",AR$22,IF(VLOOKUP($A32,Input!$A$33:$B$45,2,FALSE)="Fixed","Fixed",(AQ$22)))</f>
        <v>8</v>
      </c>
      <c r="AR32" s="14">
        <f t="shared" si="22"/>
        <v>3.6</v>
      </c>
      <c r="AS32" s="6"/>
      <c r="AT32" s="96">
        <f>INDEX(Input!$C$33:$BJ$45,MATCH($A32,Input!$A$33:$A$45,0),MATCH(AT$13,Input!$C$32:$BJ$32,0))</f>
        <v>0.4506</v>
      </c>
      <c r="AU32" s="23">
        <f>IF(VLOOKUP($A32,Input!$A$33:$B$45,2,FALSE)="Percentage",AV$22,IF(VLOOKUP($A32,Input!$A$33:$B$45,2,FALSE)="Fixed","Fixed",(AU$22)))</f>
        <v>8</v>
      </c>
      <c r="AV32" s="14">
        <f t="shared" si="23"/>
        <v>3.6</v>
      </c>
    </row>
    <row r="33" spans="1:48" x14ac:dyDescent="0.3">
      <c r="A33" t="str">
        <f>Input!A41</f>
        <v>General Balancing Account</v>
      </c>
      <c r="B33" s="96">
        <f>INDEX(Input!$C$33:$BJ$45,MATCH($A33,Input!$A$33:$A$45,0),MATCH(B$13,Input!$C$32:$BJ$32,0))</f>
        <v>0</v>
      </c>
      <c r="C33" s="23">
        <f>IF(VLOOKUP($A33,Input!$A$33:$B$45,2,FALSE)="Percentage",D$22,IF(VLOOKUP($A33,Input!$A$33:$B$45,2,FALSE)="Fixed","Fixed",(C$22)))</f>
        <v>8</v>
      </c>
      <c r="D33" s="14">
        <f t="shared" si="12"/>
        <v>0</v>
      </c>
      <c r="F33" s="96">
        <f>INDEX(Input!$C$33:$BJ$45,MATCH($A33,Input!$A$33:$A$45,0),MATCH(F$13,Input!$C$32:$BJ$32,0))</f>
        <v>0</v>
      </c>
      <c r="G33" s="23">
        <f>IF(VLOOKUP($A33,Input!$A$33:$B$45,2,FALSE)="Percentage",H$22,IF(VLOOKUP($A33,Input!$A$33:$B$45,2,FALSE)="Fixed","Fixed",(G$22)))</f>
        <v>8</v>
      </c>
      <c r="H33" s="14">
        <f t="shared" si="13"/>
        <v>0</v>
      </c>
      <c r="J33" s="96">
        <f>INDEX(Input!$C$33:$BJ$45,MATCH($A33,Input!$A$33:$A$45,0),MATCH(J$13,Input!$C$32:$BJ$32,0))</f>
        <v>0</v>
      </c>
      <c r="K33" s="23">
        <f>IF(VLOOKUP($A33,Input!$A$33:$B$45,2,FALSE)="Percentage",L$22,IF(VLOOKUP($A33,Input!$A$33:$B$45,2,FALSE)="Fixed","Fixed",(K$22)))</f>
        <v>8</v>
      </c>
      <c r="L33" s="14">
        <f t="shared" si="14"/>
        <v>0</v>
      </c>
      <c r="N33" s="96">
        <f>INDEX(Input!$C$33:$BJ$45,MATCH($A33,Input!$A$33:$A$45,0),MATCH(N$13,Input!$C$32:$BJ$32,0))</f>
        <v>0</v>
      </c>
      <c r="O33" s="23">
        <f>IF(VLOOKUP($A33,Input!$A$33:$B$45,2,FALSE)="Percentage",P$22,IF(VLOOKUP($A33,Input!$A$33:$B$45,2,FALSE)="Fixed","Fixed",(O$22)))</f>
        <v>8</v>
      </c>
      <c r="P33" s="14">
        <f t="shared" si="15"/>
        <v>0</v>
      </c>
      <c r="R33" s="96">
        <f>INDEX(Input!$C$33:$BJ$45,MATCH($A33,Input!$A$33:$A$45,0),MATCH(R$13,Input!$C$32:$BJ$32,0))</f>
        <v>0</v>
      </c>
      <c r="S33" s="23">
        <f>IF(VLOOKUP($A33,Input!$A$33:$B$45,2,FALSE)="Percentage",T$22,IF(VLOOKUP($A33,Input!$A$33:$B$45,2,FALSE)="Fixed","Fixed",(S$22)))</f>
        <v>8</v>
      </c>
      <c r="T33" s="14">
        <f t="shared" si="16"/>
        <v>0</v>
      </c>
      <c r="V33" s="96">
        <f>INDEX(Input!$C$33:$BJ$45,MATCH($A33,Input!$A$33:$A$45,0),MATCH(V$13,Input!$C$32:$BJ$32,0))</f>
        <v>0</v>
      </c>
      <c r="W33" s="23">
        <f>IF(VLOOKUP($A33,Input!$A$33:$B$45,2,FALSE)="Percentage",X$22,IF(VLOOKUP($A33,Input!$A$33:$B$45,2,FALSE)="Fixed","Fixed",(W$22)))</f>
        <v>8</v>
      </c>
      <c r="X33" s="14">
        <f t="shared" si="17"/>
        <v>0</v>
      </c>
      <c r="Z33" s="96">
        <f>INDEX(Input!$C$33:$BJ$45,MATCH($A33,Input!$A$33:$A$45,0),MATCH(Z$13,Input!$C$32:$BJ$32,0))</f>
        <v>0</v>
      </c>
      <c r="AA33" s="23">
        <f>IF(VLOOKUP($A33,Input!$A$33:$B$45,2,FALSE)="Percentage",AB$22,IF(VLOOKUP($A33,Input!$A$33:$B$45,2,FALSE)="Fixed","Fixed",(AA$22)))</f>
        <v>8</v>
      </c>
      <c r="AB33" s="14">
        <f t="shared" si="18"/>
        <v>0</v>
      </c>
      <c r="AD33" s="96">
        <f>INDEX(Input!$C$33:$BJ$45,MATCH($A33,Input!$A$33:$A$45,0),MATCH(AD$13,Input!$C$32:$BJ$32,0))</f>
        <v>0</v>
      </c>
      <c r="AE33" s="23">
        <f>IF(VLOOKUP($A33,Input!$A$33:$B$45,2,FALSE)="Percentage",AF$22,IF(VLOOKUP($A33,Input!$A$33:$B$45,2,FALSE)="Fixed","Fixed",(AE$22)))</f>
        <v>8</v>
      </c>
      <c r="AF33" s="14">
        <f t="shared" si="19"/>
        <v>0</v>
      </c>
      <c r="AH33" s="96">
        <f>INDEX(Input!$C$33:$BJ$45,MATCH($A33,Input!$A$33:$A$45,0),MATCH(AH$13,Input!$C$32:$BJ$32,0))</f>
        <v>0</v>
      </c>
      <c r="AI33" s="23">
        <f>IF(VLOOKUP($A33,Input!$A$33:$B$45,2,FALSE)="Percentage",AJ$22,IF(VLOOKUP($A33,Input!$A$33:$B$45,2,FALSE)="Fixed","Fixed",(AI$22)))</f>
        <v>8</v>
      </c>
      <c r="AJ33" s="14">
        <f t="shared" si="20"/>
        <v>0</v>
      </c>
      <c r="AL33" s="96">
        <f>INDEX(Input!$C$33:$BJ$45,MATCH($A33,Input!$A$33:$A$45,0),MATCH(AL$13,Input!$C$32:$BJ$32,0))</f>
        <v>0</v>
      </c>
      <c r="AM33" s="23">
        <f>IF(VLOOKUP($A33,Input!$A$33:$B$45,2,FALSE)="Percentage",AN$22,IF(VLOOKUP($A33,Input!$A$33:$B$45,2,FALSE)="Fixed","Fixed",(AM$22)))</f>
        <v>8</v>
      </c>
      <c r="AN33" s="14">
        <f t="shared" si="21"/>
        <v>0</v>
      </c>
      <c r="AP33" s="96">
        <f>INDEX(Input!$C$33:$BJ$45,MATCH($A33,Input!$A$33:$A$45,0),MATCH(AP$13,Input!$C$32:$BJ$32,0))</f>
        <v>0</v>
      </c>
      <c r="AQ33" s="23">
        <f>IF(VLOOKUP($A33,Input!$A$33:$B$45,2,FALSE)="Percentage",AR$22,IF(VLOOKUP($A33,Input!$A$33:$B$45,2,FALSE)="Fixed","Fixed",(AQ$22)))</f>
        <v>8</v>
      </c>
      <c r="AR33" s="14">
        <f t="shared" si="22"/>
        <v>0</v>
      </c>
      <c r="AS33" s="6"/>
      <c r="AT33" s="96">
        <f>INDEX(Input!$C$33:$BJ$45,MATCH($A33,Input!$A$33:$A$45,0),MATCH(AT$13,Input!$C$32:$BJ$32,0))</f>
        <v>0</v>
      </c>
      <c r="AU33" s="23">
        <f>IF(VLOOKUP($A33,Input!$A$33:$B$45,2,FALSE)="Percentage",AV$22,IF(VLOOKUP($A33,Input!$A$33:$B$45,2,FALSE)="Fixed","Fixed",(AU$22)))</f>
        <v>8</v>
      </c>
      <c r="AV33" s="14">
        <f t="shared" si="23"/>
        <v>0</v>
      </c>
    </row>
    <row r="34" spans="1:48" x14ac:dyDescent="0.3">
      <c r="A34" t="str">
        <f>Input!A42</f>
        <v>Lead Service Line</v>
      </c>
      <c r="B34" s="96">
        <f>INDEX(Input!$C$33:$BJ$45,MATCH($A34,Input!$A$33:$A$45,0),MATCH(B$13,Input!$C$32:$BJ$32,0))</f>
        <v>0</v>
      </c>
      <c r="C34" s="23">
        <f>IF(VLOOKUP($A34,Input!$A$33:$B$45,2,FALSE)="Percentage",D$22,IF(VLOOKUP($A34,Input!$A$33:$B$45,2,FALSE)="Fixed","Fixed",(C$22)))</f>
        <v>8</v>
      </c>
      <c r="D34" s="14">
        <f t="shared" si="12"/>
        <v>0</v>
      </c>
      <c r="F34" s="96">
        <f>INDEX(Input!$C$33:$BJ$45,MATCH($A34,Input!$A$33:$A$45,0),MATCH(F$13,Input!$C$32:$BJ$32,0))</f>
        <v>0</v>
      </c>
      <c r="G34" s="23">
        <f>IF(VLOOKUP($A34,Input!$A$33:$B$45,2,FALSE)="Percentage",H$22,IF(VLOOKUP($A34,Input!$A$33:$B$45,2,FALSE)="Fixed","Fixed",(G$22)))</f>
        <v>8</v>
      </c>
      <c r="H34" s="14">
        <f t="shared" si="13"/>
        <v>0</v>
      </c>
      <c r="J34" s="96">
        <f>INDEX(Input!$C$33:$BJ$45,MATCH($A34,Input!$A$33:$A$45,0),MATCH(J$13,Input!$C$32:$BJ$32,0))</f>
        <v>0</v>
      </c>
      <c r="K34" s="23">
        <f>IF(VLOOKUP($A34,Input!$A$33:$B$45,2,FALSE)="Percentage",L$22,IF(VLOOKUP($A34,Input!$A$33:$B$45,2,FALSE)="Fixed","Fixed",(K$22)))</f>
        <v>8</v>
      </c>
      <c r="L34" s="14">
        <f t="shared" si="14"/>
        <v>0</v>
      </c>
      <c r="N34" s="96">
        <f>INDEX(Input!$C$33:$BJ$45,MATCH($A34,Input!$A$33:$A$45,0),MATCH(N$13,Input!$C$32:$BJ$32,0))</f>
        <v>0</v>
      </c>
      <c r="O34" s="23">
        <f>IF(VLOOKUP($A34,Input!$A$33:$B$45,2,FALSE)="Percentage",P$22,IF(VLOOKUP($A34,Input!$A$33:$B$45,2,FALSE)="Fixed","Fixed",(O$22)))</f>
        <v>8</v>
      </c>
      <c r="P34" s="14">
        <f t="shared" si="15"/>
        <v>0</v>
      </c>
      <c r="R34" s="96">
        <f>INDEX(Input!$C$33:$BJ$45,MATCH($A34,Input!$A$33:$A$45,0),MATCH(R$13,Input!$C$32:$BJ$32,0))</f>
        <v>0</v>
      </c>
      <c r="S34" s="23">
        <f>IF(VLOOKUP($A34,Input!$A$33:$B$45,2,FALSE)="Percentage",T$22,IF(VLOOKUP($A34,Input!$A$33:$B$45,2,FALSE)="Fixed","Fixed",(S$22)))</f>
        <v>8</v>
      </c>
      <c r="T34" s="14">
        <f t="shared" si="16"/>
        <v>0</v>
      </c>
      <c r="V34" s="96">
        <f>INDEX(Input!$C$33:$BJ$45,MATCH($A34,Input!$A$33:$A$45,0),MATCH(V$13,Input!$C$32:$BJ$32,0))</f>
        <v>0</v>
      </c>
      <c r="W34" s="23">
        <f>IF(VLOOKUP($A34,Input!$A$33:$B$45,2,FALSE)="Percentage",X$22,IF(VLOOKUP($A34,Input!$A$33:$B$45,2,FALSE)="Fixed","Fixed",(W$22)))</f>
        <v>8</v>
      </c>
      <c r="X34" s="14">
        <f t="shared" si="17"/>
        <v>0</v>
      </c>
      <c r="Z34" s="96">
        <f>INDEX(Input!$C$33:$BJ$45,MATCH($A34,Input!$A$33:$A$45,0),MATCH(Z$13,Input!$C$32:$BJ$32,0))</f>
        <v>0</v>
      </c>
      <c r="AA34" s="23">
        <f>IF(VLOOKUP($A34,Input!$A$33:$B$45,2,FALSE)="Percentage",AB$22,IF(VLOOKUP($A34,Input!$A$33:$B$45,2,FALSE)="Fixed","Fixed",(AA$22)))</f>
        <v>8</v>
      </c>
      <c r="AB34" s="14">
        <f t="shared" si="18"/>
        <v>0</v>
      </c>
      <c r="AD34" s="96">
        <f>INDEX(Input!$C$33:$BJ$45,MATCH($A34,Input!$A$33:$A$45,0),MATCH(AD$13,Input!$C$32:$BJ$32,0))</f>
        <v>0</v>
      </c>
      <c r="AE34" s="23">
        <f>IF(VLOOKUP($A34,Input!$A$33:$B$45,2,FALSE)="Percentage",AF$22,IF(VLOOKUP($A34,Input!$A$33:$B$45,2,FALSE)="Fixed","Fixed",(AE$22)))</f>
        <v>8</v>
      </c>
      <c r="AF34" s="14">
        <f t="shared" si="19"/>
        <v>0</v>
      </c>
      <c r="AH34" s="96">
        <f>INDEX(Input!$C$33:$BJ$45,MATCH($A34,Input!$A$33:$A$45,0),MATCH(AH$13,Input!$C$32:$BJ$32,0))</f>
        <v>0</v>
      </c>
      <c r="AI34" s="23">
        <f>IF(VLOOKUP($A34,Input!$A$33:$B$45,2,FALSE)="Percentage",AJ$22,IF(VLOOKUP($A34,Input!$A$33:$B$45,2,FALSE)="Fixed","Fixed",(AI$22)))</f>
        <v>8</v>
      </c>
      <c r="AJ34" s="14">
        <f t="shared" si="20"/>
        <v>0</v>
      </c>
      <c r="AL34" s="96">
        <f>INDEX(Input!$C$33:$BJ$45,MATCH($A34,Input!$A$33:$A$45,0),MATCH(AL$13,Input!$C$32:$BJ$32,0))</f>
        <v>0</v>
      </c>
      <c r="AM34" s="23">
        <f>IF(VLOOKUP($A34,Input!$A$33:$B$45,2,FALSE)="Percentage",AN$22,IF(VLOOKUP($A34,Input!$A$33:$B$45,2,FALSE)="Fixed","Fixed",(AM$22)))</f>
        <v>8</v>
      </c>
      <c r="AN34" s="14">
        <f t="shared" si="21"/>
        <v>0</v>
      </c>
      <c r="AP34" s="96">
        <f>INDEX(Input!$C$33:$BJ$45,MATCH($A34,Input!$A$33:$A$45,0),MATCH(AP$13,Input!$C$32:$BJ$32,0))</f>
        <v>0</v>
      </c>
      <c r="AQ34" s="23">
        <f>IF(VLOOKUP($A34,Input!$A$33:$B$45,2,FALSE)="Percentage",AR$22,IF(VLOOKUP($A34,Input!$A$33:$B$45,2,FALSE)="Fixed","Fixed",(AQ$22)))</f>
        <v>8</v>
      </c>
      <c r="AR34" s="14">
        <f t="shared" si="22"/>
        <v>0</v>
      </c>
      <c r="AS34" s="6"/>
      <c r="AT34" s="96">
        <f>INDEX(Input!$C$33:$BJ$45,MATCH($A34,Input!$A$33:$A$45,0),MATCH(AT$13,Input!$C$32:$BJ$32,0))</f>
        <v>0</v>
      </c>
      <c r="AU34" s="23">
        <f>IF(VLOOKUP($A34,Input!$A$33:$B$45,2,FALSE)="Percentage",AV$22,IF(VLOOKUP($A34,Input!$A$33:$B$45,2,FALSE)="Fixed","Fixed",(AU$22)))</f>
        <v>8</v>
      </c>
      <c r="AV34" s="14">
        <f t="shared" si="23"/>
        <v>0</v>
      </c>
    </row>
    <row r="35" spans="1:48" x14ac:dyDescent="0.3">
      <c r="A35" t="str">
        <f>Input!A43</f>
        <v>M-WRAM</v>
      </c>
      <c r="B35" s="96">
        <f>INDEX(Input!$C$33:$BJ$45,MATCH($A35,Input!$A$33:$A$45,0),MATCH(B$13,Input!$C$32:$BJ$32,0))</f>
        <v>0</v>
      </c>
      <c r="C35" s="23">
        <f>IF(VLOOKUP($A35,Input!$A$33:$B$45,2,FALSE)="Percentage",D$22,IF(VLOOKUP($A35,Input!$A$33:$B$45,2,FALSE)="Fixed","Fixed",(C$22)))</f>
        <v>8</v>
      </c>
      <c r="D35" s="14">
        <f t="shared" si="12"/>
        <v>0</v>
      </c>
      <c r="F35" s="96">
        <f>INDEX(Input!$C$33:$BJ$45,MATCH($A35,Input!$A$33:$A$45,0),MATCH(F$13,Input!$C$32:$BJ$32,0))</f>
        <v>0</v>
      </c>
      <c r="G35" s="23">
        <f>IF(VLOOKUP($A35,Input!$A$33:$B$45,2,FALSE)="Percentage",H$22,IF(VLOOKUP($A35,Input!$A$33:$B$45,2,FALSE)="Fixed","Fixed",(G$22)))</f>
        <v>8</v>
      </c>
      <c r="H35" s="14">
        <f t="shared" si="13"/>
        <v>0</v>
      </c>
      <c r="J35" s="96">
        <f>INDEX(Input!$C$33:$BJ$45,MATCH($A35,Input!$A$33:$A$45,0),MATCH(J$13,Input!$C$32:$BJ$32,0))</f>
        <v>0</v>
      </c>
      <c r="K35" s="23">
        <f>IF(VLOOKUP($A35,Input!$A$33:$B$45,2,FALSE)="Percentage",L$22,IF(VLOOKUP($A35,Input!$A$33:$B$45,2,FALSE)="Fixed","Fixed",(K$22)))</f>
        <v>8</v>
      </c>
      <c r="L35" s="14">
        <f t="shared" si="14"/>
        <v>0</v>
      </c>
      <c r="N35" s="96">
        <f>INDEX(Input!$C$33:$BJ$45,MATCH($A35,Input!$A$33:$A$45,0),MATCH(N$13,Input!$C$32:$BJ$32,0))</f>
        <v>0</v>
      </c>
      <c r="O35" s="23">
        <f>IF(VLOOKUP($A35,Input!$A$33:$B$45,2,FALSE)="Percentage",P$22,IF(VLOOKUP($A35,Input!$A$33:$B$45,2,FALSE)="Fixed","Fixed",(O$22)))</f>
        <v>8</v>
      </c>
      <c r="P35" s="14">
        <f t="shared" si="15"/>
        <v>0</v>
      </c>
      <c r="R35" s="96">
        <f>INDEX(Input!$C$33:$BJ$45,MATCH($A35,Input!$A$33:$A$45,0),MATCH(R$13,Input!$C$32:$BJ$32,0))</f>
        <v>0</v>
      </c>
      <c r="S35" s="23">
        <f>IF(VLOOKUP($A35,Input!$A$33:$B$45,2,FALSE)="Percentage",T$22,IF(VLOOKUP($A35,Input!$A$33:$B$45,2,FALSE)="Fixed","Fixed",(S$22)))</f>
        <v>8</v>
      </c>
      <c r="T35" s="14">
        <f t="shared" si="16"/>
        <v>0</v>
      </c>
      <c r="V35" s="96">
        <f>INDEX(Input!$C$33:$BJ$45,MATCH($A35,Input!$A$33:$A$45,0),MATCH(V$13,Input!$C$32:$BJ$32,0))</f>
        <v>0</v>
      </c>
      <c r="W35" s="23">
        <f>IF(VLOOKUP($A35,Input!$A$33:$B$45,2,FALSE)="Percentage",X$22,IF(VLOOKUP($A35,Input!$A$33:$B$45,2,FALSE)="Fixed","Fixed",(W$22)))</f>
        <v>8</v>
      </c>
      <c r="X35" s="14">
        <f t="shared" si="17"/>
        <v>0</v>
      </c>
      <c r="Z35" s="96">
        <f>INDEX(Input!$C$33:$BJ$45,MATCH($A35,Input!$A$33:$A$45,0),MATCH(Z$13,Input!$C$32:$BJ$32,0))</f>
        <v>0</v>
      </c>
      <c r="AA35" s="23">
        <f>IF(VLOOKUP($A35,Input!$A$33:$B$45,2,FALSE)="Percentage",AB$22,IF(VLOOKUP($A35,Input!$A$33:$B$45,2,FALSE)="Fixed","Fixed",(AA$22)))</f>
        <v>8</v>
      </c>
      <c r="AB35" s="14">
        <f t="shared" si="18"/>
        <v>0</v>
      </c>
      <c r="AD35" s="96">
        <f>INDEX(Input!$C$33:$BJ$45,MATCH($A35,Input!$A$33:$A$45,0),MATCH(AD$13,Input!$C$32:$BJ$32,0))</f>
        <v>0</v>
      </c>
      <c r="AE35" s="23">
        <f>IF(VLOOKUP($A35,Input!$A$33:$B$45,2,FALSE)="Percentage",AF$22,IF(VLOOKUP($A35,Input!$A$33:$B$45,2,FALSE)="Fixed","Fixed",(AE$22)))</f>
        <v>8</v>
      </c>
      <c r="AF35" s="14">
        <f t="shared" si="19"/>
        <v>0</v>
      </c>
      <c r="AH35" s="96">
        <f>INDEX(Input!$C$33:$BJ$45,MATCH($A35,Input!$A$33:$A$45,0),MATCH(AH$13,Input!$C$32:$BJ$32,0))</f>
        <v>0</v>
      </c>
      <c r="AI35" s="23">
        <f>IF(VLOOKUP($A35,Input!$A$33:$B$45,2,FALSE)="Percentage",AJ$22,IF(VLOOKUP($A35,Input!$A$33:$B$45,2,FALSE)="Fixed","Fixed",(AI$22)))</f>
        <v>8</v>
      </c>
      <c r="AJ35" s="14">
        <f t="shared" si="20"/>
        <v>0</v>
      </c>
      <c r="AL35" s="96">
        <f>INDEX(Input!$C$33:$BJ$45,MATCH($A35,Input!$A$33:$A$45,0),MATCH(AL$13,Input!$C$32:$BJ$32,0))</f>
        <v>0</v>
      </c>
      <c r="AM35" s="23">
        <f>IF(VLOOKUP($A35,Input!$A$33:$B$45,2,FALSE)="Percentage",AN$22,IF(VLOOKUP($A35,Input!$A$33:$B$45,2,FALSE)="Fixed","Fixed",(AM$22)))</f>
        <v>8</v>
      </c>
      <c r="AN35" s="14">
        <f t="shared" si="21"/>
        <v>0</v>
      </c>
      <c r="AP35" s="96">
        <f>INDEX(Input!$C$33:$BJ$45,MATCH($A35,Input!$A$33:$A$45,0),MATCH(AP$13,Input!$C$32:$BJ$32,0))</f>
        <v>0</v>
      </c>
      <c r="AQ35" s="23">
        <f>IF(VLOOKUP($A35,Input!$A$33:$B$45,2,FALSE)="Percentage",AR$22,IF(VLOOKUP($A35,Input!$A$33:$B$45,2,FALSE)="Fixed","Fixed",(AQ$22)))</f>
        <v>8</v>
      </c>
      <c r="AR35" s="14">
        <f t="shared" si="22"/>
        <v>0</v>
      </c>
      <c r="AS35" s="6"/>
      <c r="AT35" s="96">
        <f>INDEX(Input!$C$33:$BJ$45,MATCH($A35,Input!$A$33:$A$45,0),MATCH(AT$13,Input!$C$32:$BJ$32,0))</f>
        <v>0</v>
      </c>
      <c r="AU35" s="23">
        <f>IF(VLOOKUP($A35,Input!$A$33:$B$45,2,FALSE)="Percentage",AV$22,IF(VLOOKUP($A35,Input!$A$33:$B$45,2,FALSE)="Fixed","Fixed",(AU$22)))</f>
        <v>8</v>
      </c>
      <c r="AV35" s="14">
        <f t="shared" si="23"/>
        <v>0</v>
      </c>
    </row>
    <row r="36" spans="1:48" x14ac:dyDescent="0.3">
      <c r="A36" t="str">
        <f>Input!A44</f>
        <v>ICBA</v>
      </c>
      <c r="B36" s="96">
        <f>INDEX(Input!$C$33:$BJ$45,MATCH($A36,Input!$A$33:$A$45,0),MATCH(B$13,Input!$C$32:$BJ$32,0))</f>
        <v>0</v>
      </c>
      <c r="C36" s="23" t="str">
        <f>IF(VLOOKUP($A36,Input!$A$33:$B$45,2,FALSE)="Percentage",D$22,IF(VLOOKUP($A36,Input!$A$33:$B$45,2,FALSE)="Fixed","Fixed",(C$22)))</f>
        <v>Fixed</v>
      </c>
      <c r="D36" s="14">
        <f t="shared" si="12"/>
        <v>0</v>
      </c>
      <c r="F36" s="96">
        <f>INDEX(Input!$C$33:$BJ$45,MATCH($A36,Input!$A$33:$A$45,0),MATCH(F$13,Input!$C$32:$BJ$32,0))</f>
        <v>0</v>
      </c>
      <c r="G36" s="23" t="str">
        <f>IF(VLOOKUP($A36,Input!$A$33:$B$45,2,FALSE)="Percentage",H$22,IF(VLOOKUP($A36,Input!$A$33:$B$45,2,FALSE)="Fixed","Fixed",(G$22)))</f>
        <v>Fixed</v>
      </c>
      <c r="H36" s="14">
        <f t="shared" si="13"/>
        <v>0</v>
      </c>
      <c r="J36" s="96">
        <f>INDEX(Input!$C$33:$BJ$45,MATCH($A36,Input!$A$33:$A$45,0),MATCH(J$13,Input!$C$32:$BJ$32,0))</f>
        <v>0</v>
      </c>
      <c r="K36" s="23" t="str">
        <f>IF(VLOOKUP($A36,Input!$A$33:$B$45,2,FALSE)="Percentage",L$22,IF(VLOOKUP($A36,Input!$A$33:$B$45,2,FALSE)="Fixed","Fixed",(K$22)))</f>
        <v>Fixed</v>
      </c>
      <c r="L36" s="14">
        <f t="shared" si="14"/>
        <v>0</v>
      </c>
      <c r="N36" s="96">
        <f>INDEX(Input!$C$33:$BJ$45,MATCH($A36,Input!$A$33:$A$45,0),MATCH(N$13,Input!$C$32:$BJ$32,0))</f>
        <v>0</v>
      </c>
      <c r="O36" s="23" t="str">
        <f>IF(VLOOKUP($A36,Input!$A$33:$B$45,2,FALSE)="Percentage",P$22,IF(VLOOKUP($A36,Input!$A$33:$B$45,2,FALSE)="Fixed","Fixed",(O$22)))</f>
        <v>Fixed</v>
      </c>
      <c r="P36" s="14">
        <f t="shared" si="15"/>
        <v>0</v>
      </c>
      <c r="R36" s="96">
        <f>INDEX(Input!$C$33:$BJ$45,MATCH($A36,Input!$A$33:$A$45,0),MATCH(R$13,Input!$C$32:$BJ$32,0))</f>
        <v>0</v>
      </c>
      <c r="S36" s="23" t="str">
        <f>IF(VLOOKUP($A36,Input!$A$33:$B$45,2,FALSE)="Percentage",T$22,IF(VLOOKUP($A36,Input!$A$33:$B$45,2,FALSE)="Fixed","Fixed",(S$22)))</f>
        <v>Fixed</v>
      </c>
      <c r="T36" s="14">
        <f t="shared" si="16"/>
        <v>0</v>
      </c>
      <c r="V36" s="96">
        <f>INDEX(Input!$C$33:$BJ$45,MATCH($A36,Input!$A$33:$A$45,0),MATCH(V$13,Input!$C$32:$BJ$32,0))</f>
        <v>0</v>
      </c>
      <c r="W36" s="23" t="str">
        <f>IF(VLOOKUP($A36,Input!$A$33:$B$45,2,FALSE)="Percentage",X$22,IF(VLOOKUP($A36,Input!$A$33:$B$45,2,FALSE)="Fixed","Fixed",(W$22)))</f>
        <v>Fixed</v>
      </c>
      <c r="X36" s="14">
        <f t="shared" si="17"/>
        <v>0</v>
      </c>
      <c r="Z36" s="96">
        <f>INDEX(Input!$C$33:$BJ$45,MATCH($A36,Input!$A$33:$A$45,0),MATCH(Z$13,Input!$C$32:$BJ$32,0))</f>
        <v>0</v>
      </c>
      <c r="AA36" s="23" t="str">
        <f>IF(VLOOKUP($A36,Input!$A$33:$B$45,2,FALSE)="Percentage",AB$22,IF(VLOOKUP($A36,Input!$A$33:$B$45,2,FALSE)="Fixed","Fixed",(AA$22)))</f>
        <v>Fixed</v>
      </c>
      <c r="AB36" s="14">
        <f t="shared" si="18"/>
        <v>0</v>
      </c>
      <c r="AD36" s="96">
        <f>INDEX(Input!$C$33:$BJ$45,MATCH($A36,Input!$A$33:$A$45,0),MATCH(AD$13,Input!$C$32:$BJ$32,0))</f>
        <v>0</v>
      </c>
      <c r="AE36" s="23" t="str">
        <f>IF(VLOOKUP($A36,Input!$A$33:$B$45,2,FALSE)="Percentage",AF$22,IF(VLOOKUP($A36,Input!$A$33:$B$45,2,FALSE)="Fixed","Fixed",(AE$22)))</f>
        <v>Fixed</v>
      </c>
      <c r="AF36" s="14">
        <f t="shared" si="19"/>
        <v>0</v>
      </c>
      <c r="AH36" s="96">
        <f>INDEX(Input!$C$33:$BJ$45,MATCH($A36,Input!$A$33:$A$45,0),MATCH(AH$13,Input!$C$32:$BJ$32,0))</f>
        <v>0</v>
      </c>
      <c r="AI36" s="23" t="str">
        <f>IF(VLOOKUP($A36,Input!$A$33:$B$45,2,FALSE)="Percentage",AJ$22,IF(VLOOKUP($A36,Input!$A$33:$B$45,2,FALSE)="Fixed","Fixed",(AI$22)))</f>
        <v>Fixed</v>
      </c>
      <c r="AJ36" s="14">
        <f t="shared" si="20"/>
        <v>0</v>
      </c>
      <c r="AL36" s="96">
        <f>INDEX(Input!$C$33:$BJ$45,MATCH($A36,Input!$A$33:$A$45,0),MATCH(AL$13,Input!$C$32:$BJ$32,0))</f>
        <v>0</v>
      </c>
      <c r="AM36" s="23" t="str">
        <f>IF(VLOOKUP($A36,Input!$A$33:$B$45,2,FALSE)="Percentage",AN$22,IF(VLOOKUP($A36,Input!$A$33:$B$45,2,FALSE)="Fixed","Fixed",(AM$22)))</f>
        <v>Fixed</v>
      </c>
      <c r="AN36" s="14">
        <f t="shared" si="21"/>
        <v>0</v>
      </c>
      <c r="AP36" s="96">
        <f>INDEX(Input!$C$33:$BJ$45,MATCH($A36,Input!$A$33:$A$45,0),MATCH(AP$13,Input!$C$32:$BJ$32,0))</f>
        <v>0</v>
      </c>
      <c r="AQ36" s="23" t="str">
        <f>IF(VLOOKUP($A36,Input!$A$33:$B$45,2,FALSE)="Percentage",AR$22,IF(VLOOKUP($A36,Input!$A$33:$B$45,2,FALSE)="Fixed","Fixed",(AQ$22)))</f>
        <v>Fixed</v>
      </c>
      <c r="AR36" s="14">
        <f t="shared" si="22"/>
        <v>0</v>
      </c>
      <c r="AS36" s="6"/>
      <c r="AT36" s="96">
        <f>INDEX(Input!$C$33:$BJ$45,MATCH($A36,Input!$A$33:$A$45,0),MATCH(AT$13,Input!$C$32:$BJ$32,0))</f>
        <v>0</v>
      </c>
      <c r="AU36" s="23" t="str">
        <f>IF(VLOOKUP($A36,Input!$A$33:$B$45,2,FALSE)="Percentage",AV$22,IF(VLOOKUP($A36,Input!$A$33:$B$45,2,FALSE)="Fixed","Fixed",(AU$22)))</f>
        <v>Fixed</v>
      </c>
      <c r="AV36" s="14">
        <f t="shared" si="23"/>
        <v>0</v>
      </c>
    </row>
    <row r="37" spans="1:48" x14ac:dyDescent="0.3">
      <c r="A37" t="str">
        <f>Input!A45</f>
        <v>Reserved</v>
      </c>
      <c r="B37" s="96">
        <f>INDEX(Input!$C$33:$BJ$45,MATCH($A37,Input!$A$33:$A$45,0),MATCH(B$13,Input!$C$32:$BJ$32,0))</f>
        <v>0</v>
      </c>
      <c r="C37" s="23">
        <f>IF(VLOOKUP($A37,Input!$A$33:$B$45,2,FALSE)="Percentage",D$22,IF(VLOOKUP($A37,Input!$A$33:$B$45,2,FALSE)="Fixed","Fixed",(C$22)))</f>
        <v>8</v>
      </c>
      <c r="D37" s="14">
        <f t="shared" si="12"/>
        <v>0</v>
      </c>
      <c r="F37" s="96">
        <f>INDEX(Input!$C$33:$BJ$45,MATCH($A37,Input!$A$33:$A$45,0),MATCH(F$13,Input!$C$32:$BJ$32,0))</f>
        <v>0</v>
      </c>
      <c r="G37" s="23">
        <f>IF(VLOOKUP($A37,Input!$A$33:$B$45,2,FALSE)="Percentage",H$22,IF(VLOOKUP($A37,Input!$A$33:$B$45,2,FALSE)="Fixed","Fixed",(G$22)))</f>
        <v>8</v>
      </c>
      <c r="H37" s="14">
        <f t="shared" si="13"/>
        <v>0</v>
      </c>
      <c r="J37" s="96">
        <f>INDEX(Input!$C$33:$BJ$45,MATCH($A37,Input!$A$33:$A$45,0),MATCH(J$13,Input!$C$32:$BJ$32,0))</f>
        <v>0</v>
      </c>
      <c r="K37" s="23">
        <f>IF(VLOOKUP($A37,Input!$A$33:$B$45,2,FALSE)="Percentage",L$22,IF(VLOOKUP($A37,Input!$A$33:$B$45,2,FALSE)="Fixed","Fixed",(K$22)))</f>
        <v>8</v>
      </c>
      <c r="L37" s="14">
        <f t="shared" si="14"/>
        <v>0</v>
      </c>
      <c r="N37" s="96">
        <f>INDEX(Input!$C$33:$BJ$45,MATCH($A37,Input!$A$33:$A$45,0),MATCH(N$13,Input!$C$32:$BJ$32,0))</f>
        <v>0</v>
      </c>
      <c r="O37" s="23">
        <f>IF(VLOOKUP($A37,Input!$A$33:$B$45,2,FALSE)="Percentage",P$22,IF(VLOOKUP($A37,Input!$A$33:$B$45,2,FALSE)="Fixed","Fixed",(O$22)))</f>
        <v>8</v>
      </c>
      <c r="P37" s="14">
        <f t="shared" si="15"/>
        <v>0</v>
      </c>
      <c r="R37" s="96">
        <f>INDEX(Input!$C$33:$BJ$45,MATCH($A37,Input!$A$33:$A$45,0),MATCH(R$13,Input!$C$32:$BJ$32,0))</f>
        <v>0</v>
      </c>
      <c r="S37" s="23">
        <f>IF(VLOOKUP($A37,Input!$A$33:$B$45,2,FALSE)="Percentage",T$22,IF(VLOOKUP($A37,Input!$A$33:$B$45,2,FALSE)="Fixed","Fixed",(S$22)))</f>
        <v>8</v>
      </c>
      <c r="T37" s="14">
        <f t="shared" si="16"/>
        <v>0</v>
      </c>
      <c r="V37" s="96">
        <f>INDEX(Input!$C$33:$BJ$45,MATCH($A37,Input!$A$33:$A$45,0),MATCH(V$13,Input!$C$32:$BJ$32,0))</f>
        <v>0</v>
      </c>
      <c r="W37" s="23">
        <f>IF(VLOOKUP($A37,Input!$A$33:$B$45,2,FALSE)="Percentage",X$22,IF(VLOOKUP($A37,Input!$A$33:$B$45,2,FALSE)="Fixed","Fixed",(W$22)))</f>
        <v>8</v>
      </c>
      <c r="X37" s="14">
        <f t="shared" si="17"/>
        <v>0</v>
      </c>
      <c r="Z37" s="96">
        <f>INDEX(Input!$C$33:$BJ$45,MATCH($A37,Input!$A$33:$A$45,0),MATCH(Z$13,Input!$C$32:$BJ$32,0))</f>
        <v>0</v>
      </c>
      <c r="AA37" s="23">
        <f>IF(VLOOKUP($A37,Input!$A$33:$B$45,2,FALSE)="Percentage",AB$22,IF(VLOOKUP($A37,Input!$A$33:$B$45,2,FALSE)="Fixed","Fixed",(AA$22)))</f>
        <v>8</v>
      </c>
      <c r="AB37" s="14">
        <f t="shared" si="18"/>
        <v>0</v>
      </c>
      <c r="AD37" s="96">
        <f>INDEX(Input!$C$33:$BJ$45,MATCH($A37,Input!$A$33:$A$45,0),MATCH(AD$13,Input!$C$32:$BJ$32,0))</f>
        <v>0</v>
      </c>
      <c r="AE37" s="23">
        <f>IF(VLOOKUP($A37,Input!$A$33:$B$45,2,FALSE)="Percentage",AF$22,IF(VLOOKUP($A37,Input!$A$33:$B$45,2,FALSE)="Fixed","Fixed",(AE$22)))</f>
        <v>8</v>
      </c>
      <c r="AF37" s="14">
        <f t="shared" si="19"/>
        <v>0</v>
      </c>
      <c r="AH37" s="96">
        <f>INDEX(Input!$C$33:$BJ$45,MATCH($A37,Input!$A$33:$A$45,0),MATCH(AH$13,Input!$C$32:$BJ$32,0))</f>
        <v>0</v>
      </c>
      <c r="AI37" s="23">
        <f>IF(VLOOKUP($A37,Input!$A$33:$B$45,2,FALSE)="Percentage",AJ$22,IF(VLOOKUP($A37,Input!$A$33:$B$45,2,FALSE)="Fixed","Fixed",(AI$22)))</f>
        <v>8</v>
      </c>
      <c r="AJ37" s="14">
        <f t="shared" si="20"/>
        <v>0</v>
      </c>
      <c r="AL37" s="96">
        <f>INDEX(Input!$C$33:$BJ$45,MATCH($A37,Input!$A$33:$A$45,0),MATCH(AL$13,Input!$C$32:$BJ$32,0))</f>
        <v>0</v>
      </c>
      <c r="AM37" s="23">
        <f>IF(VLOOKUP($A37,Input!$A$33:$B$45,2,FALSE)="Percentage",AN$22,IF(VLOOKUP($A37,Input!$A$33:$B$45,2,FALSE)="Fixed","Fixed",(AM$22)))</f>
        <v>8</v>
      </c>
      <c r="AN37" s="14">
        <f t="shared" si="21"/>
        <v>0</v>
      </c>
      <c r="AP37" s="96">
        <f>INDEX(Input!$C$33:$BJ$45,MATCH($A37,Input!$A$33:$A$45,0),MATCH(AP$13,Input!$C$32:$BJ$32,0))</f>
        <v>0</v>
      </c>
      <c r="AQ37" s="23">
        <f>IF(VLOOKUP($A37,Input!$A$33:$B$45,2,FALSE)="Percentage",AR$22,IF(VLOOKUP($A37,Input!$A$33:$B$45,2,FALSE)="Fixed","Fixed",(AQ$22)))</f>
        <v>8</v>
      </c>
      <c r="AR37" s="14">
        <f t="shared" si="22"/>
        <v>0</v>
      </c>
      <c r="AS37" s="6"/>
      <c r="AT37" s="96">
        <f>INDEX(Input!$C$33:$BJ$45,MATCH($A37,Input!$A$33:$A$45,0),MATCH(AT$13,Input!$C$32:$BJ$32,0))</f>
        <v>0</v>
      </c>
      <c r="AU37" s="23">
        <f>IF(VLOOKUP($A37,Input!$A$33:$B$45,2,FALSE)="Percentage",AV$22,IF(VLOOKUP($A37,Input!$A$33:$B$45,2,FALSE)="Fixed","Fixed",(AU$22)))</f>
        <v>8</v>
      </c>
      <c r="AV37" s="14">
        <f t="shared" si="23"/>
        <v>0</v>
      </c>
    </row>
    <row r="38" spans="1:48" x14ac:dyDescent="0.3">
      <c r="A38" t="s">
        <v>25</v>
      </c>
      <c r="B38" s="13"/>
      <c r="D38" s="19">
        <f>SUM(D25:D37)</f>
        <v>5.7100000000000009</v>
      </c>
      <c r="F38" s="13"/>
      <c r="H38" s="19">
        <f>SUM(H25:H37)</f>
        <v>5.7100000000000009</v>
      </c>
      <c r="J38" s="13"/>
      <c r="L38" s="19">
        <f>SUM(L25:L37)</f>
        <v>5.7100000000000009</v>
      </c>
      <c r="N38" s="13"/>
      <c r="P38" s="19">
        <f>SUM(P25:P37)</f>
        <v>5.67</v>
      </c>
      <c r="R38" s="13"/>
      <c r="T38" s="19">
        <f>SUM(T25:T37)</f>
        <v>5.67</v>
      </c>
      <c r="V38" s="13"/>
      <c r="X38" s="19">
        <f>SUM(X25:X37)</f>
        <v>5.67</v>
      </c>
      <c r="Z38" s="13"/>
      <c r="AB38" s="19">
        <f>SUM(AB25:AB37)</f>
        <v>5.67</v>
      </c>
      <c r="AD38" s="13"/>
      <c r="AF38" s="19">
        <f>SUM(AF25:AF37)</f>
        <v>5.67</v>
      </c>
      <c r="AH38" s="13"/>
      <c r="AJ38" s="19">
        <f>SUM(AJ25:AJ37)</f>
        <v>5.67</v>
      </c>
      <c r="AL38" s="13"/>
      <c r="AN38" s="19">
        <f>SUM(AN25:AN37)</f>
        <v>5.67</v>
      </c>
      <c r="AP38" s="13"/>
      <c r="AR38" s="19">
        <f>SUM(AR25:AR37)</f>
        <v>5.67</v>
      </c>
      <c r="AS38" s="43"/>
      <c r="AT38" s="13"/>
      <c r="AV38" s="19">
        <f>SUM(AV25:AV37)</f>
        <v>5.67</v>
      </c>
    </row>
    <row r="39" spans="1:48" x14ac:dyDescent="0.3">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3">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3">
      <c r="A41" t="str">
        <f>+Input!A65</f>
        <v>CPUC Fee</v>
      </c>
      <c r="B41" s="22" cm="1">
        <f t="array" ref="B41">SUMPRODUCT(($A41=Input!$A$65:$A$70)*(B$13=Input!$B$64:$BI$64)*(Input!$B$65:$BI$70))</f>
        <v>6.7999999999999996E-3</v>
      </c>
      <c r="C41" s="6">
        <f>D38+D22</f>
        <v>49.650000000000006</v>
      </c>
      <c r="D41" s="14">
        <f>ROUND(B41*C41,2)</f>
        <v>0.34</v>
      </c>
      <c r="F41" s="22" cm="1">
        <f t="array" ref="F41">SUMPRODUCT(($A41=Input!$A$65:$A$70)*(F$13=Input!$B$64:$BI$64)*(Input!$B$65:$BI$70))</f>
        <v>6.7999999999999996E-3</v>
      </c>
      <c r="G41" s="6">
        <f>H38+H22</f>
        <v>49.650000000000006</v>
      </c>
      <c r="H41" s="14">
        <f>ROUND(F41*G41,2)</f>
        <v>0.34</v>
      </c>
      <c r="J41" s="22" cm="1">
        <f t="array" ref="J41">SUMPRODUCT(($A41=Input!$A$65:$A$70)*(J$13=Input!$B$64:$BI$64)*(Input!$B$65:$BI$70))</f>
        <v>6.7999999999999996E-3</v>
      </c>
      <c r="K41" s="6">
        <f>L38+L22</f>
        <v>49.650000000000006</v>
      </c>
      <c r="L41" s="14">
        <f>ROUND(J41*K41,2)</f>
        <v>0.34</v>
      </c>
      <c r="N41" s="22" cm="1">
        <f t="array" ref="N41">SUMPRODUCT(($A41=Input!$A$65:$A$70)*(N$13=Input!$B$64:$BI$64)*(Input!$B$65:$BI$70))</f>
        <v>6.7999999999999996E-3</v>
      </c>
      <c r="O41" s="6">
        <f>P38+P22</f>
        <v>49.610000000000007</v>
      </c>
      <c r="P41" s="14">
        <f>ROUND(N41*O41,2)</f>
        <v>0.34</v>
      </c>
      <c r="R41" s="22" cm="1">
        <f t="array" ref="R41">SUMPRODUCT(($A41=Input!$A$65:$A$70)*(R$13=Input!$B$64:$BI$64)*(Input!$B$65:$BI$70))</f>
        <v>6.7999999999999996E-3</v>
      </c>
      <c r="S41" s="6">
        <f>T38+T22</f>
        <v>49.610000000000007</v>
      </c>
      <c r="T41" s="14">
        <f>ROUND(R41*S41,2)</f>
        <v>0.34</v>
      </c>
      <c r="V41" s="22" cm="1">
        <f t="array" ref="V41">SUMPRODUCT(($A41=Input!$A$65:$A$70)*(V$13=Input!$B$64:$BI$64)*(Input!$B$65:$BI$70))</f>
        <v>6.7999999999999996E-3</v>
      </c>
      <c r="W41" s="6">
        <f>X38+X22</f>
        <v>49.610000000000007</v>
      </c>
      <c r="X41" s="14">
        <f>ROUND(V41*W41,2)</f>
        <v>0.34</v>
      </c>
      <c r="Z41" s="22" cm="1">
        <f t="array" ref="Z41">SUMPRODUCT(($A41=Input!$A$65:$A$70)*(Z$13=Input!$B$64:$BI$64)*(Input!$B$65:$BI$70))</f>
        <v>6.7999999999999996E-3</v>
      </c>
      <c r="AA41" s="6">
        <f>AB38+AB22</f>
        <v>49.610000000000007</v>
      </c>
      <c r="AB41" s="14">
        <f>ROUND(Z41*AA41,2)</f>
        <v>0.34</v>
      </c>
      <c r="AD41" s="22" cm="1">
        <f t="array" ref="AD41">SUMPRODUCT(($A41=Input!$A$65:$A$70)*(AD$13=Input!$B$64:$BI$64)*(Input!$B$65:$BI$70))</f>
        <v>6.7999999999999996E-3</v>
      </c>
      <c r="AE41" s="6">
        <f>AF38+AF22</f>
        <v>49.610000000000007</v>
      </c>
      <c r="AF41" s="14">
        <f>ROUND(AD41*AE41,2)</f>
        <v>0.34</v>
      </c>
      <c r="AH41" s="22" cm="1">
        <f t="array" ref="AH41">SUMPRODUCT(($A41=Input!$A$65:$A$70)*(AH$13=Input!$B$64:$BI$64)*(Input!$B$65:$BI$70))</f>
        <v>6.7999999999999996E-3</v>
      </c>
      <c r="AI41" s="6">
        <f>AJ38+AJ22</f>
        <v>49.610000000000007</v>
      </c>
      <c r="AJ41" s="14">
        <f>ROUND(AH41*AI41,2)</f>
        <v>0.34</v>
      </c>
      <c r="AL41" s="22" cm="1">
        <f t="array" ref="AL41">SUMPRODUCT(($A41=Input!$A$65:$A$70)*(AL$13=Input!$B$64:$BI$64)*(Input!$B$65:$BI$70))</f>
        <v>6.7999999999999996E-3</v>
      </c>
      <c r="AM41" s="6">
        <f>AN38+AN22</f>
        <v>49.610000000000007</v>
      </c>
      <c r="AN41" s="14">
        <f>ROUND(AL41*AM41,2)</f>
        <v>0.34</v>
      </c>
      <c r="AP41" s="22" cm="1">
        <f t="array" ref="AP41">SUMPRODUCT(($A41=Input!$A$65:$A$70)*(AP$13=Input!$B$64:$BI$64)*(Input!$B$65:$BI$70))</f>
        <v>6.7999999999999996E-3</v>
      </c>
      <c r="AQ41" s="6">
        <f>AR38+AR22</f>
        <v>49.610000000000007</v>
      </c>
      <c r="AR41" s="14">
        <f>ROUND(AP41*AQ41,2)</f>
        <v>0.34</v>
      </c>
      <c r="AS41" s="6"/>
      <c r="AT41" s="22" cm="1">
        <f t="array" ref="AT41">SUMPRODUCT(($A41=Input!$A$65:$A$70)*(AT$13=Input!$B$64:$BI$64)*(Input!$B$65:$BI$70))</f>
        <v>6.7999999999999996E-3</v>
      </c>
      <c r="AU41" s="6">
        <f>AV38+AV22</f>
        <v>49.610000000000007</v>
      </c>
      <c r="AV41" s="14">
        <f>ROUND(AT41*AU41,2)</f>
        <v>0.34</v>
      </c>
    </row>
    <row r="42" spans="1:48" ht="14.7" hidden="1" customHeight="1" x14ac:dyDescent="0.3">
      <c r="A42" t="str">
        <f>+Input!A66</f>
        <v>Reserved</v>
      </c>
      <c r="B42" s="22" cm="1">
        <f t="array" ref="B42">SUMPRODUCT(($A42=Input!$A$65:$A$70)*(B$13=Input!$B$64:$BI$64)*(Input!$B$65:$BI$70))</f>
        <v>0</v>
      </c>
      <c r="C42" s="6">
        <f>C41</f>
        <v>49.650000000000006</v>
      </c>
      <c r="D42" s="14">
        <f t="shared" ref="D42:D46" si="24">ROUND(B42*C42,2)</f>
        <v>0</v>
      </c>
      <c r="F42" s="22" cm="1">
        <f t="array" ref="F42">SUMPRODUCT(($A42=Input!$A$65:$A$70)*(F$13=Input!$B$64:$BI$64)*(Input!$B$65:$BI$70))</f>
        <v>0</v>
      </c>
      <c r="G42" s="6">
        <f>G41</f>
        <v>49.650000000000006</v>
      </c>
      <c r="H42" s="14">
        <f t="shared" ref="H42:H46" si="25">ROUND(F42*G42,2)</f>
        <v>0</v>
      </c>
      <c r="J42" s="22" cm="1">
        <f t="array" ref="J42">SUMPRODUCT(($A42=Input!$A$65:$A$70)*(J$13=Input!$B$64:$BI$64)*(Input!$B$65:$BI$70))</f>
        <v>0</v>
      </c>
      <c r="K42" s="6">
        <f>K41</f>
        <v>49.650000000000006</v>
      </c>
      <c r="L42" s="14">
        <f t="shared" ref="L42:L46" si="26">ROUND(J42*K42,2)</f>
        <v>0</v>
      </c>
      <c r="N42" s="22" cm="1">
        <f t="array" ref="N42">SUMPRODUCT(($A42=Input!$A$65:$A$70)*(N$13=Input!$B$64:$BI$64)*(Input!$B$65:$BI$70))</f>
        <v>0</v>
      </c>
      <c r="O42" s="6">
        <f>O41</f>
        <v>49.610000000000007</v>
      </c>
      <c r="P42" s="14">
        <f t="shared" ref="P42:P46" si="27">ROUND(N42*O42,2)</f>
        <v>0</v>
      </c>
      <c r="R42" s="22" cm="1">
        <f t="array" ref="R42">SUMPRODUCT(($A42=Input!$A$65:$A$70)*(R$13=Input!$B$64:$BI$64)*(Input!$B$65:$BI$70))</f>
        <v>0</v>
      </c>
      <c r="S42" s="6">
        <f>S41</f>
        <v>49.610000000000007</v>
      </c>
      <c r="T42" s="14">
        <f t="shared" ref="T42:T46" si="28">ROUND(R42*S42,2)</f>
        <v>0</v>
      </c>
      <c r="V42" s="22" cm="1">
        <f t="array" ref="V42">SUMPRODUCT(($A42=Input!$A$65:$A$70)*(V$13=Input!$B$64:$BI$64)*(Input!$B$65:$BI$70))</f>
        <v>0</v>
      </c>
      <c r="W42" s="6">
        <f>W41</f>
        <v>49.610000000000007</v>
      </c>
      <c r="X42" s="14">
        <f t="shared" ref="X42:X46" si="29">ROUND(V42*W42,2)</f>
        <v>0</v>
      </c>
      <c r="Z42" s="22" cm="1">
        <f t="array" ref="Z42">SUMPRODUCT(($A42=Input!$A$65:$A$70)*(Z$13=Input!$B$64:$BI$64)*(Input!$B$65:$BI$70))</f>
        <v>0</v>
      </c>
      <c r="AA42" s="6">
        <f>AA41</f>
        <v>49.610000000000007</v>
      </c>
      <c r="AB42" s="14">
        <f t="shared" ref="AB42:AB46" si="30">ROUND(Z42*AA42,2)</f>
        <v>0</v>
      </c>
      <c r="AD42" s="22" cm="1">
        <f t="array" ref="AD42">SUMPRODUCT(($A42=Input!$A$65:$A$70)*(AD$13=Input!$B$64:$BI$64)*(Input!$B$65:$BI$70))</f>
        <v>0</v>
      </c>
      <c r="AE42" s="6">
        <f>AE41</f>
        <v>49.610000000000007</v>
      </c>
      <c r="AF42" s="14">
        <f t="shared" ref="AF42:AF46" si="31">ROUND(AD42*AE42,2)</f>
        <v>0</v>
      </c>
      <c r="AH42" s="22" cm="1">
        <f t="array" ref="AH42">SUMPRODUCT(($A42=Input!$A$65:$A$70)*(AH$13=Input!$B$64:$BI$64)*(Input!$B$65:$BI$70))</f>
        <v>0</v>
      </c>
      <c r="AI42" s="6">
        <f>AI41</f>
        <v>49.610000000000007</v>
      </c>
      <c r="AJ42" s="14">
        <f t="shared" ref="AJ42:AJ46" si="32">ROUND(AH42*AI42,2)</f>
        <v>0</v>
      </c>
      <c r="AL42" s="22" cm="1">
        <f t="array" ref="AL42">SUMPRODUCT(($A42=Input!$A$65:$A$70)*(AL$13=Input!$B$64:$BI$64)*(Input!$B$65:$BI$70))</f>
        <v>0</v>
      </c>
      <c r="AM42" s="6">
        <f>AM41</f>
        <v>49.610000000000007</v>
      </c>
      <c r="AN42" s="14">
        <f t="shared" ref="AN42:AN46" si="33">ROUND(AL42*AM42,2)</f>
        <v>0</v>
      </c>
      <c r="AP42" s="22" cm="1">
        <f t="array" ref="AP42">SUMPRODUCT(($A42=Input!$A$65:$A$70)*(AP$13=Input!$B$64:$BI$64)*(Input!$B$65:$BI$70))</f>
        <v>0</v>
      </c>
      <c r="AQ42" s="6">
        <f>AQ41</f>
        <v>49.610000000000007</v>
      </c>
      <c r="AR42" s="14">
        <f t="shared" ref="AR42:AR46" si="34">ROUND(AP42*AQ42,2)</f>
        <v>0</v>
      </c>
      <c r="AT42" s="22" cm="1">
        <f t="array" ref="AT42">SUMPRODUCT(($A42=Input!$A$65:$A$70)*(AT$13=Input!$B$64:$BI$64)*(Input!$B$65:$BI$70))</f>
        <v>0</v>
      </c>
      <c r="AU42" s="6">
        <f>AU41</f>
        <v>49.610000000000007</v>
      </c>
      <c r="AV42" s="14">
        <f t="shared" ref="AV42:AV46" si="35">ROUND(AT42*AU42,2)</f>
        <v>0</v>
      </c>
    </row>
    <row r="43" spans="1:48" ht="14.7" hidden="1" customHeight="1" x14ac:dyDescent="0.3">
      <c r="A43" t="str">
        <f>+Input!A67</f>
        <v>Reserved</v>
      </c>
      <c r="B43" s="22" cm="1">
        <f t="array" ref="B43">SUMPRODUCT(($A43=Input!$A$65:$A$70)*(B$13=Input!$B$64:$BI$64)*(Input!$B$65:$BI$70))</f>
        <v>0</v>
      </c>
      <c r="C43" s="6">
        <f t="shared" ref="C43:C46" si="36">C42</f>
        <v>49.650000000000006</v>
      </c>
      <c r="D43" s="14">
        <f t="shared" si="24"/>
        <v>0</v>
      </c>
      <c r="F43" s="22" cm="1">
        <f t="array" ref="F43">SUMPRODUCT(($A43=Input!$A$65:$A$70)*(F$13=Input!$B$64:$BI$64)*(Input!$B$65:$BI$70))</f>
        <v>0</v>
      </c>
      <c r="G43" s="6">
        <f t="shared" ref="G43:G46" si="37">G42</f>
        <v>49.650000000000006</v>
      </c>
      <c r="H43" s="14">
        <f t="shared" si="25"/>
        <v>0</v>
      </c>
      <c r="J43" s="22" cm="1">
        <f t="array" ref="J43">SUMPRODUCT(($A43=Input!$A$65:$A$70)*(J$13=Input!$B$64:$BI$64)*(Input!$B$65:$BI$70))</f>
        <v>0</v>
      </c>
      <c r="K43" s="6">
        <f t="shared" ref="K43:K46" si="38">K42</f>
        <v>49.650000000000006</v>
      </c>
      <c r="L43" s="14">
        <f t="shared" si="26"/>
        <v>0</v>
      </c>
      <c r="N43" s="22" cm="1">
        <f t="array" ref="N43">SUMPRODUCT(($A43=Input!$A$65:$A$70)*(N$13=Input!$B$64:$BI$64)*(Input!$B$65:$BI$70))</f>
        <v>0</v>
      </c>
      <c r="O43" s="6">
        <f t="shared" ref="O43:O46" si="39">O42</f>
        <v>49.610000000000007</v>
      </c>
      <c r="P43" s="14">
        <f t="shared" si="27"/>
        <v>0</v>
      </c>
      <c r="R43" s="22" cm="1">
        <f t="array" ref="R43">SUMPRODUCT(($A43=Input!$A$65:$A$70)*(R$13=Input!$B$64:$BI$64)*(Input!$B$65:$BI$70))</f>
        <v>0</v>
      </c>
      <c r="S43" s="6">
        <f t="shared" ref="S43:S46" si="40">S42</f>
        <v>49.610000000000007</v>
      </c>
      <c r="T43" s="14">
        <f t="shared" si="28"/>
        <v>0</v>
      </c>
      <c r="V43" s="22" cm="1">
        <f t="array" ref="V43">SUMPRODUCT(($A43=Input!$A$65:$A$70)*(V$13=Input!$B$64:$BI$64)*(Input!$B$65:$BI$70))</f>
        <v>0</v>
      </c>
      <c r="W43" s="6">
        <f t="shared" ref="W43:W46" si="41">W42</f>
        <v>49.610000000000007</v>
      </c>
      <c r="X43" s="14">
        <f t="shared" si="29"/>
        <v>0</v>
      </c>
      <c r="Z43" s="22" cm="1">
        <f t="array" ref="Z43">SUMPRODUCT(($A43=Input!$A$65:$A$70)*(Z$13=Input!$B$64:$BI$64)*(Input!$B$65:$BI$70))</f>
        <v>0</v>
      </c>
      <c r="AA43" s="6">
        <f t="shared" ref="AA43:AA46" si="42">AA42</f>
        <v>49.610000000000007</v>
      </c>
      <c r="AB43" s="14">
        <f t="shared" si="30"/>
        <v>0</v>
      </c>
      <c r="AD43" s="22" cm="1">
        <f t="array" ref="AD43">SUMPRODUCT(($A43=Input!$A$65:$A$70)*(AD$13=Input!$B$64:$BI$64)*(Input!$B$65:$BI$70))</f>
        <v>0</v>
      </c>
      <c r="AE43" s="6">
        <f t="shared" ref="AE43:AE46" si="43">AE42</f>
        <v>49.610000000000007</v>
      </c>
      <c r="AF43" s="14">
        <f t="shared" si="31"/>
        <v>0</v>
      </c>
      <c r="AH43" s="22" cm="1">
        <f t="array" ref="AH43">SUMPRODUCT(($A43=Input!$A$65:$A$70)*(AH$13=Input!$B$64:$BI$64)*(Input!$B$65:$BI$70))</f>
        <v>0</v>
      </c>
      <c r="AI43" s="6">
        <f t="shared" ref="AI43:AI46" si="44">AI42</f>
        <v>49.610000000000007</v>
      </c>
      <c r="AJ43" s="14">
        <f t="shared" si="32"/>
        <v>0</v>
      </c>
      <c r="AL43" s="22" cm="1">
        <f t="array" ref="AL43">SUMPRODUCT(($A43=Input!$A$65:$A$70)*(AL$13=Input!$B$64:$BI$64)*(Input!$B$65:$BI$70))</f>
        <v>0</v>
      </c>
      <c r="AM43" s="6">
        <f t="shared" ref="AM43:AM46" si="45">AM42</f>
        <v>49.610000000000007</v>
      </c>
      <c r="AN43" s="14">
        <f t="shared" si="33"/>
        <v>0</v>
      </c>
      <c r="AP43" s="22" cm="1">
        <f t="array" ref="AP43">SUMPRODUCT(($A43=Input!$A$65:$A$70)*(AP$13=Input!$B$64:$BI$64)*(Input!$B$65:$BI$70))</f>
        <v>0</v>
      </c>
      <c r="AQ43" s="6">
        <f t="shared" ref="AQ43:AQ46" si="46">AQ42</f>
        <v>49.610000000000007</v>
      </c>
      <c r="AR43" s="14">
        <f t="shared" si="34"/>
        <v>0</v>
      </c>
      <c r="AT43" s="22" cm="1">
        <f t="array" ref="AT43">SUMPRODUCT(($A43=Input!$A$65:$A$70)*(AT$13=Input!$B$64:$BI$64)*(Input!$B$65:$BI$70))</f>
        <v>0</v>
      </c>
      <c r="AU43" s="6">
        <f t="shared" ref="AU43:AU46" si="47">AU42</f>
        <v>49.610000000000007</v>
      </c>
      <c r="AV43" s="14">
        <f t="shared" si="35"/>
        <v>0</v>
      </c>
    </row>
    <row r="44" spans="1:48" ht="14.7" hidden="1" customHeight="1" x14ac:dyDescent="0.3">
      <c r="A44" t="str">
        <f>+Input!A68</f>
        <v>Reserved</v>
      </c>
      <c r="B44" s="22" cm="1">
        <f t="array" ref="B44">SUMPRODUCT(($A44=Input!$A$65:$A$70)*(B$13=Input!$B$64:$BI$64)*(Input!$B$65:$BI$70))</f>
        <v>0</v>
      </c>
      <c r="C44" s="6">
        <f t="shared" si="36"/>
        <v>49.650000000000006</v>
      </c>
      <c r="D44" s="14">
        <f t="shared" si="24"/>
        <v>0</v>
      </c>
      <c r="F44" s="22" cm="1">
        <f t="array" ref="F44">SUMPRODUCT(($A44=Input!$A$65:$A$70)*(F$13=Input!$B$64:$BI$64)*(Input!$B$65:$BI$70))</f>
        <v>0</v>
      </c>
      <c r="G44" s="6">
        <f t="shared" si="37"/>
        <v>49.650000000000006</v>
      </c>
      <c r="H44" s="14">
        <f t="shared" si="25"/>
        <v>0</v>
      </c>
      <c r="J44" s="22" cm="1">
        <f t="array" ref="J44">SUMPRODUCT(($A44=Input!$A$65:$A$70)*(J$13=Input!$B$64:$BI$64)*(Input!$B$65:$BI$70))</f>
        <v>0</v>
      </c>
      <c r="K44" s="6">
        <f t="shared" si="38"/>
        <v>49.650000000000006</v>
      </c>
      <c r="L44" s="14">
        <f t="shared" si="26"/>
        <v>0</v>
      </c>
      <c r="N44" s="22" cm="1">
        <f t="array" ref="N44">SUMPRODUCT(($A44=Input!$A$65:$A$70)*(N$13=Input!$B$64:$BI$64)*(Input!$B$65:$BI$70))</f>
        <v>0</v>
      </c>
      <c r="O44" s="6">
        <f t="shared" si="39"/>
        <v>49.610000000000007</v>
      </c>
      <c r="P44" s="14">
        <f t="shared" si="27"/>
        <v>0</v>
      </c>
      <c r="R44" s="22" cm="1">
        <f t="array" ref="R44">SUMPRODUCT(($A44=Input!$A$65:$A$70)*(R$13=Input!$B$64:$BI$64)*(Input!$B$65:$BI$70))</f>
        <v>0</v>
      </c>
      <c r="S44" s="6">
        <f t="shared" si="40"/>
        <v>49.610000000000007</v>
      </c>
      <c r="T44" s="14">
        <f t="shared" si="28"/>
        <v>0</v>
      </c>
      <c r="V44" s="22" cm="1">
        <f t="array" ref="V44">SUMPRODUCT(($A44=Input!$A$65:$A$70)*(V$13=Input!$B$64:$BI$64)*(Input!$B$65:$BI$70))</f>
        <v>0</v>
      </c>
      <c r="W44" s="6">
        <f t="shared" si="41"/>
        <v>49.610000000000007</v>
      </c>
      <c r="X44" s="14">
        <f t="shared" si="29"/>
        <v>0</v>
      </c>
      <c r="Z44" s="22" cm="1">
        <f t="array" ref="Z44">SUMPRODUCT(($A44=Input!$A$65:$A$70)*(Z$13=Input!$B$64:$BI$64)*(Input!$B$65:$BI$70))</f>
        <v>0</v>
      </c>
      <c r="AA44" s="6">
        <f t="shared" si="42"/>
        <v>49.610000000000007</v>
      </c>
      <c r="AB44" s="14">
        <f t="shared" si="30"/>
        <v>0</v>
      </c>
      <c r="AD44" s="22" cm="1">
        <f t="array" ref="AD44">SUMPRODUCT(($A44=Input!$A$65:$A$70)*(AD$13=Input!$B$64:$BI$64)*(Input!$B$65:$BI$70))</f>
        <v>0</v>
      </c>
      <c r="AE44" s="6">
        <f t="shared" si="43"/>
        <v>49.610000000000007</v>
      </c>
      <c r="AF44" s="14">
        <f t="shared" si="31"/>
        <v>0</v>
      </c>
      <c r="AH44" s="22" cm="1">
        <f t="array" ref="AH44">SUMPRODUCT(($A44=Input!$A$65:$A$70)*(AH$13=Input!$B$64:$BI$64)*(Input!$B$65:$BI$70))</f>
        <v>0</v>
      </c>
      <c r="AI44" s="6">
        <f t="shared" si="44"/>
        <v>49.610000000000007</v>
      </c>
      <c r="AJ44" s="14">
        <f t="shared" si="32"/>
        <v>0</v>
      </c>
      <c r="AL44" s="22" cm="1">
        <f t="array" ref="AL44">SUMPRODUCT(($A44=Input!$A$65:$A$70)*(AL$13=Input!$B$64:$BI$64)*(Input!$B$65:$BI$70))</f>
        <v>0</v>
      </c>
      <c r="AM44" s="6">
        <f t="shared" si="45"/>
        <v>49.610000000000007</v>
      </c>
      <c r="AN44" s="14">
        <f t="shared" si="33"/>
        <v>0</v>
      </c>
      <c r="AP44" s="22" cm="1">
        <f t="array" ref="AP44">SUMPRODUCT(($A44=Input!$A$65:$A$70)*(AP$13=Input!$B$64:$BI$64)*(Input!$B$65:$BI$70))</f>
        <v>0</v>
      </c>
      <c r="AQ44" s="6">
        <f t="shared" si="46"/>
        <v>49.610000000000007</v>
      </c>
      <c r="AR44" s="14">
        <f t="shared" si="34"/>
        <v>0</v>
      </c>
      <c r="AT44" s="22" cm="1">
        <f t="array" ref="AT44">SUMPRODUCT(($A44=Input!$A$65:$A$70)*(AT$13=Input!$B$64:$BI$64)*(Input!$B$65:$BI$70))</f>
        <v>0</v>
      </c>
      <c r="AU44" s="6">
        <f t="shared" si="47"/>
        <v>49.610000000000007</v>
      </c>
      <c r="AV44" s="14">
        <f t="shared" si="35"/>
        <v>0</v>
      </c>
    </row>
    <row r="45" spans="1:48" ht="14.7" hidden="1" customHeight="1" x14ac:dyDescent="0.3">
      <c r="A45" t="str">
        <f>+Input!A69</f>
        <v>Reserved</v>
      </c>
      <c r="B45" s="22" cm="1">
        <f t="array" ref="B45">SUMPRODUCT(($A45=Input!$A$65:$A$70)*(B$13=Input!$B$64:$BI$64)*(Input!$B$65:$BI$70))</f>
        <v>0</v>
      </c>
      <c r="C45" s="6">
        <f t="shared" si="36"/>
        <v>49.650000000000006</v>
      </c>
      <c r="D45" s="14">
        <f t="shared" si="24"/>
        <v>0</v>
      </c>
      <c r="F45" s="22" cm="1">
        <f t="array" ref="F45">SUMPRODUCT(($A45=Input!$A$65:$A$70)*(F$13=Input!$B$64:$BI$64)*(Input!$B$65:$BI$70))</f>
        <v>0</v>
      </c>
      <c r="G45" s="6">
        <f t="shared" si="37"/>
        <v>49.650000000000006</v>
      </c>
      <c r="H45" s="14">
        <f t="shared" si="25"/>
        <v>0</v>
      </c>
      <c r="J45" s="22" cm="1">
        <f t="array" ref="J45">SUMPRODUCT(($A45=Input!$A$65:$A$70)*(J$13=Input!$B$64:$BI$64)*(Input!$B$65:$BI$70))</f>
        <v>0</v>
      </c>
      <c r="K45" s="6">
        <f t="shared" si="38"/>
        <v>49.650000000000006</v>
      </c>
      <c r="L45" s="14">
        <f t="shared" si="26"/>
        <v>0</v>
      </c>
      <c r="N45" s="22" cm="1">
        <f t="array" ref="N45">SUMPRODUCT(($A45=Input!$A$65:$A$70)*(N$13=Input!$B$64:$BI$64)*(Input!$B$65:$BI$70))</f>
        <v>0</v>
      </c>
      <c r="O45" s="6">
        <f t="shared" si="39"/>
        <v>49.610000000000007</v>
      </c>
      <c r="P45" s="14">
        <f t="shared" si="27"/>
        <v>0</v>
      </c>
      <c r="R45" s="22" cm="1">
        <f t="array" ref="R45">SUMPRODUCT(($A45=Input!$A$65:$A$70)*(R$13=Input!$B$64:$BI$64)*(Input!$B$65:$BI$70))</f>
        <v>0</v>
      </c>
      <c r="S45" s="6">
        <f t="shared" si="40"/>
        <v>49.610000000000007</v>
      </c>
      <c r="T45" s="14">
        <f t="shared" si="28"/>
        <v>0</v>
      </c>
      <c r="V45" s="22" cm="1">
        <f t="array" ref="V45">SUMPRODUCT(($A45=Input!$A$65:$A$70)*(V$13=Input!$B$64:$BI$64)*(Input!$B$65:$BI$70))</f>
        <v>0</v>
      </c>
      <c r="W45" s="6">
        <f t="shared" si="41"/>
        <v>49.610000000000007</v>
      </c>
      <c r="X45" s="14">
        <f t="shared" si="29"/>
        <v>0</v>
      </c>
      <c r="Z45" s="22" cm="1">
        <f t="array" ref="Z45">SUMPRODUCT(($A45=Input!$A$65:$A$70)*(Z$13=Input!$B$64:$BI$64)*(Input!$B$65:$BI$70))</f>
        <v>0</v>
      </c>
      <c r="AA45" s="6">
        <f t="shared" si="42"/>
        <v>49.610000000000007</v>
      </c>
      <c r="AB45" s="14">
        <f t="shared" si="30"/>
        <v>0</v>
      </c>
      <c r="AD45" s="22" cm="1">
        <f t="array" ref="AD45">SUMPRODUCT(($A45=Input!$A$65:$A$70)*(AD$13=Input!$B$64:$BI$64)*(Input!$B$65:$BI$70))</f>
        <v>0</v>
      </c>
      <c r="AE45" s="6">
        <f t="shared" si="43"/>
        <v>49.610000000000007</v>
      </c>
      <c r="AF45" s="14">
        <f t="shared" si="31"/>
        <v>0</v>
      </c>
      <c r="AH45" s="22" cm="1">
        <f t="array" ref="AH45">SUMPRODUCT(($A45=Input!$A$65:$A$70)*(AH$13=Input!$B$64:$BI$64)*(Input!$B$65:$BI$70))</f>
        <v>0</v>
      </c>
      <c r="AI45" s="6">
        <f t="shared" si="44"/>
        <v>49.610000000000007</v>
      </c>
      <c r="AJ45" s="14">
        <f t="shared" si="32"/>
        <v>0</v>
      </c>
      <c r="AL45" s="22" cm="1">
        <f t="array" ref="AL45">SUMPRODUCT(($A45=Input!$A$65:$A$70)*(AL$13=Input!$B$64:$BI$64)*(Input!$B$65:$BI$70))</f>
        <v>0</v>
      </c>
      <c r="AM45" s="6">
        <f t="shared" si="45"/>
        <v>49.610000000000007</v>
      </c>
      <c r="AN45" s="14">
        <f t="shared" si="33"/>
        <v>0</v>
      </c>
      <c r="AP45" s="22" cm="1">
        <f t="array" ref="AP45">SUMPRODUCT(($A45=Input!$A$65:$A$70)*(AP$13=Input!$B$64:$BI$64)*(Input!$B$65:$BI$70))</f>
        <v>0</v>
      </c>
      <c r="AQ45" s="6">
        <f t="shared" si="46"/>
        <v>49.610000000000007</v>
      </c>
      <c r="AR45" s="14">
        <f t="shared" si="34"/>
        <v>0</v>
      </c>
      <c r="AT45" s="22" cm="1">
        <f t="array" ref="AT45">SUMPRODUCT(($A45=Input!$A$65:$A$70)*(AT$13=Input!$B$64:$BI$64)*(Input!$B$65:$BI$70))</f>
        <v>0</v>
      </c>
      <c r="AU45" s="6">
        <f t="shared" si="47"/>
        <v>49.610000000000007</v>
      </c>
      <c r="AV45" s="14">
        <f t="shared" si="35"/>
        <v>0</v>
      </c>
    </row>
    <row r="46" spans="1:48" ht="14.7" hidden="1" customHeight="1" x14ac:dyDescent="0.3">
      <c r="A46" t="str">
        <f>+Input!A70</f>
        <v>Reserved</v>
      </c>
      <c r="B46" s="22" cm="1">
        <f t="array" ref="B46">SUMPRODUCT(($A46=Input!$A$65:$A$70)*(B$13=Input!$B$64:$BI$64)*(Input!$B$65:$BI$70))</f>
        <v>0</v>
      </c>
      <c r="C46" s="6">
        <f t="shared" si="36"/>
        <v>49.650000000000006</v>
      </c>
      <c r="D46" s="14">
        <f t="shared" si="24"/>
        <v>0</v>
      </c>
      <c r="F46" s="22" cm="1">
        <f t="array" ref="F46">SUMPRODUCT(($A46=Input!$A$65:$A$70)*(F$13=Input!$B$64:$BI$64)*(Input!$B$65:$BI$70))</f>
        <v>0</v>
      </c>
      <c r="G46" s="6">
        <f t="shared" si="37"/>
        <v>49.650000000000006</v>
      </c>
      <c r="H46" s="14">
        <f t="shared" si="25"/>
        <v>0</v>
      </c>
      <c r="J46" s="22" cm="1">
        <f t="array" ref="J46">SUMPRODUCT(($A46=Input!$A$65:$A$70)*(J$13=Input!$B$64:$BI$64)*(Input!$B$65:$BI$70))</f>
        <v>0</v>
      </c>
      <c r="K46" s="6">
        <f t="shared" si="38"/>
        <v>49.650000000000006</v>
      </c>
      <c r="L46" s="14">
        <f t="shared" si="26"/>
        <v>0</v>
      </c>
      <c r="N46" s="22" cm="1">
        <f t="array" ref="N46">SUMPRODUCT(($A46=Input!$A$65:$A$70)*(N$13=Input!$B$64:$BI$64)*(Input!$B$65:$BI$70))</f>
        <v>0</v>
      </c>
      <c r="O46" s="6">
        <f t="shared" si="39"/>
        <v>49.610000000000007</v>
      </c>
      <c r="P46" s="14">
        <f t="shared" si="27"/>
        <v>0</v>
      </c>
      <c r="R46" s="22" cm="1">
        <f t="array" ref="R46">SUMPRODUCT(($A46=Input!$A$65:$A$70)*(R$13=Input!$B$64:$BI$64)*(Input!$B$65:$BI$70))</f>
        <v>0</v>
      </c>
      <c r="S46" s="6">
        <f t="shared" si="40"/>
        <v>49.610000000000007</v>
      </c>
      <c r="T46" s="14">
        <f t="shared" si="28"/>
        <v>0</v>
      </c>
      <c r="V46" s="22" cm="1">
        <f t="array" ref="V46">SUMPRODUCT(($A46=Input!$A$65:$A$70)*(V$13=Input!$B$64:$BI$64)*(Input!$B$65:$BI$70))</f>
        <v>0</v>
      </c>
      <c r="W46" s="6">
        <f t="shared" si="41"/>
        <v>49.610000000000007</v>
      </c>
      <c r="X46" s="14">
        <f t="shared" si="29"/>
        <v>0</v>
      </c>
      <c r="Z46" s="22" cm="1">
        <f t="array" ref="Z46">SUMPRODUCT(($A46=Input!$A$65:$A$70)*(Z$13=Input!$B$64:$BI$64)*(Input!$B$65:$BI$70))</f>
        <v>0</v>
      </c>
      <c r="AA46" s="6">
        <f t="shared" si="42"/>
        <v>49.610000000000007</v>
      </c>
      <c r="AB46" s="14">
        <f t="shared" si="30"/>
        <v>0</v>
      </c>
      <c r="AD46" s="22" cm="1">
        <f t="array" ref="AD46">SUMPRODUCT(($A46=Input!$A$65:$A$70)*(AD$13=Input!$B$64:$BI$64)*(Input!$B$65:$BI$70))</f>
        <v>0</v>
      </c>
      <c r="AE46" s="6">
        <f t="shared" si="43"/>
        <v>49.610000000000007</v>
      </c>
      <c r="AF46" s="14">
        <f t="shared" si="31"/>
        <v>0</v>
      </c>
      <c r="AH46" s="22" cm="1">
        <f t="array" ref="AH46">SUMPRODUCT(($A46=Input!$A$65:$A$70)*(AH$13=Input!$B$64:$BI$64)*(Input!$B$65:$BI$70))</f>
        <v>0</v>
      </c>
      <c r="AI46" s="6">
        <f t="shared" si="44"/>
        <v>49.610000000000007</v>
      </c>
      <c r="AJ46" s="14">
        <f t="shared" si="32"/>
        <v>0</v>
      </c>
      <c r="AL46" s="22" cm="1">
        <f t="array" ref="AL46">SUMPRODUCT(($A46=Input!$A$65:$A$70)*(AL$13=Input!$B$64:$BI$64)*(Input!$B$65:$BI$70))</f>
        <v>0</v>
      </c>
      <c r="AM46" s="6">
        <f t="shared" si="45"/>
        <v>49.610000000000007</v>
      </c>
      <c r="AN46" s="14">
        <f t="shared" si="33"/>
        <v>0</v>
      </c>
      <c r="AP46" s="22" cm="1">
        <f t="array" ref="AP46">SUMPRODUCT(($A46=Input!$A$65:$A$70)*(AP$13=Input!$B$64:$BI$64)*(Input!$B$65:$BI$70))</f>
        <v>0</v>
      </c>
      <c r="AQ46" s="6">
        <f t="shared" si="46"/>
        <v>49.610000000000007</v>
      </c>
      <c r="AR46" s="14">
        <f t="shared" si="34"/>
        <v>0</v>
      </c>
      <c r="AT46" s="22" cm="1">
        <f t="array" ref="AT46">SUMPRODUCT(($A46=Input!$A$65:$A$70)*(AT$13=Input!$B$64:$BI$64)*(Input!$B$65:$BI$70))</f>
        <v>0</v>
      </c>
      <c r="AU46" s="6">
        <f t="shared" si="47"/>
        <v>49.610000000000007</v>
      </c>
      <c r="AV46" s="14">
        <f t="shared" si="35"/>
        <v>0</v>
      </c>
    </row>
    <row r="47" spans="1:48" x14ac:dyDescent="0.3">
      <c r="A47" t="s">
        <v>25</v>
      </c>
      <c r="B47" s="13"/>
      <c r="D47" s="19">
        <f>SUM(D41:D46)</f>
        <v>0.34</v>
      </c>
      <c r="F47" s="13"/>
      <c r="H47" s="19">
        <f>SUM(H41:H46)</f>
        <v>0.34</v>
      </c>
      <c r="J47" s="13"/>
      <c r="L47" s="19">
        <f>SUM(L41:L46)</f>
        <v>0.34</v>
      </c>
      <c r="N47" s="13"/>
      <c r="P47" s="19">
        <f>SUM(P41:P46)</f>
        <v>0.34</v>
      </c>
      <c r="R47" s="13"/>
      <c r="T47" s="19">
        <f>SUM(T41:T46)</f>
        <v>0.34</v>
      </c>
      <c r="V47" s="13"/>
      <c r="X47" s="19">
        <f>SUM(X41:X46)</f>
        <v>0.34</v>
      </c>
      <c r="Z47" s="13"/>
      <c r="AB47" s="19">
        <f>SUM(AB41:AB46)</f>
        <v>0.34</v>
      </c>
      <c r="AD47" s="13"/>
      <c r="AF47" s="19">
        <f>SUM(AF41:AF46)</f>
        <v>0.34</v>
      </c>
      <c r="AH47" s="13"/>
      <c r="AJ47" s="19">
        <f>SUM(AJ41:AJ46)</f>
        <v>0.34</v>
      </c>
      <c r="AL47" s="13"/>
      <c r="AN47" s="19">
        <f>SUM(AN41:AN46)</f>
        <v>0.34</v>
      </c>
      <c r="AP47" s="13"/>
      <c r="AR47" s="19">
        <f>SUM(AR41:AR46)</f>
        <v>0.34</v>
      </c>
      <c r="AT47" s="13"/>
      <c r="AV47" s="19">
        <f>SUM(AV41:AV46)</f>
        <v>0.34</v>
      </c>
    </row>
    <row r="48" spans="1:48" x14ac:dyDescent="0.3">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 thickBot="1" x14ac:dyDescent="0.35">
      <c r="A49" t="s">
        <v>26</v>
      </c>
      <c r="B49" s="20"/>
      <c r="C49" s="21"/>
      <c r="D49" s="24">
        <f>D22+D38+D47</f>
        <v>49.990000000000009</v>
      </c>
      <c r="F49" s="20"/>
      <c r="G49" s="21"/>
      <c r="H49" s="24">
        <f>H22+H38+H41</f>
        <v>49.990000000000009</v>
      </c>
      <c r="J49" s="20"/>
      <c r="K49" s="21"/>
      <c r="L49" s="24">
        <f>L22+L38+L41</f>
        <v>49.990000000000009</v>
      </c>
      <c r="N49" s="20"/>
      <c r="O49" s="21"/>
      <c r="P49" s="24">
        <f>P22+P38+P41</f>
        <v>49.95000000000001</v>
      </c>
      <c r="R49" s="20"/>
      <c r="S49" s="21"/>
      <c r="T49" s="24">
        <f>T22+T38+T41</f>
        <v>49.95000000000001</v>
      </c>
      <c r="V49" s="20"/>
      <c r="W49" s="21"/>
      <c r="X49" s="24">
        <f>X22+X38+X41</f>
        <v>49.95000000000001</v>
      </c>
      <c r="Z49" s="20"/>
      <c r="AA49" s="21"/>
      <c r="AB49" s="24">
        <f>AB22+AB38+AB41</f>
        <v>49.95000000000001</v>
      </c>
      <c r="AD49" s="20"/>
      <c r="AE49" s="21"/>
      <c r="AF49" s="24">
        <f>AF22+AF38+AF41</f>
        <v>49.95000000000001</v>
      </c>
      <c r="AH49" s="20"/>
      <c r="AI49" s="21"/>
      <c r="AJ49" s="24">
        <f>AJ22+AJ38+AJ41</f>
        <v>49.95000000000001</v>
      </c>
      <c r="AL49" s="20"/>
      <c r="AM49" s="21"/>
      <c r="AN49" s="24">
        <f>AN22+AN38+AN41</f>
        <v>49.95000000000001</v>
      </c>
      <c r="AP49" s="20"/>
      <c r="AQ49" s="21"/>
      <c r="AR49" s="24">
        <f>AR22+AR38+AR41</f>
        <v>49.95000000000001</v>
      </c>
      <c r="AS49" s="98"/>
      <c r="AT49" s="20"/>
      <c r="AU49" s="21"/>
      <c r="AV49" s="24">
        <f>AV22+AV38+AV41</f>
        <v>49.95000000000001</v>
      </c>
    </row>
    <row r="51" spans="1:48" x14ac:dyDescent="0.3">
      <c r="A51" t="s">
        <v>53</v>
      </c>
    </row>
    <row r="52" spans="1:48" ht="15" thickBot="1" x14ac:dyDescent="0.35"/>
    <row r="53" spans="1:48" x14ac:dyDescent="0.3">
      <c r="A53" s="8" t="s">
        <v>55</v>
      </c>
      <c r="B53" s="9">
        <f>B5</f>
        <v>2026</v>
      </c>
    </row>
    <row r="54" spans="1:48" x14ac:dyDescent="0.3">
      <c r="A54" s="10" t="s">
        <v>5</v>
      </c>
      <c r="B54" s="11" t="str">
        <f>B6</f>
        <v>5/8 x 3/4"</v>
      </c>
    </row>
    <row r="55" spans="1:48" x14ac:dyDescent="0.3">
      <c r="A55" s="10" t="s">
        <v>27</v>
      </c>
      <c r="B55" s="11">
        <f>Input!D11</f>
        <v>8</v>
      </c>
    </row>
    <row r="56" spans="1:48" x14ac:dyDescent="0.3">
      <c r="A56" s="10" t="s">
        <v>7</v>
      </c>
      <c r="B56" s="11" t="s">
        <v>10</v>
      </c>
    </row>
    <row r="57" spans="1:48" x14ac:dyDescent="0.3">
      <c r="A57" s="10" t="s">
        <v>60</v>
      </c>
      <c r="B57" s="11" t="s">
        <v>12</v>
      </c>
    </row>
    <row r="58" spans="1:48" x14ac:dyDescent="0.3">
      <c r="A58" s="10" t="s">
        <v>35</v>
      </c>
      <c r="B58" s="11" t="str">
        <f>VLOOKUP(B59,Input!$A$74:$C$80,2,FALSE)</f>
        <v>Monthly</v>
      </c>
    </row>
    <row r="59" spans="1:48" ht="15" thickBot="1" x14ac:dyDescent="0.35">
      <c r="A59" s="12" t="s">
        <v>14</v>
      </c>
      <c r="B59" s="25" t="str">
        <f>Input!$A$74</f>
        <v>East Los Angeles</v>
      </c>
    </row>
    <row r="60" spans="1:48" ht="15" thickBot="1" x14ac:dyDescent="0.35">
      <c r="A60" s="1"/>
      <c r="B60" s="2"/>
    </row>
    <row r="61" spans="1:48" ht="15" thickBot="1" x14ac:dyDescent="0.35">
      <c r="A61" s="1"/>
      <c r="B61" s="161" t="str">
        <f>CONCATENATE("January"," ",$B$5)</f>
        <v>January 2026</v>
      </c>
      <c r="C61" s="162"/>
      <c r="D61" s="163"/>
      <c r="F61" s="161" t="str">
        <f>CONCATENATE("February"," ",$B$5)</f>
        <v>February 2026</v>
      </c>
      <c r="G61" s="162"/>
      <c r="H61" s="163"/>
      <c r="J61" s="161" t="str">
        <f>CONCATENATE("March"," ",$B$5)</f>
        <v>March 2026</v>
      </c>
      <c r="K61" s="162"/>
      <c r="L61" s="163"/>
      <c r="N61" s="161" t="str">
        <f>CONCATENATE("April"," ",$B$5)</f>
        <v>April 2026</v>
      </c>
      <c r="O61" s="162"/>
      <c r="P61" s="163"/>
      <c r="R61" s="161" t="str">
        <f>CONCATENATE("May"," ",$B$5)</f>
        <v>May 2026</v>
      </c>
      <c r="S61" s="162"/>
      <c r="T61" s="163"/>
      <c r="V61" s="161" t="str">
        <f>CONCATENATE("June"," ",$B$5)</f>
        <v>June 2026</v>
      </c>
      <c r="W61" s="162"/>
      <c r="X61" s="163"/>
      <c r="Z61" s="161" t="str">
        <f>CONCATENATE("July"," ",$B$5)</f>
        <v>July 2026</v>
      </c>
      <c r="AA61" s="162"/>
      <c r="AB61" s="163"/>
      <c r="AD61" s="161" t="str">
        <f>CONCATENATE("August"," ",$B$5)</f>
        <v>August 2026</v>
      </c>
      <c r="AE61" s="162"/>
      <c r="AF61" s="163"/>
      <c r="AH61" s="161" t="str">
        <f>CONCATENATE("September"," ",$B$5)</f>
        <v>September 2026</v>
      </c>
      <c r="AI61" s="162"/>
      <c r="AJ61" s="163"/>
      <c r="AL61" s="161" t="str">
        <f>CONCATENATE("October"," ",$B$5)</f>
        <v>October 2026</v>
      </c>
      <c r="AM61" s="162"/>
      <c r="AN61" s="163"/>
      <c r="AP61" s="161" t="str">
        <f>CONCATENATE("November"," ",$B$5)</f>
        <v>November 2026</v>
      </c>
      <c r="AQ61" s="162"/>
      <c r="AR61" s="163"/>
      <c r="AS61" s="94"/>
      <c r="AT61" s="161" t="str">
        <f>CONCATENATE("December"," ",$B$5)</f>
        <v>December 2026</v>
      </c>
      <c r="AU61" s="162"/>
      <c r="AV61" s="163"/>
    </row>
    <row r="62" spans="1:48" x14ac:dyDescent="0.3">
      <c r="A62" s="1" t="s">
        <v>4</v>
      </c>
      <c r="B62" s="13"/>
      <c r="D62" s="14">
        <f>INDEX(Input!$B$29:$BI$29,MATCH('Residential Bills_Yr 4_avg'!$B$54,Input!$A$29:$A$29,0),MATCH('Residential Bills_Yr 4_avg'!B$61,Input!$B$28:$BI$28,0))</f>
        <v>32.880000000000003</v>
      </c>
      <c r="F62" s="13"/>
      <c r="H62" s="14">
        <f>INDEX(Input!$B$29:$BI$29,MATCH('Residential Bills_Yr 4_avg'!$B$54,Input!$A$29:$A$29,0),MATCH('Residential Bills_Yr 4_avg'!F$61,Input!$B$28:$BI$28,0))</f>
        <v>32.880000000000003</v>
      </c>
      <c r="J62" s="13"/>
      <c r="L62" s="14">
        <f>INDEX(Input!$B$29:$BI$29,MATCH('Residential Bills_Yr 4_avg'!$B$54,Input!$A$29:$A$29,0),MATCH('Residential Bills_Yr 4_avg'!J$61,Input!$B$28:$BI$28,0))</f>
        <v>32.880000000000003</v>
      </c>
      <c r="N62" s="13"/>
      <c r="P62" s="14">
        <f>INDEX(Input!$B$29:$BI$29,MATCH('Residential Bills_Yr 4_avg'!$B$54,Input!$A$29:$A$29,0),MATCH('Residential Bills_Yr 4_avg'!N$61,Input!$B$28:$BI$28,0))</f>
        <v>32.880000000000003</v>
      </c>
      <c r="R62" s="13"/>
      <c r="T62" s="14">
        <f>INDEX(Input!$B$29:$BI$29,MATCH('Residential Bills_Yr 4_avg'!$B$54,Input!$A$29:$A$29,0),MATCH('Residential Bills_Yr 4_avg'!R$61,Input!$B$28:$BI$28,0))</f>
        <v>32.880000000000003</v>
      </c>
      <c r="V62" s="13"/>
      <c r="X62" s="14">
        <f>INDEX(Input!$B$29:$BI$29,MATCH('Residential Bills_Yr 4_avg'!$B$54,Input!$A$29:$A$29,0),MATCH('Residential Bills_Yr 4_avg'!V$61,Input!$B$28:$BI$28,0))</f>
        <v>32.880000000000003</v>
      </c>
      <c r="Z62" s="13"/>
      <c r="AB62" s="14">
        <f>INDEX(Input!$B$29:$BI$29,MATCH('Residential Bills_Yr 4_avg'!$B$54,Input!$A$29:$A$29,0),MATCH('Residential Bills_Yr 4_avg'!Z$61,Input!$B$28:$BI$28,0))</f>
        <v>32.880000000000003</v>
      </c>
      <c r="AD62" s="13"/>
      <c r="AF62" s="14">
        <f>INDEX(Input!$B$29:$BI$29,MATCH('Residential Bills_Yr 4_avg'!$B$54,Input!$A$29:$A$29,0),MATCH('Residential Bills_Yr 4_avg'!AD$61,Input!$B$28:$BI$28,0))</f>
        <v>32.880000000000003</v>
      </c>
      <c r="AH62" s="13"/>
      <c r="AJ62" s="14">
        <f>INDEX(Input!$B$29:$BI$29,MATCH('Residential Bills_Yr 4_avg'!$B$54,Input!$A$29:$A$29,0),MATCH('Residential Bills_Yr 4_avg'!AH$61,Input!$B$28:$BI$28,0))</f>
        <v>32.880000000000003</v>
      </c>
      <c r="AL62" s="13"/>
      <c r="AN62" s="14">
        <f>INDEX(Input!$B$29:$BI$29,MATCH('Residential Bills_Yr 4_avg'!$B$54,Input!$A$29:$A$29,0),MATCH('Residential Bills_Yr 4_avg'!AL$61,Input!$B$28:$BI$28,0))</f>
        <v>32.880000000000003</v>
      </c>
      <c r="AP62" s="13"/>
      <c r="AR62" s="14">
        <f>INDEX(Input!$B$29:$BI$29,MATCH('Residential Bills_Yr 4_avg'!$B$54,Input!$A$29:$A$29,0),MATCH('Residential Bills_Yr 4_avg'!AP$61,Input!$B$28:$BI$28,0))</f>
        <v>32.880000000000003</v>
      </c>
      <c r="AS62" s="6"/>
      <c r="AT62" s="13"/>
      <c r="AV62" s="14">
        <f>INDEX(Input!$B$29:$BI$29,MATCH('Residential Bills_Yr 4_avg'!$B$54,Input!$A$29:$A$29,0),MATCH('Residential Bills_Yr 4_avg'!AT$61,Input!$B$28:$BI$28,0))</f>
        <v>32.880000000000003</v>
      </c>
    </row>
    <row r="63" spans="1:48" x14ac:dyDescent="0.3">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3">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3">
      <c r="A65" t="str">
        <f>A17</f>
        <v>Tier 1</v>
      </c>
      <c r="B65" s="18">
        <f>INDEX(Input!$B$22:$BI$26,MATCH('Residential Bills_Yr 4_avg'!$A65,Input!$A$22:$A$26,0),MATCH('Residential Bills_Yr 4_avg'!B$13,Input!$B$21:$BI$21,0))</f>
        <v>0.79</v>
      </c>
      <c r="C65" s="2">
        <f>IF($B$55&gt;Input!F103,Input!F103,'Residential Bills_Yr 4_avg'!$B$55)</f>
        <v>6</v>
      </c>
      <c r="D65" s="14">
        <f>ROUND(IFERROR(B65*C65," "),2)</f>
        <v>4.74</v>
      </c>
      <c r="F65" s="18">
        <f>INDEX(Input!$B$22:$BI$26,MATCH('Residential Bills_Yr 4_avg'!$A65,Input!$A$22:$A$26,0),MATCH('Residential Bills_Yr 4_avg'!F$13,Input!$B$21:$BI$21,0))</f>
        <v>0.79</v>
      </c>
      <c r="G65" s="2">
        <f>IF($B$55&gt;Input!G103,Input!G103,'Residential Bills_Yr 4_avg'!$B$55)</f>
        <v>6</v>
      </c>
      <c r="H65" s="14">
        <f>ROUND(IFERROR(F65*G65," "),2)</f>
        <v>4.74</v>
      </c>
      <c r="J65" s="18">
        <f>INDEX(Input!$B$22:$BI$26,MATCH('Residential Bills_Yr 4_avg'!$A65,Input!$A$22:$A$26,0),MATCH('Residential Bills_Yr 4_avg'!J$13,Input!$B$21:$BI$21,0))</f>
        <v>0.79</v>
      </c>
      <c r="K65" s="2">
        <f>IF($B$55&gt;Input!H103,Input!H103,'Residential Bills_Yr 4_avg'!$B$55)</f>
        <v>6</v>
      </c>
      <c r="L65" s="14">
        <f>ROUND(IFERROR(J65*K65," "),2)</f>
        <v>4.74</v>
      </c>
      <c r="N65" s="18">
        <f>INDEX(Input!$B$22:$BI$26,MATCH('Residential Bills_Yr 4_avg'!$A65,Input!$A$22:$A$26,0),MATCH('Residential Bills_Yr 4_avg'!N$13,Input!$B$21:$BI$21,0))</f>
        <v>0.79</v>
      </c>
      <c r="O65" s="2">
        <f>IF($B$55&gt;Input!I103,Input!I103,'Residential Bills_Yr 4_avg'!$B$55)</f>
        <v>6</v>
      </c>
      <c r="P65" s="14">
        <f>ROUND(IFERROR(N65*O65," "),2)</f>
        <v>4.74</v>
      </c>
      <c r="R65" s="18">
        <f>INDEX(Input!$B$22:$BI$26,MATCH('Residential Bills_Yr 4_avg'!$A65,Input!$A$22:$A$26,0),MATCH('Residential Bills_Yr 4_avg'!R$13,Input!$B$21:$BI$21,0))</f>
        <v>0.79</v>
      </c>
      <c r="S65" s="2">
        <f>IF($B$55&gt;Input!J103,Input!J103,'Residential Bills_Yr 4_avg'!$B$55)</f>
        <v>6</v>
      </c>
      <c r="T65" s="14">
        <f>ROUND(IFERROR(R65*S65," "),2)</f>
        <v>4.74</v>
      </c>
      <c r="V65" s="18">
        <f>INDEX(Input!$B$22:$BI$26,MATCH('Residential Bills_Yr 4_avg'!$A65,Input!$A$22:$A$26,0),MATCH('Residential Bills_Yr 4_avg'!V$13,Input!$B$21:$BI$21,0))</f>
        <v>0.79</v>
      </c>
      <c r="W65" s="2">
        <f>IF($B$55&gt;Input!K103,Input!K103,'Residential Bills_Yr 4_avg'!$B$55)</f>
        <v>6</v>
      </c>
      <c r="X65" s="14">
        <f>ROUND(IFERROR(V65*W65," "),2)</f>
        <v>4.74</v>
      </c>
      <c r="Z65" s="18">
        <f>INDEX(Input!$B$22:$BI$26,MATCH('Residential Bills_Yr 4_avg'!$A65,Input!$A$22:$A$26,0),MATCH('Residential Bills_Yr 4_avg'!Z$13,Input!$B$21:$BI$21,0))</f>
        <v>0.79</v>
      </c>
      <c r="AA65" s="2">
        <f>IF($B$55&gt;Input!L103,Input!L103,'Residential Bills_Yr 4_avg'!$B$55)</f>
        <v>6</v>
      </c>
      <c r="AB65" s="14">
        <f>ROUND(IFERROR(Z65*AA65," "),2)</f>
        <v>4.74</v>
      </c>
      <c r="AD65" s="18">
        <f>INDEX(Input!$B$22:$BI$26,MATCH('Residential Bills_Yr 4_avg'!$A65,Input!$A$22:$A$26,0),MATCH('Residential Bills_Yr 4_avg'!AD$13,Input!$B$21:$BI$21,0))</f>
        <v>0.79</v>
      </c>
      <c r="AE65" s="2">
        <f>IF($B$55&gt;Input!M103,Input!M103,'Residential Bills_Yr 4_avg'!$B$55)</f>
        <v>6</v>
      </c>
      <c r="AF65" s="14">
        <f>ROUND(IFERROR(AD65*AE65," "),2)</f>
        <v>4.74</v>
      </c>
      <c r="AH65" s="18">
        <f>INDEX(Input!$B$22:$BI$26,MATCH('Residential Bills_Yr 4_avg'!$A65,Input!$A$22:$A$26,0),MATCH('Residential Bills_Yr 4_avg'!AH$13,Input!$B$21:$BI$21,0))</f>
        <v>0.79</v>
      </c>
      <c r="AI65" s="2">
        <f>IF($B$55&gt;Input!N103,Input!N103,'Residential Bills_Yr 4_avg'!$B$55)</f>
        <v>6</v>
      </c>
      <c r="AJ65" s="14">
        <f>ROUND(IFERROR(AH65*AI65," "),2)</f>
        <v>4.74</v>
      </c>
      <c r="AL65" s="18">
        <f>INDEX(Input!$B$22:$BI$26,MATCH('Residential Bills_Yr 4_avg'!$A65,Input!$A$22:$A$26,0),MATCH('Residential Bills_Yr 4_avg'!AL$13,Input!$B$21:$BI$21,0))</f>
        <v>0.79</v>
      </c>
      <c r="AM65" s="2">
        <f>IF($B$55&gt;Input!O103,Input!O103,'Residential Bills_Yr 4_avg'!$B$55)</f>
        <v>6</v>
      </c>
      <c r="AN65" s="14">
        <f>ROUND(IFERROR(AL65*AM65," "),2)</f>
        <v>4.74</v>
      </c>
      <c r="AP65" s="18">
        <f>INDEX(Input!$B$22:$BI$26,MATCH('Residential Bills_Yr 4_avg'!$A65,Input!$A$22:$A$26,0),MATCH('Residential Bills_Yr 4_avg'!AP$13,Input!$B$21:$BI$21,0))</f>
        <v>0.79</v>
      </c>
      <c r="AQ65" s="2">
        <f>IF($B$55&gt;Input!P103,Input!P103,'Residential Bills_Yr 4_avg'!$B$55)</f>
        <v>6</v>
      </c>
      <c r="AR65" s="14">
        <f>ROUND(IFERROR(AP65*AQ65," "),2)</f>
        <v>4.74</v>
      </c>
      <c r="AS65" s="6"/>
      <c r="AT65" s="18">
        <f>INDEX(Input!$B$22:$BI$26,MATCH('Residential Bills_Yr 4_avg'!$A65,Input!$A$22:$A$26,0),MATCH('Residential Bills_Yr 4_avg'!AT$13,Input!$B$21:$BI$21,0))</f>
        <v>0.79</v>
      </c>
      <c r="AU65" s="2">
        <f>IF($B$55&gt;Input!Q103,Input!Q103,'Residential Bills_Yr 4_avg'!$B$55)</f>
        <v>6</v>
      </c>
      <c r="AV65" s="14">
        <f>ROUND(IFERROR(AT65*AU65," "),2)</f>
        <v>4.74</v>
      </c>
    </row>
    <row r="66" spans="1:48" x14ac:dyDescent="0.3">
      <c r="A66" t="str">
        <f>A18</f>
        <v>Tier 2</v>
      </c>
      <c r="B66" s="18">
        <f>INDEX(Input!$B$22:$BI$26,MATCH('Residential Bills_Yr 4_avg'!$A66,Input!$A$22:$A$26,0),MATCH('Residential Bills_Yr 4_avg'!B$13,Input!$B$21:$BI$21,0))</f>
        <v>3.1598000000000002</v>
      </c>
      <c r="C66" s="2">
        <f>IF(($B$55-C65)&gt;Input!F104,Input!F104,($B$55-C65))</f>
        <v>2</v>
      </c>
      <c r="D66" s="14">
        <f>ROUND(IFERROR(B66*C66," "),2)</f>
        <v>6.32</v>
      </c>
      <c r="F66" s="18">
        <f>INDEX(Input!$B$22:$BI$26,MATCH('Residential Bills_Yr 4_avg'!$A66,Input!$A$22:$A$26,0),MATCH('Residential Bills_Yr 4_avg'!F$13,Input!$B$21:$BI$21,0))</f>
        <v>3.1598000000000002</v>
      </c>
      <c r="G66" s="2">
        <f>IF(($B$55-G65)&gt;Input!G104,Input!G104,($B$55-G65))</f>
        <v>2</v>
      </c>
      <c r="H66" s="14">
        <f>ROUND(IFERROR(F66*G66," "),2)</f>
        <v>6.32</v>
      </c>
      <c r="J66" s="18">
        <f>INDEX(Input!$B$22:$BI$26,MATCH('Residential Bills_Yr 4_avg'!$A66,Input!$A$22:$A$26,0),MATCH('Residential Bills_Yr 4_avg'!J$13,Input!$B$21:$BI$21,0))</f>
        <v>3.1598000000000002</v>
      </c>
      <c r="K66" s="2">
        <f>IF(($B$55-K65)&gt;Input!H104,Input!H104,($B$55-K65))</f>
        <v>2</v>
      </c>
      <c r="L66" s="14">
        <f>ROUND(IFERROR(J66*K66," "),2)</f>
        <v>6.32</v>
      </c>
      <c r="N66" s="18">
        <f>INDEX(Input!$B$22:$BI$26,MATCH('Residential Bills_Yr 4_avg'!$A66,Input!$A$22:$A$26,0),MATCH('Residential Bills_Yr 4_avg'!N$13,Input!$B$21:$BI$21,0))</f>
        <v>3.1598000000000002</v>
      </c>
      <c r="O66" s="2">
        <f>IF(($B$55-O65)&gt;Input!I104,Input!I104,($B$55-O65))</f>
        <v>2</v>
      </c>
      <c r="P66" s="14">
        <f>ROUND(IFERROR(N66*O66," "),2)</f>
        <v>6.32</v>
      </c>
      <c r="R66" s="18">
        <f>INDEX(Input!$B$22:$BI$26,MATCH('Residential Bills_Yr 4_avg'!$A66,Input!$A$22:$A$26,0),MATCH('Residential Bills_Yr 4_avg'!R$13,Input!$B$21:$BI$21,0))</f>
        <v>3.1598000000000002</v>
      </c>
      <c r="S66" s="2">
        <f>IF(($B$55-S65)&gt;Input!J104,Input!J104,($B$55-S65))</f>
        <v>2</v>
      </c>
      <c r="T66" s="14">
        <f>ROUND(IFERROR(R66*S66," "),2)</f>
        <v>6.32</v>
      </c>
      <c r="V66" s="18">
        <f>INDEX(Input!$B$22:$BI$26,MATCH('Residential Bills_Yr 4_avg'!$A66,Input!$A$22:$A$26,0),MATCH('Residential Bills_Yr 4_avg'!V$13,Input!$B$21:$BI$21,0))</f>
        <v>3.1598000000000002</v>
      </c>
      <c r="W66" s="2">
        <f>IF(($B$55-W65)&gt;Input!K104,Input!K104,($B$55-S65))</f>
        <v>2</v>
      </c>
      <c r="X66" s="14">
        <f>ROUND(IFERROR(V66*W66," "),2)</f>
        <v>6.32</v>
      </c>
      <c r="Z66" s="18">
        <f>INDEX(Input!$B$22:$BI$26,MATCH('Residential Bills_Yr 4_avg'!$A66,Input!$A$22:$A$26,0),MATCH('Residential Bills_Yr 4_avg'!Z$13,Input!$B$21:$BI$21,0))</f>
        <v>3.1598000000000002</v>
      </c>
      <c r="AA66" s="2">
        <f>IF(($B$55-AA65)&gt;Input!L104,Input!L104,($B$55-AA65))</f>
        <v>2</v>
      </c>
      <c r="AB66" s="14">
        <f>ROUND(IFERROR(Z66*AA66," "),2)</f>
        <v>6.32</v>
      </c>
      <c r="AD66" s="18">
        <f>INDEX(Input!$B$22:$BI$26,MATCH('Residential Bills_Yr 4_avg'!$A66,Input!$A$22:$A$26,0),MATCH('Residential Bills_Yr 4_avg'!AD$13,Input!$B$21:$BI$21,0))</f>
        <v>3.1598000000000002</v>
      </c>
      <c r="AE66" s="2">
        <f>IF(($B$55-AE65)&gt;Input!M104,Input!M104,($B$55-AE65))</f>
        <v>2</v>
      </c>
      <c r="AF66" s="14">
        <f>ROUND(IFERROR(AD66*AE66," "),2)</f>
        <v>6.32</v>
      </c>
      <c r="AH66" s="18">
        <f>INDEX(Input!$B$22:$BI$26,MATCH('Residential Bills_Yr 4_avg'!$A66,Input!$A$22:$A$26,0),MATCH('Residential Bills_Yr 4_avg'!AH$13,Input!$B$21:$BI$21,0))</f>
        <v>3.1598000000000002</v>
      </c>
      <c r="AI66" s="2">
        <f>IF(($B$55-AI65)&gt;Input!N104,Input!N104,($B$55-AI65))</f>
        <v>2</v>
      </c>
      <c r="AJ66" s="14">
        <f>ROUND(IFERROR(AH66*AI66," "),2)</f>
        <v>6.32</v>
      </c>
      <c r="AL66" s="18">
        <f>INDEX(Input!$B$22:$BI$26,MATCH('Residential Bills_Yr 4_avg'!$A66,Input!$A$22:$A$26,0),MATCH('Residential Bills_Yr 4_avg'!AL$13,Input!$B$21:$BI$21,0))</f>
        <v>3.1598000000000002</v>
      </c>
      <c r="AM66" s="2">
        <f>IF(($B$55-AM65)&gt;Input!O104,Input!O104,($B$55-AM65))</f>
        <v>2</v>
      </c>
      <c r="AN66" s="14">
        <f>ROUND(IFERROR(AL66*AM66," "),2)</f>
        <v>6.32</v>
      </c>
      <c r="AP66" s="18">
        <f>INDEX(Input!$B$22:$BI$26,MATCH('Residential Bills_Yr 4_avg'!$A66,Input!$A$22:$A$26,0),MATCH('Residential Bills_Yr 4_avg'!AP$13,Input!$B$21:$BI$21,0))</f>
        <v>3.1598000000000002</v>
      </c>
      <c r="AQ66" s="2">
        <f>IF(($B$55-AQ65)&gt;Input!P104,Input!P104,($B$55-AQ65))</f>
        <v>2</v>
      </c>
      <c r="AR66" s="14">
        <f>ROUND(IFERROR(AP66*AQ66," "),2)</f>
        <v>6.32</v>
      </c>
      <c r="AS66" s="6"/>
      <c r="AT66" s="18">
        <f>INDEX(Input!$B$22:$BI$26,MATCH('Residential Bills_Yr 4_avg'!$A66,Input!$A$22:$A$26,0),MATCH('Residential Bills_Yr 4_avg'!AT$13,Input!$B$21:$BI$21,0))</f>
        <v>3.1598000000000002</v>
      </c>
      <c r="AU66" s="2">
        <f>IF(($B$55-AU65)&gt;Input!Q104,Input!Q104,($B$55-AU65))</f>
        <v>2</v>
      </c>
      <c r="AV66" s="14">
        <f>ROUND(IFERROR(AT66*AU66," "),2)</f>
        <v>6.32</v>
      </c>
    </row>
    <row r="67" spans="1:48" x14ac:dyDescent="0.3">
      <c r="A67" t="str">
        <f>A19</f>
        <v>Tier 3</v>
      </c>
      <c r="B67" s="18">
        <f>INDEX(Input!$B$22:$BI$26,MATCH('Residential Bills_Yr 4_avg'!$A67,Input!$A$22:$A$26,0),MATCH('Residential Bills_Yr 4_avg'!B$13,Input!$B$21:$BI$21,0))</f>
        <v>6.3193999999999999</v>
      </c>
      <c r="C67" s="2">
        <f>IF(OR(Input!F$101="Tier 4",Input!F$101="Tier 5"),IF(('Residential Bills_Yr 4_avg'!$B$55-'Residential Bills_Yr 4_avg'!C65-'Residential Bills_Yr 4_avg'!C66)&gt;Input!F105,Input!F105,('Residential Bills_Yr 4_avg'!$B$55-'Residential Bills_Yr 4_avg'!C65-'Residential Bills_Yr 4_avg'!C66)),('Residential Bills_Yr 4_avg'!$B$55-'Residential Bills_Yr 4_avg'!C65-'Residential Bills_Yr 4_avg'!C66))</f>
        <v>0</v>
      </c>
      <c r="D67" s="14">
        <f>ROUND(IFERROR(B67*C67," "),2)</f>
        <v>0</v>
      </c>
      <c r="F67" s="18">
        <f>INDEX(Input!$B$22:$BI$26,MATCH('Residential Bills_Yr 4_avg'!$A67,Input!$A$22:$A$26,0),MATCH('Residential Bills_Yr 4_avg'!F$13,Input!$B$21:$BI$21,0))</f>
        <v>6.3193999999999999</v>
      </c>
      <c r="G67" s="2">
        <f>IF(OR(Input!G$101="Tier 4",Input!G$101="Tier 5"),IF(('Residential Bills_Yr 4_avg'!$B$55-'Residential Bills_Yr 4_avg'!G65-'Residential Bills_Yr 4_avg'!G66)&gt;Input!G105,Input!G105,('Residential Bills_Yr 4_avg'!$B$55-'Residential Bills_Yr 4_avg'!G65-'Residential Bills_Yr 4_avg'!G66)),('Residential Bills_Yr 4_avg'!$B$55-'Residential Bills_Yr 4_avg'!G65-'Residential Bills_Yr 4_avg'!G66))</f>
        <v>0</v>
      </c>
      <c r="H67" s="14">
        <f>ROUND(IFERROR(F67*G67," "),2)</f>
        <v>0</v>
      </c>
      <c r="J67" s="18">
        <f>INDEX(Input!$B$22:$BI$26,MATCH('Residential Bills_Yr 4_avg'!$A67,Input!$A$22:$A$26,0),MATCH('Residential Bills_Yr 4_avg'!J$13,Input!$B$21:$BI$21,0))</f>
        <v>6.3193999999999999</v>
      </c>
      <c r="K67" s="2">
        <f>IF(OR(Input!H$101="Tier 4",Input!H$101="Tier 5"),IF(('Residential Bills_Yr 4_avg'!$B$55-'Residential Bills_Yr 4_avg'!K65-'Residential Bills_Yr 4_avg'!K66)&gt;Input!H105,Input!H105,('Residential Bills_Yr 4_avg'!$B$55-'Residential Bills_Yr 4_avg'!K65-'Residential Bills_Yr 4_avg'!K66)),('Residential Bills_Yr 4_avg'!$B$55-'Residential Bills_Yr 4_avg'!K65-'Residential Bills_Yr 4_avg'!K66))</f>
        <v>0</v>
      </c>
      <c r="L67" s="14">
        <f>ROUND(IFERROR(J67*K67," "),2)</f>
        <v>0</v>
      </c>
      <c r="N67" s="18">
        <f>INDEX(Input!$B$22:$BI$26,MATCH('Residential Bills_Yr 4_avg'!$A67,Input!$A$22:$A$26,0),MATCH('Residential Bills_Yr 4_avg'!N$13,Input!$B$21:$BI$21,0))</f>
        <v>6.3193999999999999</v>
      </c>
      <c r="O67" s="2">
        <f>IF(OR(Input!I$101="Tier 4",Input!I$101="Tier 5"),IF(('Residential Bills_Yr 4_avg'!$B$55-'Residential Bills_Yr 4_avg'!O65-'Residential Bills_Yr 4_avg'!O66)&gt;Input!I105,Input!I105,('Residential Bills_Yr 4_avg'!$B$55-'Residential Bills_Yr 4_avg'!O65-'Residential Bills_Yr 4_avg'!O66)),('Residential Bills_Yr 4_avg'!$B$55-'Residential Bills_Yr 4_avg'!O65-'Residential Bills_Yr 4_avg'!O66))</f>
        <v>0</v>
      </c>
      <c r="P67" s="14">
        <f>ROUND(IFERROR(N67*O67," "),2)</f>
        <v>0</v>
      </c>
      <c r="R67" s="18">
        <f>INDEX(Input!$B$22:$BI$26,MATCH('Residential Bills_Yr 4_avg'!$A67,Input!$A$22:$A$26,0),MATCH('Residential Bills_Yr 4_avg'!R$13,Input!$B$21:$BI$21,0))</f>
        <v>6.3193999999999999</v>
      </c>
      <c r="S67" s="2">
        <f>IF(OR(Input!J$101="Tier 4",Input!J$101="Tier 5"),IF(('Residential Bills_Yr 4_avg'!$B$55-'Residential Bills_Yr 4_avg'!S65-'Residential Bills_Yr 4_avg'!S66)&gt;Input!J105,Input!J105,('Residential Bills_Yr 4_avg'!$B$55-'Residential Bills_Yr 4_avg'!S65-'Residential Bills_Yr 4_avg'!S66)),('Residential Bills_Yr 4_avg'!$B$55-'Residential Bills_Yr 4_avg'!S65-'Residential Bills_Yr 4_avg'!S66))</f>
        <v>0</v>
      </c>
      <c r="T67" s="14">
        <f>ROUND(IFERROR(R67*S67," "),2)</f>
        <v>0</v>
      </c>
      <c r="V67" s="18">
        <f>INDEX(Input!$B$22:$BI$26,MATCH('Residential Bills_Yr 4_avg'!$A67,Input!$A$22:$A$26,0),MATCH('Residential Bills_Yr 4_avg'!V$13,Input!$B$21:$BI$21,0))</f>
        <v>6.3193999999999999</v>
      </c>
      <c r="W67" s="2">
        <f>IF(OR(Input!K$101="Tier 4",Input!K$101="Tier 5"),IF(('Residential Bills_Yr 4_avg'!$B$55-'Residential Bills_Yr 4_avg'!W65-'Residential Bills_Yr 4_avg'!W66)&gt;Input!K105,Input!K105,('Residential Bills_Yr 4_avg'!$B$55-'Residential Bills_Yr 4_avg'!W65-'Residential Bills_Yr 4_avg'!W66)),('Residential Bills_Yr 4_avg'!$B$55-'Residential Bills_Yr 4_avg'!W65-'Residential Bills_Yr 4_avg'!W66))</f>
        <v>0</v>
      </c>
      <c r="X67" s="14">
        <f>ROUND(IFERROR(V67*W67," "),2)</f>
        <v>0</v>
      </c>
      <c r="Z67" s="18">
        <f>INDEX(Input!$B$22:$BI$26,MATCH('Residential Bills_Yr 4_avg'!$A67,Input!$A$22:$A$26,0),MATCH('Residential Bills_Yr 4_avg'!Z$13,Input!$B$21:$BI$21,0))</f>
        <v>6.3193999999999999</v>
      </c>
      <c r="AA67" s="2">
        <f>IF(OR(Input!L$101="Tier 4",Input!L$101="Tier 5"),IF(('Residential Bills_Yr 4_avg'!$B$55-'Residential Bills_Yr 4_avg'!AA65-'Residential Bills_Yr 4_avg'!AA66)&gt;Input!L105,Input!L105,('Residential Bills_Yr 4_avg'!$B$55-'Residential Bills_Yr 4_avg'!AA65-'Residential Bills_Yr 4_avg'!AA66)),('Residential Bills_Yr 4_avg'!$B$55-'Residential Bills_Yr 4_avg'!AA65-'Residential Bills_Yr 4_avg'!AA66))</f>
        <v>0</v>
      </c>
      <c r="AB67" s="14">
        <f>ROUND(IFERROR(Z67*AA67," "),2)</f>
        <v>0</v>
      </c>
      <c r="AD67" s="18">
        <f>INDEX(Input!$B$22:$BI$26,MATCH('Residential Bills_Yr 4_avg'!$A67,Input!$A$22:$A$26,0),MATCH('Residential Bills_Yr 4_avg'!AD$13,Input!$B$21:$BI$21,0))</f>
        <v>6.3193999999999999</v>
      </c>
      <c r="AE67" s="2">
        <f>IF(OR(Input!M$101="Tier 4",Input!M$101="Tier 5"),IF(('Residential Bills_Yr 4_avg'!$B$55-'Residential Bills_Yr 4_avg'!AE65-'Residential Bills_Yr 4_avg'!AE66)&gt;Input!M105,Input!M105,('Residential Bills_Yr 4_avg'!$B$55-'Residential Bills_Yr 4_avg'!AE65-'Residential Bills_Yr 4_avg'!AE66)),('Residential Bills_Yr 4_avg'!$B$55-'Residential Bills_Yr 4_avg'!AE65-'Residential Bills_Yr 4_avg'!AE66))</f>
        <v>0</v>
      </c>
      <c r="AF67" s="14">
        <f>ROUND(IFERROR(AD67*AE67," "),2)</f>
        <v>0</v>
      </c>
      <c r="AH67" s="18">
        <f>INDEX(Input!$B$22:$BI$26,MATCH('Residential Bills_Yr 4_avg'!$A67,Input!$A$22:$A$26,0),MATCH('Residential Bills_Yr 4_avg'!AH$13,Input!$B$21:$BI$21,0))</f>
        <v>6.3193999999999999</v>
      </c>
      <c r="AI67" s="2">
        <f>IF(OR(Input!N$101="Tier 4",Input!N$101="Tier 5"),IF(('Residential Bills_Yr 4_avg'!$B$55-'Residential Bills_Yr 4_avg'!AI65-'Residential Bills_Yr 4_avg'!AI66)&gt;Input!N105,Input!N105,('Residential Bills_Yr 4_avg'!$B$55-'Residential Bills_Yr 4_avg'!AI65-'Residential Bills_Yr 4_avg'!AI66)),('Residential Bills_Yr 4_avg'!$B$55-'Residential Bills_Yr 4_avg'!AI65-'Residential Bills_Yr 4_avg'!AI66))</f>
        <v>0</v>
      </c>
      <c r="AJ67" s="14">
        <f>ROUND(IFERROR(AH67*AI67," "),2)</f>
        <v>0</v>
      </c>
      <c r="AL67" s="18">
        <f>INDEX(Input!$B$22:$BI$26,MATCH('Residential Bills_Yr 4_avg'!$A67,Input!$A$22:$A$26,0),MATCH('Residential Bills_Yr 4_avg'!AL$13,Input!$B$21:$BI$21,0))</f>
        <v>6.3193999999999999</v>
      </c>
      <c r="AM67" s="2">
        <f>IF(OR(Input!O$101="Tier 4",Input!O$101="Tier 5"),IF(('Residential Bills_Yr 4_avg'!$B$55-'Residential Bills_Yr 4_avg'!AM65-'Residential Bills_Yr 4_avg'!AM66)&gt;Input!O105,Input!O105,('Residential Bills_Yr 4_avg'!$B$55-'Residential Bills_Yr 4_avg'!AM65-'Residential Bills_Yr 4_avg'!AM66)),('Residential Bills_Yr 4_avg'!$B$55-'Residential Bills_Yr 4_avg'!AM65-'Residential Bills_Yr 4_avg'!AM66))</f>
        <v>0</v>
      </c>
      <c r="AN67" s="14">
        <f>ROUND(IFERROR(AL67*AM67," "),2)</f>
        <v>0</v>
      </c>
      <c r="AP67" s="18">
        <f>INDEX(Input!$B$22:$BI$26,MATCH('Residential Bills_Yr 4_avg'!$A67,Input!$A$22:$A$26,0),MATCH('Residential Bills_Yr 4_avg'!AP$13,Input!$B$21:$BI$21,0))</f>
        <v>6.3193999999999999</v>
      </c>
      <c r="AQ67" s="2">
        <f>IF(OR(Input!P$101="Tier 4",Input!P$101="Tier 5"),IF(('Residential Bills_Yr 4_avg'!$B$55-'Residential Bills_Yr 4_avg'!AQ65-'Residential Bills_Yr 4_avg'!AQ66)&gt;Input!P105,Input!P105,('Residential Bills_Yr 4_avg'!$B$55-'Residential Bills_Yr 4_avg'!AQ65-'Residential Bills_Yr 4_avg'!AQ66)),('Residential Bills_Yr 4_avg'!$B$55-'Residential Bills_Yr 4_avg'!AQ65-'Residential Bills_Yr 4_avg'!AQ66))</f>
        <v>0</v>
      </c>
      <c r="AR67" s="14">
        <f>ROUND(IFERROR(AP67*AQ67," "),2)</f>
        <v>0</v>
      </c>
      <c r="AS67" s="6"/>
      <c r="AT67" s="18">
        <f>INDEX(Input!$B$22:$BI$26,MATCH('Residential Bills_Yr 4_avg'!$A67,Input!$A$22:$A$26,0),MATCH('Residential Bills_Yr 4_avg'!AT$13,Input!$B$21:$BI$21,0))</f>
        <v>6.3193999999999999</v>
      </c>
      <c r="AU67" s="2">
        <f>IF(OR(Input!Q$101="Tier 4",Input!Q$101="Tier 5"),IF(('Residential Bills_Yr 4_avg'!$B$55-'Residential Bills_Yr 4_avg'!AU65-'Residential Bills_Yr 4_avg'!AU66)&gt;Input!Q105,Input!Q105,('Residential Bills_Yr 4_avg'!$B$55-'Residential Bills_Yr 4_avg'!AU65-'Residential Bills_Yr 4_avg'!AU66)),('Residential Bills_Yr 4_avg'!$B$55-'Residential Bills_Yr 4_avg'!AU65-'Residential Bills_Yr 4_avg'!AU66))</f>
        <v>0</v>
      </c>
      <c r="AV67" s="14">
        <f>ROUND(IFERROR(AT67*AU67," "),2)</f>
        <v>0</v>
      </c>
    </row>
    <row r="68" spans="1:48" ht="14.7" customHeight="1" x14ac:dyDescent="0.3">
      <c r="A68" t="str">
        <f>A20</f>
        <v>Tier 4</v>
      </c>
      <c r="B68" s="18">
        <f>INDEX(Input!$B$22:$BI$26,MATCH('Residential Bills_Yr 4_avg'!$A68,Input!$A$22:$A$26,0),MATCH('Residential Bills_Yr 4_avg'!B$13,Input!$B$21:$BI$21,0))</f>
        <v>12.6388</v>
      </c>
      <c r="C68" s="2">
        <f>IF(Input!F$101="Tier 4",($B$55-C65-C66-C67),IF(Input!F$101="Tier 5",IF(('Residential Bills_Yr 4_avg'!$B$55-'Residential Bills_Yr 4_avg'!C65-'Residential Bills_Yr 4_avg'!C66-'Residential Bills_Yr 4_avg'!C67)&gt;Input!F128,Input!F128,('Residential Bills_Yr 4_avg'!$B$55-'Residential Bills_Yr 4_avg'!C65-'Residential Bills_Yr 4_avg'!C66-'Residential Bills_Yr 4_avg'!C67))," "))</f>
        <v>0</v>
      </c>
      <c r="D68" s="14">
        <f t="shared" ref="D68:D69" si="48">IFERROR(B68*C68," ")</f>
        <v>0</v>
      </c>
      <c r="F68" s="18">
        <f>INDEX(Input!$B$22:$BI$26,MATCH('Residential Bills_Yr 4_avg'!$A68,Input!$A$22:$A$26,0),MATCH('Residential Bills_Yr 4_avg'!F$13,Input!$B$21:$BI$21,0))</f>
        <v>12.6388</v>
      </c>
      <c r="G68" s="2">
        <f>IF(Input!G$101="Tier 4",($B$55-G65-G66-G67),IF(Input!G$101="Tier 5",IF(('Residential Bills_Yr 4_avg'!$B$55-'Residential Bills_Yr 4_avg'!G65-'Residential Bills_Yr 4_avg'!G66-'Residential Bills_Yr 4_avg'!G67)&gt;Input!G128,Input!G128,('Residential Bills_Yr 4_avg'!$B$55-'Residential Bills_Yr 4_avg'!G65-'Residential Bills_Yr 4_avg'!G66-'Residential Bills_Yr 4_avg'!G67))," "))</f>
        <v>0</v>
      </c>
      <c r="H68" s="14">
        <f t="shared" ref="H68:H69" si="49">IFERROR(F68*G68," ")</f>
        <v>0</v>
      </c>
      <c r="J68" s="18">
        <f>INDEX(Input!$B$22:$BI$26,MATCH('Residential Bills_Yr 4_avg'!$A68,Input!$A$22:$A$26,0),MATCH('Residential Bills_Yr 4_avg'!J$13,Input!$B$21:$BI$21,0))</f>
        <v>12.6388</v>
      </c>
      <c r="K68" s="2">
        <f>IF(Input!H$101="Tier 4",($B$55-K65-K66-K67),IF(Input!H$101="Tier 5",IF(('Residential Bills_Yr 4_avg'!$B$55-'Residential Bills_Yr 4_avg'!K65-'Residential Bills_Yr 4_avg'!K66-'Residential Bills_Yr 4_avg'!K67)&gt;Input!H128,Input!H128,('Residential Bills_Yr 4_avg'!$B$55-'Residential Bills_Yr 4_avg'!K65-'Residential Bills_Yr 4_avg'!K66-'Residential Bills_Yr 4_avg'!K67))," "))</f>
        <v>0</v>
      </c>
      <c r="L68" s="14">
        <f t="shared" ref="L68:L69" si="50">IFERROR(J68*K68," ")</f>
        <v>0</v>
      </c>
      <c r="N68" s="18">
        <f>INDEX(Input!$B$22:$BI$26,MATCH('Residential Bills_Yr 4_avg'!$A68,Input!$A$22:$A$26,0),MATCH('Residential Bills_Yr 4_avg'!N$13,Input!$B$21:$BI$21,0))</f>
        <v>12.6388</v>
      </c>
      <c r="O68" s="2">
        <f>IF(Input!I$101="Tier 4",($B$55-O65-O66-O67),IF(Input!I$101="Tier 5",IF(('Residential Bills_Yr 4_avg'!$B$55-'Residential Bills_Yr 4_avg'!O65-'Residential Bills_Yr 4_avg'!O66-'Residential Bills_Yr 4_avg'!O67)&gt;Input!I128,Input!I128,('Residential Bills_Yr 4_avg'!$B$55-'Residential Bills_Yr 4_avg'!O65-'Residential Bills_Yr 4_avg'!O66-'Residential Bills_Yr 4_avg'!O67))," "))</f>
        <v>0</v>
      </c>
      <c r="P68" s="14">
        <f t="shared" ref="P68:P69" si="51">IFERROR(N68*O68," ")</f>
        <v>0</v>
      </c>
      <c r="R68" s="18">
        <f>INDEX(Input!$B$22:$BI$26,MATCH('Residential Bills_Yr 4_avg'!$A68,Input!$A$22:$A$26,0),MATCH('Residential Bills_Yr 4_avg'!R$13,Input!$B$21:$BI$21,0))</f>
        <v>12.6388</v>
      </c>
      <c r="S68" s="2">
        <f>IF(Input!J$101="Tier 4",($B$55-S65-S66-S67),IF(Input!J$101="Tier 5",IF(('Residential Bills_Yr 4_avg'!$B$55-'Residential Bills_Yr 4_avg'!S65-'Residential Bills_Yr 4_avg'!S66-'Residential Bills_Yr 4_avg'!S67)&gt;Input!J128,Input!J128,('Residential Bills_Yr 4_avg'!$B$55-'Residential Bills_Yr 4_avg'!S65-'Residential Bills_Yr 4_avg'!S66-'Residential Bills_Yr 4_avg'!S67))," "))</f>
        <v>0</v>
      </c>
      <c r="T68" s="14">
        <f t="shared" ref="T68:T69" si="52">IFERROR(R68*S68," ")</f>
        <v>0</v>
      </c>
      <c r="V68" s="18">
        <f>INDEX(Input!$B$22:$BI$26,MATCH('Residential Bills_Yr 4_avg'!$A68,Input!$A$22:$A$26,0),MATCH('Residential Bills_Yr 4_avg'!V$13,Input!$B$21:$BI$21,0))</f>
        <v>12.6388</v>
      </c>
      <c r="W68" s="2">
        <f>IF(Input!K$101="Tier 4",($B$55-W65-W66-W67),IF(Input!K$101="Tier 5",IF(('Residential Bills_Yr 4_avg'!$B$55-'Residential Bills_Yr 4_avg'!W65-'Residential Bills_Yr 4_avg'!W66-'Residential Bills_Yr 4_avg'!W67)&gt;Input!K128,Input!K128,('Residential Bills_Yr 4_avg'!$B$55-'Residential Bills_Yr 4_avg'!W65-'Residential Bills_Yr 4_avg'!W66-'Residential Bills_Yr 4_avg'!W67))," "))</f>
        <v>0</v>
      </c>
      <c r="X68" s="14">
        <f t="shared" ref="X68:X69" si="53">IFERROR(V68*W68," ")</f>
        <v>0</v>
      </c>
      <c r="Z68" s="18">
        <f>INDEX(Input!$B$22:$BI$26,MATCH('Residential Bills_Yr 4_avg'!$A68,Input!$A$22:$A$26,0),MATCH('Residential Bills_Yr 4_avg'!Z$13,Input!$B$21:$BI$21,0))</f>
        <v>12.6388</v>
      </c>
      <c r="AA68" s="2">
        <f>IF(Input!L$101="Tier 4",($B$55-AA65-AA66-AA67),IF(Input!L$101="Tier 5",IF(('Residential Bills_Yr 4_avg'!$B$55-'Residential Bills_Yr 4_avg'!AA65-'Residential Bills_Yr 4_avg'!AA66-'Residential Bills_Yr 4_avg'!AA67)&gt;Input!L128,Input!L128,('Residential Bills_Yr 4_avg'!$B$55-'Residential Bills_Yr 4_avg'!AA65-'Residential Bills_Yr 4_avg'!AA66-'Residential Bills_Yr 4_avg'!AA67))," "))</f>
        <v>0</v>
      </c>
      <c r="AB68" s="14">
        <f t="shared" ref="AB68:AB69" si="54">IFERROR(Z68*AA68," ")</f>
        <v>0</v>
      </c>
      <c r="AD68" s="18">
        <f>INDEX(Input!$B$22:$BI$26,MATCH('Residential Bills_Yr 4_avg'!$A68,Input!$A$22:$A$26,0),MATCH('Residential Bills_Yr 4_avg'!AD$13,Input!$B$21:$BI$21,0))</f>
        <v>12.6388</v>
      </c>
      <c r="AE68" s="2">
        <f>IF(Input!M$101="Tier 4",($B$55-AE65-AE66-AE67),IF(Input!M$101="Tier 5",IF(('Residential Bills_Yr 4_avg'!$B$55-'Residential Bills_Yr 4_avg'!AE65-'Residential Bills_Yr 4_avg'!AE66-'Residential Bills_Yr 4_avg'!AE67)&gt;Input!M128,Input!M128,('Residential Bills_Yr 4_avg'!$B$55-'Residential Bills_Yr 4_avg'!AE65-'Residential Bills_Yr 4_avg'!AE66-'Residential Bills_Yr 4_avg'!AE67))," "))</f>
        <v>0</v>
      </c>
      <c r="AF68" s="14">
        <f t="shared" ref="AF68:AF69" si="55">IFERROR(AD68*AE68," ")</f>
        <v>0</v>
      </c>
      <c r="AH68" s="18">
        <f>INDEX(Input!$B$22:$BI$26,MATCH('Residential Bills_Yr 4_avg'!$A68,Input!$A$22:$A$26,0),MATCH('Residential Bills_Yr 4_avg'!AH$13,Input!$B$21:$BI$21,0))</f>
        <v>12.6388</v>
      </c>
      <c r="AI68" s="2">
        <f>IF(Input!N$101="Tier 4",($B$55-AI65-AI66-AI67),IF(Input!N$101="Tier 5",IF(('Residential Bills_Yr 4_avg'!$B$55-'Residential Bills_Yr 4_avg'!AI65-'Residential Bills_Yr 4_avg'!AI66-'Residential Bills_Yr 4_avg'!AI67)&gt;Input!N128,Input!N128,('Residential Bills_Yr 4_avg'!$B$55-'Residential Bills_Yr 4_avg'!AI65-'Residential Bills_Yr 4_avg'!AI66-'Residential Bills_Yr 4_avg'!AI67))," "))</f>
        <v>0</v>
      </c>
      <c r="AJ68" s="14">
        <f t="shared" ref="AJ68:AJ69" si="56">IFERROR(AH68*AI68," ")</f>
        <v>0</v>
      </c>
      <c r="AL68" s="18">
        <f>INDEX(Input!$B$22:$BI$26,MATCH('Residential Bills_Yr 4_avg'!$A68,Input!$A$22:$A$26,0),MATCH('Residential Bills_Yr 4_avg'!AL$13,Input!$B$21:$BI$21,0))</f>
        <v>12.6388</v>
      </c>
      <c r="AM68" s="2">
        <f>IF(Input!O$101="Tier 4",($B$55-AM65-AM66-AM67),IF(Input!O$101="Tier 5",IF(('Residential Bills_Yr 4_avg'!$B$55-'Residential Bills_Yr 4_avg'!AM65-'Residential Bills_Yr 4_avg'!AM66-'Residential Bills_Yr 4_avg'!AM67)&gt;Input!O128,Input!O128,('Residential Bills_Yr 4_avg'!$B$55-'Residential Bills_Yr 4_avg'!AM65-'Residential Bills_Yr 4_avg'!AM66-'Residential Bills_Yr 4_avg'!AM67))," "))</f>
        <v>0</v>
      </c>
      <c r="AN68" s="14">
        <f t="shared" ref="AN68:AN69" si="57">IFERROR(AL68*AM68," ")</f>
        <v>0</v>
      </c>
      <c r="AP68" s="18">
        <f>INDEX(Input!$B$22:$BI$26,MATCH('Residential Bills_Yr 4_avg'!$A68,Input!$A$22:$A$26,0),MATCH('Residential Bills_Yr 4_avg'!AP$13,Input!$B$21:$BI$21,0))</f>
        <v>12.6388</v>
      </c>
      <c r="AQ68" s="2">
        <f>IF(Input!P$101="Tier 4",($B$55-AQ65-AQ66-AQ67),IF(Input!P$101="Tier 5",IF(('Residential Bills_Yr 4_avg'!$B$55-'Residential Bills_Yr 4_avg'!AQ65-'Residential Bills_Yr 4_avg'!AQ66-'Residential Bills_Yr 4_avg'!AQ67)&gt;Input!P128,Input!P128,('Residential Bills_Yr 4_avg'!$B$55-'Residential Bills_Yr 4_avg'!AQ65-'Residential Bills_Yr 4_avg'!AQ66-'Residential Bills_Yr 4_avg'!AQ67))," "))</f>
        <v>0</v>
      </c>
      <c r="AR68" s="14">
        <f t="shared" ref="AR68:AR69" si="58">IFERROR(AP68*AQ68," ")</f>
        <v>0</v>
      </c>
      <c r="AS68" s="6"/>
      <c r="AT68" s="18">
        <f>INDEX(Input!$B$22:$BI$26,MATCH('Residential Bills_Yr 4_avg'!$A68,Input!$A$22:$A$26,0),MATCH('Residential Bills_Yr 4_avg'!AT$13,Input!$B$21:$BI$21,0))</f>
        <v>12.6388</v>
      </c>
      <c r="AU68" s="2">
        <f>IF(Input!Q$101="Tier 4",($B$55-AU65-AU66-AU67),IF(Input!Q$101="Tier 5",IF(('Residential Bills_Yr 4_avg'!$B$55-'Residential Bills_Yr 4_avg'!AU65-'Residential Bills_Yr 4_avg'!AU66-'Residential Bills_Yr 4_avg'!AU67)&gt;Input!Q128,Input!Q128,('Residential Bills_Yr 4_avg'!$B$55-'Residential Bills_Yr 4_avg'!AU65-'Residential Bills_Yr 4_avg'!AU66-'Residential Bills_Yr 4_avg'!AU67))," "))</f>
        <v>0</v>
      </c>
      <c r="AV68" s="14">
        <f t="shared" ref="AV68:AV69" si="59">IFERROR(AT68*AU68," ")</f>
        <v>0</v>
      </c>
    </row>
    <row r="69" spans="1:48" ht="14.7" customHeight="1" x14ac:dyDescent="0.3">
      <c r="A69" t="str">
        <f>A21</f>
        <v>Tier 5</v>
      </c>
      <c r="B69" s="18">
        <f>INDEX(Input!$B$22:$BI$26,MATCH('Residential Bills_Yr 4_avg'!$A69,Input!$A$22:$A$26,0),MATCH('Residential Bills_Yr 4_avg'!B$13,Input!$B$21:$BI$21,0))</f>
        <v>0</v>
      </c>
      <c r="C69" s="2" t="str">
        <f>IF(Input!F$101="Tier 5",('Residential Bills_Yr 4_avg'!$B$55-'Residential Bills_Yr 4_avg'!C65-'Residential Bills_Yr 4_avg'!C66-'Residential Bills_Yr 4_avg'!C67-'Residential Bills_Yr 4_avg'!C68)," ")</f>
        <v xml:space="preserve"> </v>
      </c>
      <c r="D69" s="14" t="str">
        <f t="shared" si="48"/>
        <v xml:space="preserve"> </v>
      </c>
      <c r="F69" s="18">
        <f>INDEX(Input!$B$22:$BI$26,MATCH('Residential Bills_Yr 4_avg'!$A69,Input!$A$22:$A$26,0),MATCH('Residential Bills_Yr 4_avg'!F$13,Input!$B$21:$BI$21,0))</f>
        <v>0</v>
      </c>
      <c r="G69" s="2" t="str">
        <f>IF(Input!G$101="Tier 5",('Residential Bills_Yr 4_avg'!$B$55-'Residential Bills_Yr 4_avg'!G65-'Residential Bills_Yr 4_avg'!G66-'Residential Bills_Yr 4_avg'!G67-'Residential Bills_Yr 4_avg'!G68)," ")</f>
        <v xml:space="preserve"> </v>
      </c>
      <c r="H69" s="14" t="str">
        <f t="shared" si="49"/>
        <v xml:space="preserve"> </v>
      </c>
      <c r="J69" s="18">
        <f>INDEX(Input!$B$22:$BI$26,MATCH('Residential Bills_Yr 4_avg'!$A69,Input!$A$22:$A$26,0),MATCH('Residential Bills_Yr 4_avg'!J$13,Input!$B$21:$BI$21,0))</f>
        <v>0</v>
      </c>
      <c r="K69" s="2" t="str">
        <f>IF(Input!H$101="Tier 5",('Residential Bills_Yr 4_avg'!$B$55-'Residential Bills_Yr 4_avg'!K$17-'Residential Bills_Yr 4_avg'!K$18-'Residential Bills_Yr 4_avg'!K$19-'Residential Bills_Yr 4_avg'!K$20)," ")</f>
        <v xml:space="preserve"> </v>
      </c>
      <c r="L69" s="14" t="str">
        <f t="shared" si="50"/>
        <v xml:space="preserve"> </v>
      </c>
      <c r="N69" s="18">
        <f>INDEX(Input!$B$22:$BI$26,MATCH('Residential Bills_Yr 4_avg'!$A69,Input!$A$22:$A$26,0),MATCH('Residential Bills_Yr 4_avg'!N$13,Input!$B$21:$BI$21,0))</f>
        <v>0</v>
      </c>
      <c r="O69" s="2" t="str">
        <f>IF(Input!I$101="Tier 5",('Residential Bills_Yr 4_avg'!$B$55-'Residential Bills_Yr 4_avg'!O$17-'Residential Bills_Yr 4_avg'!O$18-'Residential Bills_Yr 4_avg'!O$19-'Residential Bills_Yr 4_avg'!O$20)," ")</f>
        <v xml:space="preserve"> </v>
      </c>
      <c r="P69" s="14" t="str">
        <f t="shared" si="51"/>
        <v xml:space="preserve"> </v>
      </c>
      <c r="R69" s="18">
        <f>INDEX(Input!$B$22:$BI$26,MATCH('Residential Bills_Yr 4_avg'!$A69,Input!$A$22:$A$26,0),MATCH('Residential Bills_Yr 4_avg'!R$13,Input!$B$21:$BI$21,0))</f>
        <v>0</v>
      </c>
      <c r="S69" s="2" t="str">
        <f>IF(Input!J$101="Tier 5",('Residential Bills_Yr 4_avg'!$B$55-'Residential Bills_Yr 4_avg'!S$17-'Residential Bills_Yr 4_avg'!S$18-'Residential Bills_Yr 4_avg'!S$19-'Residential Bills_Yr 4_avg'!S$20)," ")</f>
        <v xml:space="preserve"> </v>
      </c>
      <c r="T69" s="14" t="str">
        <f t="shared" si="52"/>
        <v xml:space="preserve"> </v>
      </c>
      <c r="V69" s="18">
        <f>INDEX(Input!$B$22:$BI$26,MATCH('Residential Bills_Yr 4_avg'!$A69,Input!$A$22:$A$26,0),MATCH('Residential Bills_Yr 4_avg'!V$13,Input!$B$21:$BI$21,0))</f>
        <v>0</v>
      </c>
      <c r="W69" s="2" t="str">
        <f>IF(Input!K$101="Tier 5",('Residential Bills_Yr 4_avg'!$B$55-'Residential Bills_Yr 4_avg'!W$17-'Residential Bills_Yr 4_avg'!W$18-'Residential Bills_Yr 4_avg'!W$19-'Residential Bills_Yr 4_avg'!W$20)," ")</f>
        <v xml:space="preserve"> </v>
      </c>
      <c r="X69" s="14" t="str">
        <f t="shared" si="53"/>
        <v xml:space="preserve"> </v>
      </c>
      <c r="Z69" s="18">
        <f>INDEX(Input!$B$22:$BI$26,MATCH('Residential Bills_Yr 4_avg'!$A69,Input!$A$22:$A$26,0),MATCH('Residential Bills_Yr 4_avg'!Z$13,Input!$B$21:$BI$21,0))</f>
        <v>0</v>
      </c>
      <c r="AA69" s="2" t="str">
        <f>IF(Input!L$101="Tier 5",('Residential Bills_Yr 4_avg'!$B$55-'Residential Bills_Yr 4_avg'!AA$17-'Residential Bills_Yr 4_avg'!AA$18-'Residential Bills_Yr 4_avg'!AA$19-'Residential Bills_Yr 4_avg'!AA$20)," ")</f>
        <v xml:space="preserve"> </v>
      </c>
      <c r="AB69" s="14" t="str">
        <f t="shared" si="54"/>
        <v xml:space="preserve"> </v>
      </c>
      <c r="AD69" s="18">
        <f>INDEX(Input!$B$22:$BI$26,MATCH('Residential Bills_Yr 4_avg'!$A69,Input!$A$22:$A$26,0),MATCH('Residential Bills_Yr 4_avg'!AD$13,Input!$B$21:$BI$21,0))</f>
        <v>0</v>
      </c>
      <c r="AE69" s="2" t="str">
        <f>IF(Input!M$101="Tier 5",('Residential Bills_Yr 4_avg'!$B$55-'Residential Bills_Yr 4_avg'!AE$17-'Residential Bills_Yr 4_avg'!AE$18-'Residential Bills_Yr 4_avg'!AE$19-'Residential Bills_Yr 4_avg'!AE$20)," ")</f>
        <v xml:space="preserve"> </v>
      </c>
      <c r="AF69" s="14" t="str">
        <f t="shared" si="55"/>
        <v xml:space="preserve"> </v>
      </c>
      <c r="AH69" s="18">
        <f>INDEX(Input!$B$22:$BI$26,MATCH('Residential Bills_Yr 4_avg'!$A69,Input!$A$22:$A$26,0),MATCH('Residential Bills_Yr 4_avg'!AH$13,Input!$B$21:$BI$21,0))</f>
        <v>0</v>
      </c>
      <c r="AI69" s="2" t="str">
        <f>IF(Input!N$101="Tier 5",('Residential Bills_Yr 4_avg'!$B$55-'Residential Bills_Yr 4_avg'!AI$17-'Residential Bills_Yr 4_avg'!AI$18-'Residential Bills_Yr 4_avg'!AI$19-'Residential Bills_Yr 4_avg'!AI$20)," ")</f>
        <v xml:space="preserve"> </v>
      </c>
      <c r="AJ69" s="14" t="str">
        <f t="shared" si="56"/>
        <v xml:space="preserve"> </v>
      </c>
      <c r="AL69" s="18">
        <f>INDEX(Input!$B$22:$BI$26,MATCH('Residential Bills_Yr 4_avg'!$A69,Input!$A$22:$A$26,0),MATCH('Residential Bills_Yr 4_avg'!AL$13,Input!$B$21:$BI$21,0))</f>
        <v>0</v>
      </c>
      <c r="AM69" s="2" t="str">
        <f>IF(Input!O$101="Tier 5",('Residential Bills_Yr 4_avg'!$B$55-'Residential Bills_Yr 4_avg'!AM$17-'Residential Bills_Yr 4_avg'!AM$18-'Residential Bills_Yr 4_avg'!AM$19-'Residential Bills_Yr 4_avg'!AM$20)," ")</f>
        <v xml:space="preserve"> </v>
      </c>
      <c r="AN69" s="14" t="str">
        <f t="shared" si="57"/>
        <v xml:space="preserve"> </v>
      </c>
      <c r="AP69" s="18">
        <f>INDEX(Input!$B$22:$BI$26,MATCH('Residential Bills_Yr 4_avg'!$A69,Input!$A$22:$A$26,0),MATCH('Residential Bills_Yr 4_avg'!AP$13,Input!$B$21:$BI$21,0))</f>
        <v>0</v>
      </c>
      <c r="AQ69" s="2" t="str">
        <f>IF(Input!P$101="Tier 5",('Residential Bills_Yr 4_avg'!$B$55-'Residential Bills_Yr 4_avg'!AQ$17-'Residential Bills_Yr 4_avg'!AQ$18-'Residential Bills_Yr 4_avg'!AQ$19-'Residential Bills_Yr 4_avg'!AQ$20)," ")</f>
        <v xml:space="preserve"> </v>
      </c>
      <c r="AR69" s="14" t="str">
        <f t="shared" si="58"/>
        <v xml:space="preserve"> </v>
      </c>
      <c r="AS69" s="6"/>
      <c r="AT69" s="18">
        <f>INDEX(Input!$B$22:$BI$26,MATCH('Residential Bills_Yr 4_avg'!$A69,Input!$A$22:$A$26,0),MATCH('Residential Bills_Yr 4_avg'!AT$13,Input!$B$21:$BI$21,0))</f>
        <v>0</v>
      </c>
      <c r="AU69" s="2" t="str">
        <f>IF(Input!Q$101="Tier 5",('Residential Bills_Yr 4_avg'!$B$55-'Residential Bills_Yr 4_avg'!AU$17-'Residential Bills_Yr 4_avg'!AU$18-'Residential Bills_Yr 4_avg'!AU$19-'Residential Bills_Yr 4_avg'!AU$20)," ")</f>
        <v xml:space="preserve"> </v>
      </c>
      <c r="AV69" s="14" t="str">
        <f t="shared" si="59"/>
        <v xml:space="preserve"> </v>
      </c>
    </row>
    <row r="70" spans="1:48" x14ac:dyDescent="0.3">
      <c r="A70" t="s">
        <v>25</v>
      </c>
      <c r="B70" s="13"/>
      <c r="C70" s="2">
        <f>SUM(C65:C69)</f>
        <v>8</v>
      </c>
      <c r="D70" s="19">
        <f>SUM(D65:D69)+D62</f>
        <v>43.940000000000005</v>
      </c>
      <c r="F70" s="13"/>
      <c r="G70" s="2">
        <f>SUM(G65:G69)</f>
        <v>8</v>
      </c>
      <c r="H70" s="19">
        <f>SUM(H65:H69)+H62</f>
        <v>43.940000000000005</v>
      </c>
      <c r="J70" s="13"/>
      <c r="K70" s="2">
        <f>SUM(K65:K69)</f>
        <v>8</v>
      </c>
      <c r="L70" s="19">
        <f>SUM(L65:L69)+L62</f>
        <v>43.940000000000005</v>
      </c>
      <c r="N70" s="13"/>
      <c r="O70" s="2">
        <f>SUM(O65:O69)</f>
        <v>8</v>
      </c>
      <c r="P70" s="19">
        <f>SUM(P65:P69)+P62</f>
        <v>43.940000000000005</v>
      </c>
      <c r="R70" s="13"/>
      <c r="S70" s="2">
        <f>SUM(S65:S69)</f>
        <v>8</v>
      </c>
      <c r="T70" s="19">
        <f>SUM(T65:T69)+T62</f>
        <v>43.940000000000005</v>
      </c>
      <c r="V70" s="13"/>
      <c r="W70" s="2">
        <f>SUM(W65:W69)</f>
        <v>8</v>
      </c>
      <c r="X70" s="19">
        <f>SUM(X65:X69)+X62</f>
        <v>43.940000000000005</v>
      </c>
      <c r="Z70" s="13"/>
      <c r="AA70" s="2">
        <f>SUM(AA65:AA69)</f>
        <v>8</v>
      </c>
      <c r="AB70" s="19">
        <f>SUM(AB65:AB69)+AB62</f>
        <v>43.940000000000005</v>
      </c>
      <c r="AD70" s="13"/>
      <c r="AE70" s="2">
        <f>SUM(AE65:AE69)</f>
        <v>8</v>
      </c>
      <c r="AF70" s="19">
        <f>SUM(AF65:AF69)+AF62</f>
        <v>43.940000000000005</v>
      </c>
      <c r="AH70" s="13"/>
      <c r="AI70" s="2">
        <f>SUM(AI65:AI69)</f>
        <v>8</v>
      </c>
      <c r="AJ70" s="19">
        <f>SUM(AJ65:AJ69)+AJ62</f>
        <v>43.940000000000005</v>
      </c>
      <c r="AL70" s="13"/>
      <c r="AM70" s="2">
        <f>SUM(AM65:AM69)</f>
        <v>8</v>
      </c>
      <c r="AN70" s="19">
        <f>SUM(AN65:AN69)+AN62</f>
        <v>43.940000000000005</v>
      </c>
      <c r="AP70" s="13"/>
      <c r="AQ70" s="2">
        <f>SUM(AQ65:AQ69)</f>
        <v>8</v>
      </c>
      <c r="AR70" s="19">
        <f>SUM(AR65:AR69)+AR62</f>
        <v>43.940000000000005</v>
      </c>
      <c r="AS70" s="43"/>
      <c r="AT70" s="13"/>
      <c r="AU70" s="2">
        <f>SUM(AU65:AU69)</f>
        <v>8</v>
      </c>
      <c r="AV70" s="19">
        <f>SUM(AV65:AV69)+AV62</f>
        <v>43.940000000000005</v>
      </c>
    </row>
    <row r="71" spans="1:48" x14ac:dyDescent="0.3">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3">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3">
      <c r="A73" s="28" t="str">
        <f>Input!$A49</f>
        <v>CAP Discount</v>
      </c>
      <c r="B73" s="96">
        <f>INDEX(Input!$C$49:$BJ$62,MATCH($A73,Input!$A$49:$A$62,0),MATCH(B$61,Input!$C$48:$BJ$48,0))</f>
        <v>-16.440000000000001</v>
      </c>
      <c r="C73" s="23" t="str">
        <f>IF(VLOOKUP($A73,Input!$A$49:$B$62,2,FALSE)="Percentage",D$70,IF(VLOOKUP($A73,Input!$A$49:$B$62,2,FALSE)="Fixed","Fixed",(C$70)))</f>
        <v>Fixed</v>
      </c>
      <c r="D73" s="14">
        <f t="shared" ref="D73:D85" si="60">ROUND(IF(C73="Fixed",B73,(B73*C73)),2)</f>
        <v>-16.440000000000001</v>
      </c>
      <c r="F73" s="96">
        <f>INDEX(Input!$C$49:$BJ$62,MATCH($A73,Input!$A$49:$A$62,0),MATCH(F$61,Input!$C$48:$BJ$48,0))</f>
        <v>-16.440000000000001</v>
      </c>
      <c r="G73" s="23" t="str">
        <f>IF(VLOOKUP($A73,Input!$A$49:$B$62,2,FALSE)="Percentage",H$70,IF(VLOOKUP($A73,Input!$A$49:$B$62,2,FALSE)="Fixed","Fixed",(G$70)))</f>
        <v>Fixed</v>
      </c>
      <c r="H73" s="14">
        <f t="shared" ref="H73:H85" si="61">ROUND(IF(G73="Fixed",F73,(F73*G73)),2)</f>
        <v>-16.440000000000001</v>
      </c>
      <c r="J73" s="96">
        <f>INDEX(Input!$C$49:$BJ$62,MATCH($A73,Input!$A$49:$A$62,0),MATCH(J$61,Input!$C$48:$BJ$48,0))</f>
        <v>-16.440000000000001</v>
      </c>
      <c r="K73" s="23" t="str">
        <f>IF(VLOOKUP($A73,Input!$A$49:$B$62,2,FALSE)="Percentage",L$70,IF(VLOOKUP($A73,Input!$A$49:$B$62,2,FALSE)="Fixed","Fixed",(K$70)))</f>
        <v>Fixed</v>
      </c>
      <c r="L73" s="14">
        <f t="shared" ref="L73:L85" si="62">ROUND(IF(K73="Fixed",J73,(J73*K73)),2)</f>
        <v>-16.440000000000001</v>
      </c>
      <c r="N73" s="96">
        <f>INDEX(Input!$C$49:$BJ$62,MATCH($A73,Input!$A$49:$A$62,0),MATCH(N$61,Input!$C$48:$BJ$48,0))</f>
        <v>-16.440000000000001</v>
      </c>
      <c r="O73" s="23" t="str">
        <f>IF(VLOOKUP($A73,Input!$A$49:$B$62,2,FALSE)="Percentage",P$70,IF(VLOOKUP($A73,Input!$A$49:$B$62,2,FALSE)="Fixed","Fixed",(O$70)))</f>
        <v>Fixed</v>
      </c>
      <c r="P73" s="14">
        <f t="shared" ref="P73:P85" si="63">ROUND(IF(O73="Fixed",N73,(N73*O73)),2)</f>
        <v>-16.440000000000001</v>
      </c>
      <c r="R73" s="96">
        <f>INDEX(Input!$C$49:$BJ$62,MATCH($A73,Input!$A$49:$A$62,0),MATCH(R$61,Input!$C$48:$BJ$48,0))</f>
        <v>-16.440000000000001</v>
      </c>
      <c r="S73" s="23" t="str">
        <f>IF(VLOOKUP($A73,Input!$A$49:$B$62,2,FALSE)="Percentage",T$70,IF(VLOOKUP($A73,Input!$A$49:$B$62,2,FALSE)="Fixed","Fixed",(S$70)))</f>
        <v>Fixed</v>
      </c>
      <c r="T73" s="14">
        <f t="shared" ref="T73:T85" si="64">ROUND(IF(S73="Fixed",R73,(R73*S73)),2)</f>
        <v>-16.440000000000001</v>
      </c>
      <c r="V73" s="96">
        <f>INDEX(Input!$C$49:$BJ$62,MATCH($A73,Input!$A$49:$A$62,0),MATCH(V$61,Input!$C$48:$BJ$48,0))</f>
        <v>-16.440000000000001</v>
      </c>
      <c r="W73" s="23" t="str">
        <f>IF(VLOOKUP($A73,Input!$A$49:$B$62,2,FALSE)="Percentage",X$70,IF(VLOOKUP($A73,Input!$A$49:$B$62,2,FALSE)="Fixed","Fixed",(W$70)))</f>
        <v>Fixed</v>
      </c>
      <c r="X73" s="14">
        <f t="shared" ref="X73:X85" si="65">ROUND(IF(W73="Fixed",V73,(V73*W73)),2)</f>
        <v>-16.440000000000001</v>
      </c>
      <c r="Z73" s="96">
        <f>INDEX(Input!$C$49:$BJ$62,MATCH($A73,Input!$A$49:$A$62,0),MATCH(Z$61,Input!$C$48:$BJ$48,0))</f>
        <v>-16.440000000000001</v>
      </c>
      <c r="AA73" s="23" t="str">
        <f>IF(VLOOKUP($A73,Input!$A$49:$B$62,2,FALSE)="Percentage",AB$70,IF(VLOOKUP($A73,Input!$A$49:$B$62,2,FALSE)="Fixed","Fixed",(AA$70)))</f>
        <v>Fixed</v>
      </c>
      <c r="AB73" s="14">
        <f t="shared" ref="AB73:AB85" si="66">ROUND(IF(AA73="Fixed",Z73,(Z73*AA73)),2)</f>
        <v>-16.440000000000001</v>
      </c>
      <c r="AD73" s="96">
        <f>INDEX(Input!$C$49:$BJ$62,MATCH($A73,Input!$A$49:$A$62,0),MATCH(AD$61,Input!$C$48:$BJ$48,0))</f>
        <v>-16.440000000000001</v>
      </c>
      <c r="AE73" s="23" t="str">
        <f>IF(VLOOKUP($A73,Input!$A$49:$B$62,2,FALSE)="Percentage",AF$70,IF(VLOOKUP($A73,Input!$A$49:$B$62,2,FALSE)="Fixed","Fixed",(AE$70)))</f>
        <v>Fixed</v>
      </c>
      <c r="AF73" s="14">
        <f t="shared" ref="AF73:AF85" si="67">ROUND(IF(AE73="Fixed",AD73,(AD73*AE73)),2)</f>
        <v>-16.440000000000001</v>
      </c>
      <c r="AH73" s="96">
        <f>INDEX(Input!$C$49:$BJ$62,MATCH($A73,Input!$A$49:$A$62,0),MATCH(AH$61,Input!$C$48:$BJ$48,0))</f>
        <v>-16.440000000000001</v>
      </c>
      <c r="AI73" s="23" t="str">
        <f>IF(VLOOKUP($A73,Input!$A$49:$B$62,2,FALSE)="Percentage",AJ$70,IF(VLOOKUP($A73,Input!$A$49:$B$62,2,FALSE)="Fixed","Fixed",(AI$70)))</f>
        <v>Fixed</v>
      </c>
      <c r="AJ73" s="14">
        <f t="shared" ref="AJ73:AJ85" si="68">ROUND(IF(AI73="Fixed",AH73,(AH73*AI73)),2)</f>
        <v>-16.440000000000001</v>
      </c>
      <c r="AL73" s="96">
        <f>INDEX(Input!$C$49:$BJ$62,MATCH($A73,Input!$A$49:$A$62,0),MATCH(AL$61,Input!$C$48:$BJ$48,0))</f>
        <v>-16.440000000000001</v>
      </c>
      <c r="AM73" s="23" t="str">
        <f>IF(VLOOKUP($A73,Input!$A$49:$B$62,2,FALSE)="Percentage",AN$70,IF(VLOOKUP($A73,Input!$A$49:$B$62,2,FALSE)="Fixed","Fixed",(AM$70)))</f>
        <v>Fixed</v>
      </c>
      <c r="AN73" s="14">
        <f t="shared" ref="AN73:AN85" si="69">ROUND(IF(AM73="Fixed",AL73,(AL73*AM73)),2)</f>
        <v>-16.440000000000001</v>
      </c>
      <c r="AP73" s="96">
        <f>INDEX(Input!$C$49:$BJ$62,MATCH($A73,Input!$A$49:$A$62,0),MATCH(AP$61,Input!$C$48:$BJ$48,0))</f>
        <v>-16.440000000000001</v>
      </c>
      <c r="AQ73" s="23" t="str">
        <f>IF(VLOOKUP($A73,Input!$A$49:$B$62,2,FALSE)="Percentage",AR$70,IF(VLOOKUP($A73,Input!$A$49:$B$62,2,FALSE)="Fixed","Fixed",(AQ$70)))</f>
        <v>Fixed</v>
      </c>
      <c r="AR73" s="14">
        <f t="shared" ref="AR73:AR85" si="70">ROUND(IF(AQ73="Fixed",AP73,(AP73*AQ73)),2)</f>
        <v>-16.440000000000001</v>
      </c>
      <c r="AS73" s="6"/>
      <c r="AT73" s="96">
        <f>INDEX(Input!$C$49:$BJ$62,MATCH($A73,Input!$A$49:$A$62,0),MATCH(AT$61,Input!$C$48:$BJ$48,0))</f>
        <v>-16.440000000000001</v>
      </c>
      <c r="AU73" s="23" t="str">
        <f>IF(VLOOKUP($A73,Input!$A$49:$B$62,2,FALSE)="Percentage",AV$70,IF(VLOOKUP($A73,Input!$A$49:$B$62,2,FALSE)="Fixed","Fixed",(AU$70)))</f>
        <v>Fixed</v>
      </c>
      <c r="AV73" s="14">
        <f t="shared" ref="AV73:AV85" si="71">ROUND(IF(AU73="Fixed",AT73,(AT73*AU73)),2)</f>
        <v>-16.440000000000001</v>
      </c>
    </row>
    <row r="74" spans="1:48" x14ac:dyDescent="0.3">
      <c r="A74" s="28" t="str">
        <f>Input!$A50</f>
        <v>RSF Surcharge</v>
      </c>
      <c r="B74" s="96">
        <f>INDEX(Input!$C$49:$BJ$62,MATCH($A74,Input!$A$49:$A$62,0),MATCH(B$61,Input!$C$48:$BJ$48,0))</f>
        <v>0</v>
      </c>
      <c r="C74" s="23">
        <f>IF(VLOOKUP($A74,Input!$A$49:$B$62,2,FALSE)="Percentage",D$70,IF(VLOOKUP($A74,Input!$A$49:$B$62,2,FALSE)="Fixed","Fixed",(C$70)))</f>
        <v>43.940000000000005</v>
      </c>
      <c r="D74" s="14">
        <f t="shared" si="60"/>
        <v>0</v>
      </c>
      <c r="F74" s="96">
        <f>INDEX(Input!$C$49:$BJ$62,MATCH($A74,Input!$A$49:$A$62,0),MATCH(F$61,Input!$C$48:$BJ$48,0))</f>
        <v>0</v>
      </c>
      <c r="G74" s="23">
        <f>IF(VLOOKUP($A74,Input!$A$49:$B$62,2,FALSE)="Percentage",H$70,IF(VLOOKUP($A74,Input!$A$49:$B$62,2,FALSE)="Fixed","Fixed",(G$70)))</f>
        <v>43.940000000000005</v>
      </c>
      <c r="H74" s="14">
        <f t="shared" si="61"/>
        <v>0</v>
      </c>
      <c r="J74" s="96">
        <f>INDEX(Input!$C$49:$BJ$62,MATCH($A74,Input!$A$49:$A$62,0),MATCH(J$61,Input!$C$48:$BJ$48,0))</f>
        <v>0</v>
      </c>
      <c r="K74" s="23">
        <f>IF(VLOOKUP($A74,Input!$A$49:$B$62,2,FALSE)="Percentage",L$70,IF(VLOOKUP($A74,Input!$A$49:$B$62,2,FALSE)="Fixed","Fixed",(K$70)))</f>
        <v>43.940000000000005</v>
      </c>
      <c r="L74" s="14">
        <f t="shared" si="62"/>
        <v>0</v>
      </c>
      <c r="N74" s="96">
        <f>INDEX(Input!$C$49:$BJ$62,MATCH($A74,Input!$A$49:$A$62,0),MATCH(N$61,Input!$C$48:$BJ$48,0))</f>
        <v>0</v>
      </c>
      <c r="O74" s="23">
        <f>IF(VLOOKUP($A74,Input!$A$49:$B$62,2,FALSE)="Percentage",P$70,IF(VLOOKUP($A74,Input!$A$49:$B$62,2,FALSE)="Fixed","Fixed",(O$70)))</f>
        <v>43.940000000000005</v>
      </c>
      <c r="P74" s="14">
        <f t="shared" si="63"/>
        <v>0</v>
      </c>
      <c r="R74" s="96">
        <f>INDEX(Input!$C$49:$BJ$62,MATCH($A74,Input!$A$49:$A$62,0),MATCH(R$61,Input!$C$48:$BJ$48,0))</f>
        <v>0</v>
      </c>
      <c r="S74" s="23">
        <f>IF(VLOOKUP($A74,Input!$A$49:$B$62,2,FALSE)="Percentage",T$70,IF(VLOOKUP($A74,Input!$A$49:$B$62,2,FALSE)="Fixed","Fixed",(S$70)))</f>
        <v>43.940000000000005</v>
      </c>
      <c r="T74" s="14">
        <f t="shared" si="64"/>
        <v>0</v>
      </c>
      <c r="V74" s="96">
        <f>INDEX(Input!$C$49:$BJ$62,MATCH($A74,Input!$A$49:$A$62,0),MATCH(V$61,Input!$C$48:$BJ$48,0))</f>
        <v>0</v>
      </c>
      <c r="W74" s="23">
        <f>IF(VLOOKUP($A74,Input!$A$49:$B$62,2,FALSE)="Percentage",X$70,IF(VLOOKUP($A74,Input!$A$49:$B$62,2,FALSE)="Fixed","Fixed",(W$70)))</f>
        <v>43.940000000000005</v>
      </c>
      <c r="X74" s="14">
        <f t="shared" si="65"/>
        <v>0</v>
      </c>
      <c r="Z74" s="96">
        <f>INDEX(Input!$C$49:$BJ$62,MATCH($A74,Input!$A$49:$A$62,0),MATCH(Z$61,Input!$C$48:$BJ$48,0))</f>
        <v>0</v>
      </c>
      <c r="AA74" s="23">
        <f>IF(VLOOKUP($A74,Input!$A$49:$B$62,2,FALSE)="Percentage",AB$70,IF(VLOOKUP($A74,Input!$A$49:$B$62,2,FALSE)="Fixed","Fixed",(AA$70)))</f>
        <v>43.940000000000005</v>
      </c>
      <c r="AB74" s="14">
        <f t="shared" si="66"/>
        <v>0</v>
      </c>
      <c r="AD74" s="96">
        <f>INDEX(Input!$C$49:$BJ$62,MATCH($A74,Input!$A$49:$A$62,0),MATCH(AD$61,Input!$C$48:$BJ$48,0))</f>
        <v>0</v>
      </c>
      <c r="AE74" s="23">
        <f>IF(VLOOKUP($A74,Input!$A$49:$B$62,2,FALSE)="Percentage",AF$70,IF(VLOOKUP($A74,Input!$A$49:$B$62,2,FALSE)="Fixed","Fixed",(AE$70)))</f>
        <v>43.940000000000005</v>
      </c>
      <c r="AF74" s="14">
        <f t="shared" si="67"/>
        <v>0</v>
      </c>
      <c r="AH74" s="96">
        <f>INDEX(Input!$C$49:$BJ$62,MATCH($A74,Input!$A$49:$A$62,0),MATCH(AH$61,Input!$C$48:$BJ$48,0))</f>
        <v>0</v>
      </c>
      <c r="AI74" s="23">
        <f>IF(VLOOKUP($A74,Input!$A$49:$B$62,2,FALSE)="Percentage",AJ$70,IF(VLOOKUP($A74,Input!$A$49:$B$62,2,FALSE)="Fixed","Fixed",(AI$70)))</f>
        <v>43.940000000000005</v>
      </c>
      <c r="AJ74" s="14">
        <f t="shared" si="68"/>
        <v>0</v>
      </c>
      <c r="AL74" s="96">
        <f>INDEX(Input!$C$49:$BJ$62,MATCH($A74,Input!$A$49:$A$62,0),MATCH(AL$61,Input!$C$48:$BJ$48,0))</f>
        <v>0</v>
      </c>
      <c r="AM74" s="23">
        <f>IF(VLOOKUP($A74,Input!$A$49:$B$62,2,FALSE)="Percentage",AN$70,IF(VLOOKUP($A74,Input!$A$49:$B$62,2,FALSE)="Fixed","Fixed",(AM$70)))</f>
        <v>43.940000000000005</v>
      </c>
      <c r="AN74" s="14">
        <f t="shared" si="69"/>
        <v>0</v>
      </c>
      <c r="AP74" s="96">
        <f>INDEX(Input!$C$49:$BJ$62,MATCH($A74,Input!$A$49:$A$62,0),MATCH(AP$61,Input!$C$48:$BJ$48,0))</f>
        <v>0</v>
      </c>
      <c r="AQ74" s="23">
        <f>IF(VLOOKUP($A74,Input!$A$49:$B$62,2,FALSE)="Percentage",AR$70,IF(VLOOKUP($A74,Input!$A$49:$B$62,2,FALSE)="Fixed","Fixed",(AQ$70)))</f>
        <v>43.940000000000005</v>
      </c>
      <c r="AR74" s="14">
        <f t="shared" si="70"/>
        <v>0</v>
      </c>
      <c r="AS74" s="6"/>
      <c r="AT74" s="96">
        <f>INDEX(Input!$C$49:$BJ$62,MATCH($A74,Input!$A$49:$A$62,0),MATCH(AT$61,Input!$C$48:$BJ$48,0))</f>
        <v>0</v>
      </c>
      <c r="AU74" s="23">
        <f>IF(VLOOKUP($A74,Input!$A$49:$B$62,2,FALSE)="Percentage",AV$70,IF(VLOOKUP($A74,Input!$A$49:$B$62,2,FALSE)="Fixed","Fixed",(AU$70)))</f>
        <v>43.940000000000005</v>
      </c>
      <c r="AV74" s="14">
        <f t="shared" si="71"/>
        <v>0</v>
      </c>
    </row>
    <row r="75" spans="1:48" x14ac:dyDescent="0.3">
      <c r="A75" s="28" t="str">
        <f>Input!$A51</f>
        <v>WRAM/MCBA</v>
      </c>
      <c r="B75" s="96">
        <f>INDEX(Input!$C$49:$BJ$62,MATCH($A75,Input!$A$49:$A$62,0),MATCH(B$61,Input!$C$48:$BJ$48,0))</f>
        <v>0</v>
      </c>
      <c r="C75" s="23">
        <f>IF(VLOOKUP($A75,Input!$A$49:$B$62,2,FALSE)="Percentage",D$70,IF(VLOOKUP($A75,Input!$A$49:$B$62,2,FALSE)="Fixed","Fixed",(C$70)))</f>
        <v>8</v>
      </c>
      <c r="D75" s="14">
        <f t="shared" si="60"/>
        <v>0</v>
      </c>
      <c r="F75" s="96">
        <f>INDEX(Input!$C$49:$BJ$62,MATCH($A75,Input!$A$49:$A$62,0),MATCH(F$61,Input!$C$48:$BJ$48,0))</f>
        <v>0</v>
      </c>
      <c r="G75" s="23">
        <f>IF(VLOOKUP($A75,Input!$A$49:$B$62,2,FALSE)="Percentage",H$70,IF(VLOOKUP($A75,Input!$A$49:$B$62,2,FALSE)="Fixed","Fixed",(G$70)))</f>
        <v>8</v>
      </c>
      <c r="H75" s="14">
        <f t="shared" si="61"/>
        <v>0</v>
      </c>
      <c r="J75" s="96">
        <f>INDEX(Input!$C$49:$BJ$62,MATCH($A75,Input!$A$49:$A$62,0),MATCH(J$61,Input!$C$48:$BJ$48,0))</f>
        <v>0</v>
      </c>
      <c r="K75" s="23">
        <f>IF(VLOOKUP($A75,Input!$A$49:$B$62,2,FALSE)="Percentage",L$70,IF(VLOOKUP($A75,Input!$A$49:$B$62,2,FALSE)="Fixed","Fixed",(K$70)))</f>
        <v>8</v>
      </c>
      <c r="L75" s="14">
        <f t="shared" si="62"/>
        <v>0</v>
      </c>
      <c r="N75" s="96">
        <f>INDEX(Input!$C$49:$BJ$62,MATCH($A75,Input!$A$49:$A$62,0),MATCH(N$61,Input!$C$48:$BJ$48,0))</f>
        <v>0</v>
      </c>
      <c r="O75" s="23">
        <f>IF(VLOOKUP($A75,Input!$A$49:$B$62,2,FALSE)="Percentage",P$70,IF(VLOOKUP($A75,Input!$A$49:$B$62,2,FALSE)="Fixed","Fixed",(O$70)))</f>
        <v>8</v>
      </c>
      <c r="P75" s="14">
        <f t="shared" si="63"/>
        <v>0</v>
      </c>
      <c r="R75" s="96">
        <f>INDEX(Input!$C$49:$BJ$62,MATCH($A75,Input!$A$49:$A$62,0),MATCH(R$61,Input!$C$48:$BJ$48,0))</f>
        <v>0</v>
      </c>
      <c r="S75" s="23">
        <f>IF(VLOOKUP($A75,Input!$A$49:$B$62,2,FALSE)="Percentage",T$70,IF(VLOOKUP($A75,Input!$A$49:$B$62,2,FALSE)="Fixed","Fixed",(S$70)))</f>
        <v>8</v>
      </c>
      <c r="T75" s="14">
        <f t="shared" si="64"/>
        <v>0</v>
      </c>
      <c r="V75" s="96">
        <f>INDEX(Input!$C$49:$BJ$62,MATCH($A75,Input!$A$49:$A$62,0),MATCH(V$61,Input!$C$48:$BJ$48,0))</f>
        <v>0</v>
      </c>
      <c r="W75" s="23">
        <f>IF(VLOOKUP($A75,Input!$A$49:$B$62,2,FALSE)="Percentage",X$70,IF(VLOOKUP($A75,Input!$A$49:$B$62,2,FALSE)="Fixed","Fixed",(W$70)))</f>
        <v>8</v>
      </c>
      <c r="X75" s="14">
        <f t="shared" si="65"/>
        <v>0</v>
      </c>
      <c r="Z75" s="96">
        <f>INDEX(Input!$C$49:$BJ$62,MATCH($A75,Input!$A$49:$A$62,0),MATCH(Z$61,Input!$C$48:$BJ$48,0))</f>
        <v>0</v>
      </c>
      <c r="AA75" s="23">
        <f>IF(VLOOKUP($A75,Input!$A$49:$B$62,2,FALSE)="Percentage",AB$70,IF(VLOOKUP($A75,Input!$A$49:$B$62,2,FALSE)="Fixed","Fixed",(AA$70)))</f>
        <v>8</v>
      </c>
      <c r="AB75" s="14">
        <f t="shared" si="66"/>
        <v>0</v>
      </c>
      <c r="AD75" s="96">
        <f>INDEX(Input!$C$49:$BJ$62,MATCH($A75,Input!$A$49:$A$62,0),MATCH(AD$61,Input!$C$48:$BJ$48,0))</f>
        <v>0</v>
      </c>
      <c r="AE75" s="23">
        <f>IF(VLOOKUP($A75,Input!$A$49:$B$62,2,FALSE)="Percentage",AF$70,IF(VLOOKUP($A75,Input!$A$49:$B$62,2,FALSE)="Fixed","Fixed",(AE$70)))</f>
        <v>8</v>
      </c>
      <c r="AF75" s="14">
        <f t="shared" si="67"/>
        <v>0</v>
      </c>
      <c r="AH75" s="96">
        <f>INDEX(Input!$C$49:$BJ$62,MATCH($A75,Input!$A$49:$A$62,0),MATCH(AH$61,Input!$C$48:$BJ$48,0))</f>
        <v>0</v>
      </c>
      <c r="AI75" s="23">
        <f>IF(VLOOKUP($A75,Input!$A$49:$B$62,2,FALSE)="Percentage",AJ$70,IF(VLOOKUP($A75,Input!$A$49:$B$62,2,FALSE)="Fixed","Fixed",(AI$70)))</f>
        <v>8</v>
      </c>
      <c r="AJ75" s="14">
        <f t="shared" si="68"/>
        <v>0</v>
      </c>
      <c r="AL75" s="96">
        <f>INDEX(Input!$C$49:$BJ$62,MATCH($A75,Input!$A$49:$A$62,0),MATCH(AL$61,Input!$C$48:$BJ$48,0))</f>
        <v>0</v>
      </c>
      <c r="AM75" s="23">
        <f>IF(VLOOKUP($A75,Input!$A$49:$B$62,2,FALSE)="Percentage",AN$70,IF(VLOOKUP($A75,Input!$A$49:$B$62,2,FALSE)="Fixed","Fixed",(AM$70)))</f>
        <v>8</v>
      </c>
      <c r="AN75" s="14">
        <f t="shared" si="69"/>
        <v>0</v>
      </c>
      <c r="AP75" s="96">
        <f>INDEX(Input!$C$49:$BJ$62,MATCH($A75,Input!$A$49:$A$62,0),MATCH(AP$61,Input!$C$48:$BJ$48,0))</f>
        <v>0</v>
      </c>
      <c r="AQ75" s="23">
        <f>IF(VLOOKUP($A75,Input!$A$49:$B$62,2,FALSE)="Percentage",AR$70,IF(VLOOKUP($A75,Input!$A$49:$B$62,2,FALSE)="Fixed","Fixed",(AQ$70)))</f>
        <v>8</v>
      </c>
      <c r="AR75" s="14">
        <f t="shared" si="70"/>
        <v>0</v>
      </c>
      <c r="AS75" s="6"/>
      <c r="AT75" s="96">
        <f>INDEX(Input!$C$49:$BJ$62,MATCH($A75,Input!$A$49:$A$62,0),MATCH(AT$61,Input!$C$48:$BJ$48,0))</f>
        <v>0</v>
      </c>
      <c r="AU75" s="23">
        <f>IF(VLOOKUP($A75,Input!$A$49:$B$62,2,FALSE)="Percentage",AV$70,IF(VLOOKUP($A75,Input!$A$49:$B$62,2,FALSE)="Fixed","Fixed",(AU$70)))</f>
        <v>8</v>
      </c>
      <c r="AV75" s="14">
        <f t="shared" si="71"/>
        <v>0</v>
      </c>
    </row>
    <row r="76" spans="1:48" x14ac:dyDescent="0.3">
      <c r="A76" s="28" t="str">
        <f>Input!$A52</f>
        <v>PCBA</v>
      </c>
      <c r="B76" s="96">
        <f>INDEX(Input!$C$49:$BJ$62,MATCH($A76,Input!$A$49:$A$62,0),MATCH(B$61,Input!$C$48:$BJ$48,0))</f>
        <v>0</v>
      </c>
      <c r="C76" s="23">
        <f>IF(VLOOKUP($A76,Input!$A$49:$B$62,2,FALSE)="Percentage",D$70,IF(VLOOKUP($A76,Input!$A$49:$B$62,2,FALSE)="Fixed","Fixed",(C$70)))</f>
        <v>8</v>
      </c>
      <c r="D76" s="14">
        <f t="shared" si="60"/>
        <v>0</v>
      </c>
      <c r="F76" s="96">
        <f>INDEX(Input!$C$49:$BJ$62,MATCH($A76,Input!$A$49:$A$62,0),MATCH(F$61,Input!$C$48:$BJ$48,0))</f>
        <v>0</v>
      </c>
      <c r="G76" s="23">
        <f>IF(VLOOKUP($A76,Input!$A$49:$B$62,2,FALSE)="Percentage",H$70,IF(VLOOKUP($A76,Input!$A$49:$B$62,2,FALSE)="Fixed","Fixed",(G$70)))</f>
        <v>8</v>
      </c>
      <c r="H76" s="14">
        <f t="shared" si="61"/>
        <v>0</v>
      </c>
      <c r="J76" s="96">
        <f>INDEX(Input!$C$49:$BJ$62,MATCH($A76,Input!$A$49:$A$62,0),MATCH(J$61,Input!$C$48:$BJ$48,0))</f>
        <v>0</v>
      </c>
      <c r="K76" s="23">
        <f>IF(VLOOKUP($A76,Input!$A$49:$B$62,2,FALSE)="Percentage",L$70,IF(VLOOKUP($A76,Input!$A$49:$B$62,2,FALSE)="Fixed","Fixed",(K$70)))</f>
        <v>8</v>
      </c>
      <c r="L76" s="14">
        <f t="shared" si="62"/>
        <v>0</v>
      </c>
      <c r="N76" s="96">
        <f>INDEX(Input!$C$49:$BJ$62,MATCH($A76,Input!$A$49:$A$62,0),MATCH(N$61,Input!$C$48:$BJ$48,0))</f>
        <v>0</v>
      </c>
      <c r="O76" s="23">
        <f>IF(VLOOKUP($A76,Input!$A$49:$B$62,2,FALSE)="Percentage",P$70,IF(VLOOKUP($A76,Input!$A$49:$B$62,2,FALSE)="Fixed","Fixed",(O$70)))</f>
        <v>8</v>
      </c>
      <c r="P76" s="14">
        <f t="shared" si="63"/>
        <v>0</v>
      </c>
      <c r="R76" s="96">
        <f>INDEX(Input!$C$49:$BJ$62,MATCH($A76,Input!$A$49:$A$62,0),MATCH(R$61,Input!$C$48:$BJ$48,0))</f>
        <v>0</v>
      </c>
      <c r="S76" s="23">
        <f>IF(VLOOKUP($A76,Input!$A$49:$B$62,2,FALSE)="Percentage",T$70,IF(VLOOKUP($A76,Input!$A$49:$B$62,2,FALSE)="Fixed","Fixed",(S$70)))</f>
        <v>8</v>
      </c>
      <c r="T76" s="14">
        <f t="shared" si="64"/>
        <v>0</v>
      </c>
      <c r="V76" s="96">
        <f>INDEX(Input!$C$49:$BJ$62,MATCH($A76,Input!$A$49:$A$62,0),MATCH(V$61,Input!$C$48:$BJ$48,0))</f>
        <v>0</v>
      </c>
      <c r="W76" s="23">
        <f>IF(VLOOKUP($A76,Input!$A$49:$B$62,2,FALSE)="Percentage",X$70,IF(VLOOKUP($A76,Input!$A$49:$B$62,2,FALSE)="Fixed","Fixed",(W$70)))</f>
        <v>8</v>
      </c>
      <c r="X76" s="14">
        <f t="shared" si="65"/>
        <v>0</v>
      </c>
      <c r="Z76" s="96">
        <f>INDEX(Input!$C$49:$BJ$62,MATCH($A76,Input!$A$49:$A$62,0),MATCH(Z$61,Input!$C$48:$BJ$48,0))</f>
        <v>0</v>
      </c>
      <c r="AA76" s="23">
        <f>IF(VLOOKUP($A76,Input!$A$49:$B$62,2,FALSE)="Percentage",AB$70,IF(VLOOKUP($A76,Input!$A$49:$B$62,2,FALSE)="Fixed","Fixed",(AA$70)))</f>
        <v>8</v>
      </c>
      <c r="AB76" s="14">
        <f t="shared" si="66"/>
        <v>0</v>
      </c>
      <c r="AD76" s="96">
        <f>INDEX(Input!$C$49:$BJ$62,MATCH($A76,Input!$A$49:$A$62,0),MATCH(AD$61,Input!$C$48:$BJ$48,0))</f>
        <v>0</v>
      </c>
      <c r="AE76" s="23">
        <f>IF(VLOOKUP($A76,Input!$A$49:$B$62,2,FALSE)="Percentage",AF$70,IF(VLOOKUP($A76,Input!$A$49:$B$62,2,FALSE)="Fixed","Fixed",(AE$70)))</f>
        <v>8</v>
      </c>
      <c r="AF76" s="14">
        <f t="shared" si="67"/>
        <v>0</v>
      </c>
      <c r="AH76" s="96">
        <f>INDEX(Input!$C$49:$BJ$62,MATCH($A76,Input!$A$49:$A$62,0),MATCH(AH$61,Input!$C$48:$BJ$48,0))</f>
        <v>0</v>
      </c>
      <c r="AI76" s="23">
        <f>IF(VLOOKUP($A76,Input!$A$49:$B$62,2,FALSE)="Percentage",AJ$70,IF(VLOOKUP($A76,Input!$A$49:$B$62,2,FALSE)="Fixed","Fixed",(AI$70)))</f>
        <v>8</v>
      </c>
      <c r="AJ76" s="14">
        <f t="shared" si="68"/>
        <v>0</v>
      </c>
      <c r="AL76" s="96">
        <f>INDEX(Input!$C$49:$BJ$62,MATCH($A76,Input!$A$49:$A$62,0),MATCH(AL$61,Input!$C$48:$BJ$48,0))</f>
        <v>0</v>
      </c>
      <c r="AM76" s="23">
        <f>IF(VLOOKUP($A76,Input!$A$49:$B$62,2,FALSE)="Percentage",AN$70,IF(VLOOKUP($A76,Input!$A$49:$B$62,2,FALSE)="Fixed","Fixed",(AM$70)))</f>
        <v>8</v>
      </c>
      <c r="AN76" s="14">
        <f t="shared" si="69"/>
        <v>0</v>
      </c>
      <c r="AP76" s="96">
        <f>INDEX(Input!$C$49:$BJ$62,MATCH($A76,Input!$A$49:$A$62,0),MATCH(AP$61,Input!$C$48:$BJ$48,0))</f>
        <v>0</v>
      </c>
      <c r="AQ76" s="23">
        <f>IF(VLOOKUP($A76,Input!$A$49:$B$62,2,FALSE)="Percentage",AR$70,IF(VLOOKUP($A76,Input!$A$49:$B$62,2,FALSE)="Fixed","Fixed",(AQ$70)))</f>
        <v>8</v>
      </c>
      <c r="AR76" s="14">
        <f t="shared" si="70"/>
        <v>0</v>
      </c>
      <c r="AS76" s="6"/>
      <c r="AT76" s="96">
        <f>INDEX(Input!$C$49:$BJ$62,MATCH($A76,Input!$A$49:$A$62,0),MATCH(AT$61,Input!$C$48:$BJ$48,0))</f>
        <v>0</v>
      </c>
      <c r="AU76" s="23">
        <f>IF(VLOOKUP($A76,Input!$A$49:$B$62,2,FALSE)="Percentage",AV$70,IF(VLOOKUP($A76,Input!$A$49:$B$62,2,FALSE)="Fixed","Fixed",(AU$70)))</f>
        <v>8</v>
      </c>
      <c r="AV76" s="14">
        <f t="shared" si="71"/>
        <v>0</v>
      </c>
    </row>
    <row r="77" spans="1:48" x14ac:dyDescent="0.3">
      <c r="A77" s="28" t="str">
        <f>Input!$A53</f>
        <v>HCBA</v>
      </c>
      <c r="B77" s="96">
        <f>INDEX(Input!$C$49:$BJ$62,MATCH($A77,Input!$A$49:$A$62,0),MATCH(B$61,Input!$C$48:$BJ$48,0))</f>
        <v>0</v>
      </c>
      <c r="C77" s="23" t="str">
        <f>IF(VLOOKUP($A77,Input!$A$49:$B$62,2,FALSE)="Percentage",D$70,IF(VLOOKUP($A77,Input!$A$49:$B$62,2,FALSE)="Fixed","Fixed",(C$70)))</f>
        <v>Fixed</v>
      </c>
      <c r="D77" s="14">
        <f t="shared" si="60"/>
        <v>0</v>
      </c>
      <c r="F77" s="96">
        <f>INDEX(Input!$C$49:$BJ$62,MATCH($A77,Input!$A$49:$A$62,0),MATCH(F$61,Input!$C$48:$BJ$48,0))</f>
        <v>0</v>
      </c>
      <c r="G77" s="23" t="str">
        <f>IF(VLOOKUP($A77,Input!$A$49:$B$62,2,FALSE)="Percentage",H$70,IF(VLOOKUP($A77,Input!$A$49:$B$62,2,FALSE)="Fixed","Fixed",(G$70)))</f>
        <v>Fixed</v>
      </c>
      <c r="H77" s="14">
        <f t="shared" si="61"/>
        <v>0</v>
      </c>
      <c r="J77" s="96">
        <f>INDEX(Input!$C$49:$BJ$62,MATCH($A77,Input!$A$49:$A$62,0),MATCH(J$61,Input!$C$48:$BJ$48,0))</f>
        <v>0</v>
      </c>
      <c r="K77" s="23" t="str">
        <f>IF(VLOOKUP($A77,Input!$A$49:$B$62,2,FALSE)="Percentage",L$70,IF(VLOOKUP($A77,Input!$A$49:$B$62,2,FALSE)="Fixed","Fixed",(K$70)))</f>
        <v>Fixed</v>
      </c>
      <c r="L77" s="14">
        <f t="shared" si="62"/>
        <v>0</v>
      </c>
      <c r="N77" s="96">
        <f>INDEX(Input!$C$49:$BJ$62,MATCH($A77,Input!$A$49:$A$62,0),MATCH(N$61,Input!$C$48:$BJ$48,0))</f>
        <v>0</v>
      </c>
      <c r="O77" s="23" t="str">
        <f>IF(VLOOKUP($A77,Input!$A$49:$B$62,2,FALSE)="Percentage",P$70,IF(VLOOKUP($A77,Input!$A$49:$B$62,2,FALSE)="Fixed","Fixed",(O$70)))</f>
        <v>Fixed</v>
      </c>
      <c r="P77" s="14">
        <f t="shared" si="63"/>
        <v>0</v>
      </c>
      <c r="R77" s="96">
        <f>INDEX(Input!$C$49:$BJ$62,MATCH($A77,Input!$A$49:$A$62,0),MATCH(R$61,Input!$C$48:$BJ$48,0))</f>
        <v>0</v>
      </c>
      <c r="S77" s="23" t="str">
        <f>IF(VLOOKUP($A77,Input!$A$49:$B$62,2,FALSE)="Percentage",T$70,IF(VLOOKUP($A77,Input!$A$49:$B$62,2,FALSE)="Fixed","Fixed",(S$70)))</f>
        <v>Fixed</v>
      </c>
      <c r="T77" s="14">
        <f t="shared" si="64"/>
        <v>0</v>
      </c>
      <c r="V77" s="96">
        <f>INDEX(Input!$C$49:$BJ$62,MATCH($A77,Input!$A$49:$A$62,0),MATCH(V$61,Input!$C$48:$BJ$48,0))</f>
        <v>0</v>
      </c>
      <c r="W77" s="23" t="str">
        <f>IF(VLOOKUP($A77,Input!$A$49:$B$62,2,FALSE)="Percentage",X$70,IF(VLOOKUP($A77,Input!$A$49:$B$62,2,FALSE)="Fixed","Fixed",(W$70)))</f>
        <v>Fixed</v>
      </c>
      <c r="X77" s="14">
        <f t="shared" si="65"/>
        <v>0</v>
      </c>
      <c r="Z77" s="96">
        <f>INDEX(Input!$C$49:$BJ$62,MATCH($A77,Input!$A$49:$A$62,0),MATCH(Z$61,Input!$C$48:$BJ$48,0))</f>
        <v>0</v>
      </c>
      <c r="AA77" s="23" t="str">
        <f>IF(VLOOKUP($A77,Input!$A$49:$B$62,2,FALSE)="Percentage",AB$70,IF(VLOOKUP($A77,Input!$A$49:$B$62,2,FALSE)="Fixed","Fixed",(AA$70)))</f>
        <v>Fixed</v>
      </c>
      <c r="AB77" s="14">
        <f t="shared" si="66"/>
        <v>0</v>
      </c>
      <c r="AD77" s="96">
        <f>INDEX(Input!$C$49:$BJ$62,MATCH($A77,Input!$A$49:$A$62,0),MATCH(AD$61,Input!$C$48:$BJ$48,0))</f>
        <v>0</v>
      </c>
      <c r="AE77" s="23" t="str">
        <f>IF(VLOOKUP($A77,Input!$A$49:$B$62,2,FALSE)="Percentage",AF$70,IF(VLOOKUP($A77,Input!$A$49:$B$62,2,FALSE)="Fixed","Fixed",(AE$70)))</f>
        <v>Fixed</v>
      </c>
      <c r="AF77" s="14">
        <f t="shared" si="67"/>
        <v>0</v>
      </c>
      <c r="AH77" s="96">
        <f>INDEX(Input!$C$49:$BJ$62,MATCH($A77,Input!$A$49:$A$62,0),MATCH(AH$61,Input!$C$48:$BJ$48,0))</f>
        <v>0</v>
      </c>
      <c r="AI77" s="23" t="str">
        <f>IF(VLOOKUP($A77,Input!$A$49:$B$62,2,FALSE)="Percentage",AJ$70,IF(VLOOKUP($A77,Input!$A$49:$B$62,2,FALSE)="Fixed","Fixed",(AI$70)))</f>
        <v>Fixed</v>
      </c>
      <c r="AJ77" s="14">
        <f t="shared" si="68"/>
        <v>0</v>
      </c>
      <c r="AL77" s="96">
        <f>INDEX(Input!$C$49:$BJ$62,MATCH($A77,Input!$A$49:$A$62,0),MATCH(AL$61,Input!$C$48:$BJ$48,0))</f>
        <v>0</v>
      </c>
      <c r="AM77" s="23" t="str">
        <f>IF(VLOOKUP($A77,Input!$A$49:$B$62,2,FALSE)="Percentage",AN$70,IF(VLOOKUP($A77,Input!$A$49:$B$62,2,FALSE)="Fixed","Fixed",(AM$70)))</f>
        <v>Fixed</v>
      </c>
      <c r="AN77" s="14">
        <f t="shared" si="69"/>
        <v>0</v>
      </c>
      <c r="AP77" s="96">
        <f>INDEX(Input!$C$49:$BJ$62,MATCH($A77,Input!$A$49:$A$62,0),MATCH(AP$61,Input!$C$48:$BJ$48,0))</f>
        <v>0</v>
      </c>
      <c r="AQ77" s="23" t="str">
        <f>IF(VLOOKUP($A77,Input!$A$49:$B$62,2,FALSE)="Percentage",AR$70,IF(VLOOKUP($A77,Input!$A$49:$B$62,2,FALSE)="Fixed","Fixed",(AQ$70)))</f>
        <v>Fixed</v>
      </c>
      <c r="AR77" s="14">
        <f t="shared" si="70"/>
        <v>0</v>
      </c>
      <c r="AS77" s="6"/>
      <c r="AT77" s="96">
        <f>INDEX(Input!$C$49:$BJ$62,MATCH($A77,Input!$A$49:$A$62,0),MATCH(AT$61,Input!$C$48:$BJ$48,0))</f>
        <v>0</v>
      </c>
      <c r="AU77" s="23" t="str">
        <f>IF(VLOOKUP($A77,Input!$A$49:$B$62,2,FALSE)="Percentage",AV$70,IF(VLOOKUP($A77,Input!$A$49:$B$62,2,FALSE)="Fixed","Fixed",(AU$70)))</f>
        <v>Fixed</v>
      </c>
      <c r="AV77" s="14">
        <f t="shared" si="71"/>
        <v>0</v>
      </c>
    </row>
    <row r="78" spans="1:48" x14ac:dyDescent="0.3">
      <c r="A78" s="28" t="str">
        <f>Input!$A54</f>
        <v>DRMA</v>
      </c>
      <c r="B78" s="96">
        <f>INDEX(Input!$C$49:$BJ$62,MATCH($A78,Input!$A$49:$A$62,0),MATCH(B$61,Input!$C$48:$BJ$48,0))</f>
        <v>5.4000000000000003E-3</v>
      </c>
      <c r="C78" s="23">
        <f>IF(VLOOKUP($A78,Input!$A$49:$B$62,2,FALSE)="Percentage",D$70,IF(VLOOKUP($A78,Input!$A$49:$B$62,2,FALSE)="Fixed","Fixed",(C$70)))</f>
        <v>8</v>
      </c>
      <c r="D78" s="14">
        <f t="shared" si="60"/>
        <v>0.04</v>
      </c>
      <c r="F78" s="96">
        <f>INDEX(Input!$C$49:$BJ$62,MATCH($A78,Input!$A$49:$A$62,0),MATCH(F$61,Input!$C$48:$BJ$48,0))</f>
        <v>5.4000000000000003E-3</v>
      </c>
      <c r="G78" s="23">
        <f>IF(VLOOKUP($A78,Input!$A$49:$B$62,2,FALSE)="Percentage",H$70,IF(VLOOKUP($A78,Input!$A$49:$B$62,2,FALSE)="Fixed","Fixed",(G$70)))</f>
        <v>8</v>
      </c>
      <c r="H78" s="14">
        <f t="shared" si="61"/>
        <v>0.04</v>
      </c>
      <c r="J78" s="96">
        <f>INDEX(Input!$C$49:$BJ$62,MATCH($A78,Input!$A$49:$A$62,0),MATCH(J$61,Input!$C$48:$BJ$48,0))</f>
        <v>5.4000000000000003E-3</v>
      </c>
      <c r="K78" s="23">
        <f>IF(VLOOKUP($A78,Input!$A$49:$B$62,2,FALSE)="Percentage",L$70,IF(VLOOKUP($A78,Input!$A$49:$B$62,2,FALSE)="Fixed","Fixed",(K$70)))</f>
        <v>8</v>
      </c>
      <c r="L78" s="14">
        <f t="shared" si="62"/>
        <v>0.04</v>
      </c>
      <c r="N78" s="96">
        <f>INDEX(Input!$C$49:$BJ$62,MATCH($A78,Input!$A$49:$A$62,0),MATCH(N$61,Input!$C$48:$BJ$48,0))</f>
        <v>0</v>
      </c>
      <c r="O78" s="23">
        <f>IF(VLOOKUP($A78,Input!$A$49:$B$62,2,FALSE)="Percentage",P$70,IF(VLOOKUP($A78,Input!$A$49:$B$62,2,FALSE)="Fixed","Fixed",(O$70)))</f>
        <v>8</v>
      </c>
      <c r="P78" s="14">
        <f t="shared" si="63"/>
        <v>0</v>
      </c>
      <c r="R78" s="96">
        <f>INDEX(Input!$C$49:$BJ$62,MATCH($A78,Input!$A$49:$A$62,0),MATCH(R$61,Input!$C$48:$BJ$48,0))</f>
        <v>0</v>
      </c>
      <c r="S78" s="23">
        <f>IF(VLOOKUP($A78,Input!$A$49:$B$62,2,FALSE)="Percentage",T$70,IF(VLOOKUP($A78,Input!$A$49:$B$62,2,FALSE)="Fixed","Fixed",(S$70)))</f>
        <v>8</v>
      </c>
      <c r="T78" s="14">
        <f t="shared" si="64"/>
        <v>0</v>
      </c>
      <c r="V78" s="96">
        <f>INDEX(Input!$C$49:$BJ$62,MATCH($A78,Input!$A$49:$A$62,0),MATCH(V$61,Input!$C$48:$BJ$48,0))</f>
        <v>0</v>
      </c>
      <c r="W78" s="23">
        <f>IF(VLOOKUP($A78,Input!$A$49:$B$62,2,FALSE)="Percentage",X$70,IF(VLOOKUP($A78,Input!$A$49:$B$62,2,FALSE)="Fixed","Fixed",(W$70)))</f>
        <v>8</v>
      </c>
      <c r="X78" s="14">
        <f t="shared" si="65"/>
        <v>0</v>
      </c>
      <c r="Z78" s="96">
        <f>INDEX(Input!$C$49:$BJ$62,MATCH($A78,Input!$A$49:$A$62,0),MATCH(Z$61,Input!$C$48:$BJ$48,0))</f>
        <v>0</v>
      </c>
      <c r="AA78" s="23">
        <f>IF(VLOOKUP($A78,Input!$A$49:$B$62,2,FALSE)="Percentage",AB$70,IF(VLOOKUP($A78,Input!$A$49:$B$62,2,FALSE)="Fixed","Fixed",(AA$70)))</f>
        <v>8</v>
      </c>
      <c r="AB78" s="14">
        <f t="shared" si="66"/>
        <v>0</v>
      </c>
      <c r="AD78" s="96">
        <f>INDEX(Input!$C$49:$BJ$62,MATCH($A78,Input!$A$49:$A$62,0),MATCH(AD$61,Input!$C$48:$BJ$48,0))</f>
        <v>0</v>
      </c>
      <c r="AE78" s="23">
        <f>IF(VLOOKUP($A78,Input!$A$49:$B$62,2,FALSE)="Percentage",AF$70,IF(VLOOKUP($A78,Input!$A$49:$B$62,2,FALSE)="Fixed","Fixed",(AE$70)))</f>
        <v>8</v>
      </c>
      <c r="AF78" s="14">
        <f t="shared" si="67"/>
        <v>0</v>
      </c>
      <c r="AH78" s="96">
        <f>INDEX(Input!$C$49:$BJ$62,MATCH($A78,Input!$A$49:$A$62,0),MATCH(AH$61,Input!$C$48:$BJ$48,0))</f>
        <v>0</v>
      </c>
      <c r="AI78" s="23">
        <f>IF(VLOOKUP($A78,Input!$A$49:$B$62,2,FALSE)="Percentage",AJ$70,IF(VLOOKUP($A78,Input!$A$49:$B$62,2,FALSE)="Fixed","Fixed",(AI$70)))</f>
        <v>8</v>
      </c>
      <c r="AJ78" s="14">
        <f t="shared" si="68"/>
        <v>0</v>
      </c>
      <c r="AL78" s="96">
        <f>INDEX(Input!$C$49:$BJ$62,MATCH($A78,Input!$A$49:$A$62,0),MATCH(AL$61,Input!$C$48:$BJ$48,0))</f>
        <v>0</v>
      </c>
      <c r="AM78" s="23">
        <f>IF(VLOOKUP($A78,Input!$A$49:$B$62,2,FALSE)="Percentage",AN$70,IF(VLOOKUP($A78,Input!$A$49:$B$62,2,FALSE)="Fixed","Fixed",(AM$70)))</f>
        <v>8</v>
      </c>
      <c r="AN78" s="14">
        <f t="shared" si="69"/>
        <v>0</v>
      </c>
      <c r="AP78" s="96">
        <f>INDEX(Input!$C$49:$BJ$62,MATCH($A78,Input!$A$49:$A$62,0),MATCH(AP$61,Input!$C$48:$BJ$48,0))</f>
        <v>0</v>
      </c>
      <c r="AQ78" s="23">
        <f>IF(VLOOKUP($A78,Input!$A$49:$B$62,2,FALSE)="Percentage",AR$70,IF(VLOOKUP($A78,Input!$A$49:$B$62,2,FALSE)="Fixed","Fixed",(AQ$70)))</f>
        <v>8</v>
      </c>
      <c r="AR78" s="14">
        <f t="shared" si="70"/>
        <v>0</v>
      </c>
      <c r="AS78" s="6"/>
      <c r="AT78" s="96">
        <f>INDEX(Input!$C$49:$BJ$62,MATCH($A78,Input!$A$49:$A$62,0),MATCH(AT$61,Input!$C$48:$BJ$48,0))</f>
        <v>0</v>
      </c>
      <c r="AU78" s="23">
        <f>IF(VLOOKUP($A78,Input!$A$49:$B$62,2,FALSE)="Percentage",AV$70,IF(VLOOKUP($A78,Input!$A$49:$B$62,2,FALSE)="Fixed","Fixed",(AU$70)))</f>
        <v>8</v>
      </c>
      <c r="AV78" s="14">
        <f t="shared" si="71"/>
        <v>0</v>
      </c>
    </row>
    <row r="79" spans="1:48" x14ac:dyDescent="0.3">
      <c r="A79" s="28" t="str">
        <f>Input!$A55</f>
        <v>CEBA</v>
      </c>
      <c r="B79" s="96">
        <f>INDEX(Input!$C$49:$BJ$62,MATCH($A79,Input!$A$49:$A$62,0),MATCH(B$61,Input!$C$48:$BJ$48,0))</f>
        <v>0</v>
      </c>
      <c r="C79" s="23" t="str">
        <f>IF(VLOOKUP($A79,Input!$A$49:$B$62,2,FALSE)="Percentage",D$70,IF(VLOOKUP($A79,Input!$A$49:$B$62,2,FALSE)="Fixed","Fixed",(C$70)))</f>
        <v>Fixed</v>
      </c>
      <c r="D79" s="14">
        <f t="shared" si="60"/>
        <v>0</v>
      </c>
      <c r="F79" s="96">
        <f>INDEX(Input!$C$49:$BJ$62,MATCH($A79,Input!$A$49:$A$62,0),MATCH(F$61,Input!$C$48:$BJ$48,0))</f>
        <v>0</v>
      </c>
      <c r="G79" s="23" t="str">
        <f>IF(VLOOKUP($A79,Input!$A$49:$B$62,2,FALSE)="Percentage",H$70,IF(VLOOKUP($A79,Input!$A$49:$B$62,2,FALSE)="Fixed","Fixed",(G$70)))</f>
        <v>Fixed</v>
      </c>
      <c r="H79" s="14">
        <f t="shared" si="61"/>
        <v>0</v>
      </c>
      <c r="J79" s="96">
        <f>INDEX(Input!$C$49:$BJ$62,MATCH($A79,Input!$A$49:$A$62,0),MATCH(J$61,Input!$C$48:$BJ$48,0))</f>
        <v>0</v>
      </c>
      <c r="K79" s="23" t="str">
        <f>IF(VLOOKUP($A79,Input!$A$49:$B$62,2,FALSE)="Percentage",L$70,IF(VLOOKUP($A79,Input!$A$49:$B$62,2,FALSE)="Fixed","Fixed",(K$70)))</f>
        <v>Fixed</v>
      </c>
      <c r="L79" s="14">
        <f t="shared" si="62"/>
        <v>0</v>
      </c>
      <c r="N79" s="96">
        <f>INDEX(Input!$C$49:$BJ$62,MATCH($A79,Input!$A$49:$A$62,0),MATCH(N$61,Input!$C$48:$BJ$48,0))</f>
        <v>0</v>
      </c>
      <c r="O79" s="23" t="str">
        <f>IF(VLOOKUP($A79,Input!$A$49:$B$62,2,FALSE)="Percentage",P$70,IF(VLOOKUP($A79,Input!$A$49:$B$62,2,FALSE)="Fixed","Fixed",(O$70)))</f>
        <v>Fixed</v>
      </c>
      <c r="P79" s="14">
        <f t="shared" si="63"/>
        <v>0</v>
      </c>
      <c r="R79" s="96">
        <f>INDEX(Input!$C$49:$BJ$62,MATCH($A79,Input!$A$49:$A$62,0),MATCH(R$61,Input!$C$48:$BJ$48,0))</f>
        <v>0</v>
      </c>
      <c r="S79" s="23" t="str">
        <f>IF(VLOOKUP($A79,Input!$A$49:$B$62,2,FALSE)="Percentage",T$70,IF(VLOOKUP($A79,Input!$A$49:$B$62,2,FALSE)="Fixed","Fixed",(S$70)))</f>
        <v>Fixed</v>
      </c>
      <c r="T79" s="14">
        <f t="shared" si="64"/>
        <v>0</v>
      </c>
      <c r="V79" s="96">
        <f>INDEX(Input!$C$49:$BJ$62,MATCH($A79,Input!$A$49:$A$62,0),MATCH(V$61,Input!$C$48:$BJ$48,0))</f>
        <v>0</v>
      </c>
      <c r="W79" s="23" t="str">
        <f>IF(VLOOKUP($A79,Input!$A$49:$B$62,2,FALSE)="Percentage",X$70,IF(VLOOKUP($A79,Input!$A$49:$B$62,2,FALSE)="Fixed","Fixed",(W$70)))</f>
        <v>Fixed</v>
      </c>
      <c r="X79" s="14">
        <f t="shared" si="65"/>
        <v>0</v>
      </c>
      <c r="Z79" s="96">
        <f>INDEX(Input!$C$49:$BJ$62,MATCH($A79,Input!$A$49:$A$62,0),MATCH(Z$61,Input!$C$48:$BJ$48,0))</f>
        <v>0</v>
      </c>
      <c r="AA79" s="23" t="str">
        <f>IF(VLOOKUP($A79,Input!$A$49:$B$62,2,FALSE)="Percentage",AB$70,IF(VLOOKUP($A79,Input!$A$49:$B$62,2,FALSE)="Fixed","Fixed",(AA$70)))</f>
        <v>Fixed</v>
      </c>
      <c r="AB79" s="14">
        <f t="shared" si="66"/>
        <v>0</v>
      </c>
      <c r="AD79" s="96">
        <f>INDEX(Input!$C$49:$BJ$62,MATCH($A79,Input!$A$49:$A$62,0),MATCH(AD$61,Input!$C$48:$BJ$48,0))</f>
        <v>0</v>
      </c>
      <c r="AE79" s="23" t="str">
        <f>IF(VLOOKUP($A79,Input!$A$49:$B$62,2,FALSE)="Percentage",AF$70,IF(VLOOKUP($A79,Input!$A$49:$B$62,2,FALSE)="Fixed","Fixed",(AE$70)))</f>
        <v>Fixed</v>
      </c>
      <c r="AF79" s="14">
        <f t="shared" si="67"/>
        <v>0</v>
      </c>
      <c r="AH79" s="96">
        <f>INDEX(Input!$C$49:$BJ$62,MATCH($A79,Input!$A$49:$A$62,0),MATCH(AH$61,Input!$C$48:$BJ$48,0))</f>
        <v>0</v>
      </c>
      <c r="AI79" s="23" t="str">
        <f>IF(VLOOKUP($A79,Input!$A$49:$B$62,2,FALSE)="Percentage",AJ$70,IF(VLOOKUP($A79,Input!$A$49:$B$62,2,FALSE)="Fixed","Fixed",(AI$70)))</f>
        <v>Fixed</v>
      </c>
      <c r="AJ79" s="14">
        <f t="shared" si="68"/>
        <v>0</v>
      </c>
      <c r="AL79" s="96">
        <f>INDEX(Input!$C$49:$BJ$62,MATCH($A79,Input!$A$49:$A$62,0),MATCH(AL$61,Input!$C$48:$BJ$48,0))</f>
        <v>0</v>
      </c>
      <c r="AM79" s="23" t="str">
        <f>IF(VLOOKUP($A79,Input!$A$49:$B$62,2,FALSE)="Percentage",AN$70,IF(VLOOKUP($A79,Input!$A$49:$B$62,2,FALSE)="Fixed","Fixed",(AM$70)))</f>
        <v>Fixed</v>
      </c>
      <c r="AN79" s="14">
        <f t="shared" si="69"/>
        <v>0</v>
      </c>
      <c r="AP79" s="96">
        <f>INDEX(Input!$C$49:$BJ$62,MATCH($A79,Input!$A$49:$A$62,0),MATCH(AP$61,Input!$C$48:$BJ$48,0))</f>
        <v>0</v>
      </c>
      <c r="AQ79" s="23" t="str">
        <f>IF(VLOOKUP($A79,Input!$A$49:$B$62,2,FALSE)="Percentage",AR$70,IF(VLOOKUP($A79,Input!$A$49:$B$62,2,FALSE)="Fixed","Fixed",(AQ$70)))</f>
        <v>Fixed</v>
      </c>
      <c r="AR79" s="14">
        <f t="shared" si="70"/>
        <v>0</v>
      </c>
      <c r="AS79" s="6"/>
      <c r="AT79" s="96">
        <f>INDEX(Input!$C$49:$BJ$62,MATCH($A79,Input!$A$49:$A$62,0),MATCH(AT$61,Input!$C$48:$BJ$48,0))</f>
        <v>0</v>
      </c>
      <c r="AU79" s="23" t="str">
        <f>IF(VLOOKUP($A79,Input!$A$49:$B$62,2,FALSE)="Percentage",AV$70,IF(VLOOKUP($A79,Input!$A$49:$B$62,2,FALSE)="Fixed","Fixed",(AU$70)))</f>
        <v>Fixed</v>
      </c>
      <c r="AV79" s="14">
        <f t="shared" si="71"/>
        <v>0</v>
      </c>
    </row>
    <row r="80" spans="1:48" x14ac:dyDescent="0.3">
      <c r="A80" s="28" t="str">
        <f>Input!$A56</f>
        <v>IRMA</v>
      </c>
      <c r="B80" s="96">
        <f>INDEX(Input!$C$49:$BJ$62,MATCH($A80,Input!$A$49:$A$62,0),MATCH(B$61,Input!$C$48:$BJ$48,0))</f>
        <v>0.4506</v>
      </c>
      <c r="C80" s="23">
        <f>IF(VLOOKUP($A80,Input!$A$49:$B$62,2,FALSE)="Percentage",D$70,IF(VLOOKUP($A80,Input!$A$49:$B$62,2,FALSE)="Fixed","Fixed",(C$70)))</f>
        <v>8</v>
      </c>
      <c r="D80" s="14">
        <f t="shared" si="60"/>
        <v>3.6</v>
      </c>
      <c r="F80" s="96">
        <f>INDEX(Input!$C$49:$BJ$62,MATCH($A80,Input!$A$49:$A$62,0),MATCH(F$61,Input!$C$48:$BJ$48,0))</f>
        <v>0.4506</v>
      </c>
      <c r="G80" s="23">
        <f>IF(VLOOKUP($A80,Input!$A$49:$B$62,2,FALSE)="Percentage",H$70,IF(VLOOKUP($A80,Input!$A$49:$B$62,2,FALSE)="Fixed","Fixed",(G$70)))</f>
        <v>8</v>
      </c>
      <c r="H80" s="14">
        <f t="shared" si="61"/>
        <v>3.6</v>
      </c>
      <c r="J80" s="96">
        <f>INDEX(Input!$C$49:$BJ$62,MATCH($A80,Input!$A$49:$A$62,0),MATCH(J$61,Input!$C$48:$BJ$48,0))</f>
        <v>0.4506</v>
      </c>
      <c r="K80" s="23">
        <f>IF(VLOOKUP($A80,Input!$A$49:$B$62,2,FALSE)="Percentage",L$70,IF(VLOOKUP($A80,Input!$A$49:$B$62,2,FALSE)="Fixed","Fixed",(K$70)))</f>
        <v>8</v>
      </c>
      <c r="L80" s="14">
        <f t="shared" si="62"/>
        <v>3.6</v>
      </c>
      <c r="N80" s="96">
        <f>INDEX(Input!$C$49:$BJ$62,MATCH($A80,Input!$A$49:$A$62,0),MATCH(N$61,Input!$C$48:$BJ$48,0))</f>
        <v>0.4506</v>
      </c>
      <c r="O80" s="23">
        <f>IF(VLOOKUP($A80,Input!$A$49:$B$62,2,FALSE)="Percentage",P$70,IF(VLOOKUP($A80,Input!$A$49:$B$62,2,FALSE)="Fixed","Fixed",(O$70)))</f>
        <v>8</v>
      </c>
      <c r="P80" s="14">
        <f t="shared" si="63"/>
        <v>3.6</v>
      </c>
      <c r="R80" s="96">
        <f>INDEX(Input!$C$49:$BJ$62,MATCH($A80,Input!$A$49:$A$62,0),MATCH(R$61,Input!$C$48:$BJ$48,0))</f>
        <v>0.4506</v>
      </c>
      <c r="S80" s="23">
        <f>IF(VLOOKUP($A80,Input!$A$49:$B$62,2,FALSE)="Percentage",T$70,IF(VLOOKUP($A80,Input!$A$49:$B$62,2,FALSE)="Fixed","Fixed",(S$70)))</f>
        <v>8</v>
      </c>
      <c r="T80" s="14">
        <f t="shared" si="64"/>
        <v>3.6</v>
      </c>
      <c r="V80" s="96">
        <f>INDEX(Input!$C$49:$BJ$62,MATCH($A80,Input!$A$49:$A$62,0),MATCH(V$61,Input!$C$48:$BJ$48,0))</f>
        <v>0.4506</v>
      </c>
      <c r="W80" s="23">
        <f>IF(VLOOKUP($A80,Input!$A$49:$B$62,2,FALSE)="Percentage",X$70,IF(VLOOKUP($A80,Input!$A$49:$B$62,2,FALSE)="Fixed","Fixed",(W$70)))</f>
        <v>8</v>
      </c>
      <c r="X80" s="14">
        <f t="shared" si="65"/>
        <v>3.6</v>
      </c>
      <c r="Z80" s="96">
        <f>INDEX(Input!$C$49:$BJ$62,MATCH($A80,Input!$A$49:$A$62,0),MATCH(Z$61,Input!$C$48:$BJ$48,0))</f>
        <v>0.4506</v>
      </c>
      <c r="AA80" s="23">
        <f>IF(VLOOKUP($A80,Input!$A$49:$B$62,2,FALSE)="Percentage",AB$70,IF(VLOOKUP($A80,Input!$A$49:$B$62,2,FALSE)="Fixed","Fixed",(AA$70)))</f>
        <v>8</v>
      </c>
      <c r="AB80" s="14">
        <f t="shared" si="66"/>
        <v>3.6</v>
      </c>
      <c r="AD80" s="96">
        <f>INDEX(Input!$C$49:$BJ$62,MATCH($A80,Input!$A$49:$A$62,0),MATCH(AD$61,Input!$C$48:$BJ$48,0))</f>
        <v>0.4506</v>
      </c>
      <c r="AE80" s="23">
        <f>IF(VLOOKUP($A80,Input!$A$49:$B$62,2,FALSE)="Percentage",AF$70,IF(VLOOKUP($A80,Input!$A$49:$B$62,2,FALSE)="Fixed","Fixed",(AE$70)))</f>
        <v>8</v>
      </c>
      <c r="AF80" s="14">
        <f t="shared" si="67"/>
        <v>3.6</v>
      </c>
      <c r="AH80" s="96">
        <f>INDEX(Input!$C$49:$BJ$62,MATCH($A80,Input!$A$49:$A$62,0),MATCH(AH$61,Input!$C$48:$BJ$48,0))</f>
        <v>0.4506</v>
      </c>
      <c r="AI80" s="23">
        <f>IF(VLOOKUP($A80,Input!$A$49:$B$62,2,FALSE)="Percentage",AJ$70,IF(VLOOKUP($A80,Input!$A$49:$B$62,2,FALSE)="Fixed","Fixed",(AI$70)))</f>
        <v>8</v>
      </c>
      <c r="AJ80" s="14">
        <f t="shared" si="68"/>
        <v>3.6</v>
      </c>
      <c r="AL80" s="96">
        <f>INDEX(Input!$C$49:$BJ$62,MATCH($A80,Input!$A$49:$A$62,0),MATCH(AL$61,Input!$C$48:$BJ$48,0))</f>
        <v>0.4506</v>
      </c>
      <c r="AM80" s="23">
        <f>IF(VLOOKUP($A80,Input!$A$49:$B$62,2,FALSE)="Percentage",AN$70,IF(VLOOKUP($A80,Input!$A$49:$B$62,2,FALSE)="Fixed","Fixed",(AM$70)))</f>
        <v>8</v>
      </c>
      <c r="AN80" s="14">
        <f t="shared" si="69"/>
        <v>3.6</v>
      </c>
      <c r="AP80" s="96">
        <f>INDEX(Input!$C$49:$BJ$62,MATCH($A80,Input!$A$49:$A$62,0),MATCH(AP$61,Input!$C$48:$BJ$48,0))</f>
        <v>0.4506</v>
      </c>
      <c r="AQ80" s="23">
        <f>IF(VLOOKUP($A80,Input!$A$49:$B$62,2,FALSE)="Percentage",AR$70,IF(VLOOKUP($A80,Input!$A$49:$B$62,2,FALSE)="Fixed","Fixed",(AQ$70)))</f>
        <v>8</v>
      </c>
      <c r="AR80" s="14">
        <f t="shared" si="70"/>
        <v>3.6</v>
      </c>
      <c r="AS80" s="6"/>
      <c r="AT80" s="96">
        <f>INDEX(Input!$C$49:$BJ$62,MATCH($A80,Input!$A$49:$A$62,0),MATCH(AT$61,Input!$C$48:$BJ$48,0))</f>
        <v>0.4506</v>
      </c>
      <c r="AU80" s="23">
        <f>IF(VLOOKUP($A80,Input!$A$49:$B$62,2,FALSE)="Percentage",AV$70,IF(VLOOKUP($A80,Input!$A$49:$B$62,2,FALSE)="Fixed","Fixed",(AU$70)))</f>
        <v>8</v>
      </c>
      <c r="AV80" s="14">
        <f t="shared" si="71"/>
        <v>3.6</v>
      </c>
    </row>
    <row r="81" spans="1:48" x14ac:dyDescent="0.3">
      <c r="A81" s="28" t="str">
        <f>Input!$A57</f>
        <v>IRMA Cap Credit</v>
      </c>
      <c r="B81" s="96">
        <f>INDEX(Input!$C$49:$BJ$62,MATCH($A81,Input!$A$49:$A$62,0),MATCH(B$61,Input!$C$48:$BJ$48,0))</f>
        <v>0</v>
      </c>
      <c r="C81" s="23" t="str">
        <f>IF(VLOOKUP($A81,Input!$A$49:$B$62,2,FALSE)="Percentage",D$70,IF(VLOOKUP($A81,Input!$A$49:$B$62,2,FALSE)="Fixed","Fixed",(C$70)))</f>
        <v>Fixed</v>
      </c>
      <c r="D81" s="14">
        <f t="shared" si="60"/>
        <v>0</v>
      </c>
      <c r="F81" s="96">
        <f>INDEX(Input!$C$49:$BJ$62,MATCH($A81,Input!$A$49:$A$62,0),MATCH(F$61,Input!$C$48:$BJ$48,0))</f>
        <v>0</v>
      </c>
      <c r="G81" s="23" t="str">
        <f>IF(VLOOKUP($A81,Input!$A$49:$B$62,2,FALSE)="Percentage",H$70,IF(VLOOKUP($A81,Input!$A$49:$B$62,2,FALSE)="Fixed","Fixed",(G$70)))</f>
        <v>Fixed</v>
      </c>
      <c r="H81" s="14">
        <f t="shared" si="61"/>
        <v>0</v>
      </c>
      <c r="J81" s="96">
        <f>INDEX(Input!$C$49:$BJ$62,MATCH($A81,Input!$A$49:$A$62,0),MATCH(J$61,Input!$C$48:$BJ$48,0))</f>
        <v>0</v>
      </c>
      <c r="K81" s="23" t="str">
        <f>IF(VLOOKUP($A81,Input!$A$49:$B$62,2,FALSE)="Percentage",L$70,IF(VLOOKUP($A81,Input!$A$49:$B$62,2,FALSE)="Fixed","Fixed",(K$70)))</f>
        <v>Fixed</v>
      </c>
      <c r="L81" s="14">
        <f t="shared" si="62"/>
        <v>0</v>
      </c>
      <c r="N81" s="96">
        <f>INDEX(Input!$C$49:$BJ$62,MATCH($A81,Input!$A$49:$A$62,0),MATCH(N$61,Input!$C$48:$BJ$48,0))</f>
        <v>0</v>
      </c>
      <c r="O81" s="23" t="str">
        <f>IF(VLOOKUP($A81,Input!$A$49:$B$62,2,FALSE)="Percentage",P$70,IF(VLOOKUP($A81,Input!$A$49:$B$62,2,FALSE)="Fixed","Fixed",(O$70)))</f>
        <v>Fixed</v>
      </c>
      <c r="P81" s="14">
        <f t="shared" si="63"/>
        <v>0</v>
      </c>
      <c r="R81" s="96">
        <f>INDEX(Input!$C$49:$BJ$62,MATCH($A81,Input!$A$49:$A$62,0),MATCH(R$61,Input!$C$48:$BJ$48,0))</f>
        <v>0</v>
      </c>
      <c r="S81" s="23" t="str">
        <f>IF(VLOOKUP($A81,Input!$A$49:$B$62,2,FALSE)="Percentage",T$70,IF(VLOOKUP($A81,Input!$A$49:$B$62,2,FALSE)="Fixed","Fixed",(S$70)))</f>
        <v>Fixed</v>
      </c>
      <c r="T81" s="14">
        <f t="shared" si="64"/>
        <v>0</v>
      </c>
      <c r="V81" s="96">
        <f>INDEX(Input!$C$49:$BJ$62,MATCH($A81,Input!$A$49:$A$62,0),MATCH(V$61,Input!$C$48:$BJ$48,0))</f>
        <v>0</v>
      </c>
      <c r="W81" s="23" t="str">
        <f>IF(VLOOKUP($A81,Input!$A$49:$B$62,2,FALSE)="Percentage",X$70,IF(VLOOKUP($A81,Input!$A$49:$B$62,2,FALSE)="Fixed","Fixed",(W$70)))</f>
        <v>Fixed</v>
      </c>
      <c r="X81" s="14">
        <f t="shared" si="65"/>
        <v>0</v>
      </c>
      <c r="Z81" s="96">
        <f>INDEX(Input!$C$49:$BJ$62,MATCH($A81,Input!$A$49:$A$62,0),MATCH(Z$61,Input!$C$48:$BJ$48,0))</f>
        <v>0</v>
      </c>
      <c r="AA81" s="23" t="str">
        <f>IF(VLOOKUP($A81,Input!$A$49:$B$62,2,FALSE)="Percentage",AB$70,IF(VLOOKUP($A81,Input!$A$49:$B$62,2,FALSE)="Fixed","Fixed",(AA$70)))</f>
        <v>Fixed</v>
      </c>
      <c r="AB81" s="14">
        <f t="shared" si="66"/>
        <v>0</v>
      </c>
      <c r="AD81" s="96">
        <f>INDEX(Input!$C$49:$BJ$62,MATCH($A81,Input!$A$49:$A$62,0),MATCH(AD$61,Input!$C$48:$BJ$48,0))</f>
        <v>0</v>
      </c>
      <c r="AE81" s="23" t="str">
        <f>IF(VLOOKUP($A81,Input!$A$49:$B$62,2,FALSE)="Percentage",AF$70,IF(VLOOKUP($A81,Input!$A$49:$B$62,2,FALSE)="Fixed","Fixed",(AE$70)))</f>
        <v>Fixed</v>
      </c>
      <c r="AF81" s="14">
        <f t="shared" si="67"/>
        <v>0</v>
      </c>
      <c r="AH81" s="96">
        <f>INDEX(Input!$C$49:$BJ$62,MATCH($A81,Input!$A$49:$A$62,0),MATCH(AH$61,Input!$C$48:$BJ$48,0))</f>
        <v>0</v>
      </c>
      <c r="AI81" s="23" t="str">
        <f>IF(VLOOKUP($A81,Input!$A$49:$B$62,2,FALSE)="Percentage",AJ$70,IF(VLOOKUP($A81,Input!$A$49:$B$62,2,FALSE)="Fixed","Fixed",(AI$70)))</f>
        <v>Fixed</v>
      </c>
      <c r="AJ81" s="14">
        <f t="shared" si="68"/>
        <v>0</v>
      </c>
      <c r="AL81" s="96">
        <f>INDEX(Input!$C$49:$BJ$62,MATCH($A81,Input!$A$49:$A$62,0),MATCH(AL$61,Input!$C$48:$BJ$48,0))</f>
        <v>0</v>
      </c>
      <c r="AM81" s="23" t="str">
        <f>IF(VLOOKUP($A81,Input!$A$49:$B$62,2,FALSE)="Percentage",AN$70,IF(VLOOKUP($A81,Input!$A$49:$B$62,2,FALSE)="Fixed","Fixed",(AM$70)))</f>
        <v>Fixed</v>
      </c>
      <c r="AN81" s="14">
        <f t="shared" si="69"/>
        <v>0</v>
      </c>
      <c r="AP81" s="96">
        <f>INDEX(Input!$C$49:$BJ$62,MATCH($A81,Input!$A$49:$A$62,0),MATCH(AP$61,Input!$C$48:$BJ$48,0))</f>
        <v>0</v>
      </c>
      <c r="AQ81" s="23" t="str">
        <f>IF(VLOOKUP($A81,Input!$A$49:$B$62,2,FALSE)="Percentage",AR$70,IF(VLOOKUP($A81,Input!$A$49:$B$62,2,FALSE)="Fixed","Fixed",(AQ$70)))</f>
        <v>Fixed</v>
      </c>
      <c r="AR81" s="14">
        <f t="shared" si="70"/>
        <v>0</v>
      </c>
      <c r="AS81" s="6"/>
      <c r="AT81" s="96">
        <f>INDEX(Input!$C$49:$BJ$62,MATCH($A81,Input!$A$49:$A$62,0),MATCH(AT$61,Input!$C$48:$BJ$48,0))</f>
        <v>0</v>
      </c>
      <c r="AU81" s="23" t="str">
        <f>IF(VLOOKUP($A81,Input!$A$49:$B$62,2,FALSE)="Percentage",AV$70,IF(VLOOKUP($A81,Input!$A$49:$B$62,2,FALSE)="Fixed","Fixed",(AU$70)))</f>
        <v>Fixed</v>
      </c>
      <c r="AV81" s="14">
        <f t="shared" si="71"/>
        <v>0</v>
      </c>
    </row>
    <row r="82" spans="1:48" x14ac:dyDescent="0.3">
      <c r="A82" s="28" t="str">
        <f>Input!$A58</f>
        <v>General Balancing Account</v>
      </c>
      <c r="B82" s="96">
        <f>INDEX(Input!$C$49:$BJ$62,MATCH($A82,Input!$A$49:$A$62,0),MATCH(B$61,Input!$C$48:$BJ$48,0))</f>
        <v>0</v>
      </c>
      <c r="C82" s="23">
        <f>IF(VLOOKUP($A82,Input!$A$49:$B$62,2,FALSE)="Percentage",D$70,IF(VLOOKUP($A82,Input!$A$49:$B$62,2,FALSE)="Fixed","Fixed",(C$70)))</f>
        <v>8</v>
      </c>
      <c r="D82" s="14">
        <f t="shared" si="60"/>
        <v>0</v>
      </c>
      <c r="F82" s="96">
        <f>INDEX(Input!$C$49:$BJ$62,MATCH($A82,Input!$A$49:$A$62,0),MATCH(F$61,Input!$C$48:$BJ$48,0))</f>
        <v>0</v>
      </c>
      <c r="G82" s="23">
        <f>IF(VLOOKUP($A82,Input!$A$49:$B$62,2,FALSE)="Percentage",H$70,IF(VLOOKUP($A82,Input!$A$49:$B$62,2,FALSE)="Fixed","Fixed",(G$70)))</f>
        <v>8</v>
      </c>
      <c r="H82" s="14">
        <f t="shared" si="61"/>
        <v>0</v>
      </c>
      <c r="J82" s="96">
        <f>INDEX(Input!$C$49:$BJ$62,MATCH($A82,Input!$A$49:$A$62,0),MATCH(J$61,Input!$C$48:$BJ$48,0))</f>
        <v>0</v>
      </c>
      <c r="K82" s="23">
        <f>IF(VLOOKUP($A82,Input!$A$49:$B$62,2,FALSE)="Percentage",L$70,IF(VLOOKUP($A82,Input!$A$49:$B$62,2,FALSE)="Fixed","Fixed",(K$70)))</f>
        <v>8</v>
      </c>
      <c r="L82" s="14">
        <f t="shared" si="62"/>
        <v>0</v>
      </c>
      <c r="N82" s="96">
        <f>INDEX(Input!$C$49:$BJ$62,MATCH($A82,Input!$A$49:$A$62,0),MATCH(N$61,Input!$C$48:$BJ$48,0))</f>
        <v>0</v>
      </c>
      <c r="O82" s="23">
        <f>IF(VLOOKUP($A82,Input!$A$49:$B$62,2,FALSE)="Percentage",P$70,IF(VLOOKUP($A82,Input!$A$49:$B$62,2,FALSE)="Fixed","Fixed",(O$70)))</f>
        <v>8</v>
      </c>
      <c r="P82" s="14">
        <f t="shared" si="63"/>
        <v>0</v>
      </c>
      <c r="R82" s="96">
        <f>INDEX(Input!$C$49:$BJ$62,MATCH($A82,Input!$A$49:$A$62,0),MATCH(R$61,Input!$C$48:$BJ$48,0))</f>
        <v>0</v>
      </c>
      <c r="S82" s="23">
        <f>IF(VLOOKUP($A82,Input!$A$49:$B$62,2,FALSE)="Percentage",T$70,IF(VLOOKUP($A82,Input!$A$49:$B$62,2,FALSE)="Fixed","Fixed",(S$70)))</f>
        <v>8</v>
      </c>
      <c r="T82" s="14">
        <f t="shared" si="64"/>
        <v>0</v>
      </c>
      <c r="V82" s="96">
        <f>INDEX(Input!$C$49:$BJ$62,MATCH($A82,Input!$A$49:$A$62,0),MATCH(V$61,Input!$C$48:$BJ$48,0))</f>
        <v>0</v>
      </c>
      <c r="W82" s="23">
        <f>IF(VLOOKUP($A82,Input!$A$49:$B$62,2,FALSE)="Percentage",X$70,IF(VLOOKUP($A82,Input!$A$49:$B$62,2,FALSE)="Fixed","Fixed",(W$70)))</f>
        <v>8</v>
      </c>
      <c r="X82" s="14">
        <f t="shared" si="65"/>
        <v>0</v>
      </c>
      <c r="Z82" s="96">
        <f>INDEX(Input!$C$49:$BJ$62,MATCH($A82,Input!$A$49:$A$62,0),MATCH(Z$61,Input!$C$48:$BJ$48,0))</f>
        <v>0</v>
      </c>
      <c r="AA82" s="23">
        <f>IF(VLOOKUP($A82,Input!$A$49:$B$62,2,FALSE)="Percentage",AB$70,IF(VLOOKUP($A82,Input!$A$49:$B$62,2,FALSE)="Fixed","Fixed",(AA$70)))</f>
        <v>8</v>
      </c>
      <c r="AB82" s="14">
        <f t="shared" si="66"/>
        <v>0</v>
      </c>
      <c r="AD82" s="96">
        <f>INDEX(Input!$C$49:$BJ$62,MATCH($A82,Input!$A$49:$A$62,0),MATCH(AD$61,Input!$C$48:$BJ$48,0))</f>
        <v>0</v>
      </c>
      <c r="AE82" s="23">
        <f>IF(VLOOKUP($A82,Input!$A$49:$B$62,2,FALSE)="Percentage",AF$70,IF(VLOOKUP($A82,Input!$A$49:$B$62,2,FALSE)="Fixed","Fixed",(AE$70)))</f>
        <v>8</v>
      </c>
      <c r="AF82" s="14">
        <f t="shared" si="67"/>
        <v>0</v>
      </c>
      <c r="AH82" s="96">
        <f>INDEX(Input!$C$49:$BJ$62,MATCH($A82,Input!$A$49:$A$62,0),MATCH(AH$61,Input!$C$48:$BJ$48,0))</f>
        <v>0</v>
      </c>
      <c r="AI82" s="23">
        <f>IF(VLOOKUP($A82,Input!$A$49:$B$62,2,FALSE)="Percentage",AJ$70,IF(VLOOKUP($A82,Input!$A$49:$B$62,2,FALSE)="Fixed","Fixed",(AI$70)))</f>
        <v>8</v>
      </c>
      <c r="AJ82" s="14">
        <f t="shared" si="68"/>
        <v>0</v>
      </c>
      <c r="AL82" s="96">
        <f>INDEX(Input!$C$49:$BJ$62,MATCH($A82,Input!$A$49:$A$62,0),MATCH(AL$61,Input!$C$48:$BJ$48,0))</f>
        <v>0</v>
      </c>
      <c r="AM82" s="23">
        <f>IF(VLOOKUP($A82,Input!$A$49:$B$62,2,FALSE)="Percentage",AN$70,IF(VLOOKUP($A82,Input!$A$49:$B$62,2,FALSE)="Fixed","Fixed",(AM$70)))</f>
        <v>8</v>
      </c>
      <c r="AN82" s="14">
        <f t="shared" si="69"/>
        <v>0</v>
      </c>
      <c r="AP82" s="96">
        <f>INDEX(Input!$C$49:$BJ$62,MATCH($A82,Input!$A$49:$A$62,0),MATCH(AP$61,Input!$C$48:$BJ$48,0))</f>
        <v>0</v>
      </c>
      <c r="AQ82" s="23">
        <f>IF(VLOOKUP($A82,Input!$A$49:$B$62,2,FALSE)="Percentage",AR$70,IF(VLOOKUP($A82,Input!$A$49:$B$62,2,FALSE)="Fixed","Fixed",(AQ$70)))</f>
        <v>8</v>
      </c>
      <c r="AR82" s="14">
        <f t="shared" si="70"/>
        <v>0</v>
      </c>
      <c r="AS82" s="6"/>
      <c r="AT82" s="96">
        <f>INDEX(Input!$C$49:$BJ$62,MATCH($A82,Input!$A$49:$A$62,0),MATCH(AT$61,Input!$C$48:$BJ$48,0))</f>
        <v>0</v>
      </c>
      <c r="AU82" s="23">
        <f>IF(VLOOKUP($A82,Input!$A$49:$B$62,2,FALSE)="Percentage",AV$70,IF(VLOOKUP($A82,Input!$A$49:$B$62,2,FALSE)="Fixed","Fixed",(AU$70)))</f>
        <v>8</v>
      </c>
      <c r="AV82" s="14">
        <f t="shared" si="71"/>
        <v>0</v>
      </c>
    </row>
    <row r="83" spans="1:48" x14ac:dyDescent="0.3">
      <c r="A83" s="28" t="str">
        <f>Input!$A59</f>
        <v>Lead Service Line</v>
      </c>
      <c r="B83" s="96">
        <f>INDEX(Input!$C$49:$BJ$62,MATCH($A83,Input!$A$49:$A$62,0),MATCH(B$61,Input!$C$48:$BJ$48,0))</f>
        <v>0</v>
      </c>
      <c r="C83" s="23">
        <f>IF(VLOOKUP($A83,Input!$A$49:$B$62,2,FALSE)="Percentage",D$70,IF(VLOOKUP($A83,Input!$A$49:$B$62,2,FALSE)="Fixed","Fixed",(C$70)))</f>
        <v>8</v>
      </c>
      <c r="D83" s="14">
        <f t="shared" si="60"/>
        <v>0</v>
      </c>
      <c r="F83" s="96">
        <f>INDEX(Input!$C$49:$BJ$62,MATCH($A83,Input!$A$49:$A$62,0),MATCH(F$61,Input!$C$48:$BJ$48,0))</f>
        <v>0</v>
      </c>
      <c r="G83" s="23">
        <f>IF(VLOOKUP($A83,Input!$A$49:$B$62,2,FALSE)="Percentage",H$70,IF(VLOOKUP($A83,Input!$A$49:$B$62,2,FALSE)="Fixed","Fixed",(G$70)))</f>
        <v>8</v>
      </c>
      <c r="H83" s="14">
        <f t="shared" si="61"/>
        <v>0</v>
      </c>
      <c r="J83" s="96">
        <f>INDEX(Input!$C$49:$BJ$62,MATCH($A83,Input!$A$49:$A$62,0),MATCH(J$61,Input!$C$48:$BJ$48,0))</f>
        <v>0</v>
      </c>
      <c r="K83" s="23">
        <f>IF(VLOOKUP($A83,Input!$A$49:$B$62,2,FALSE)="Percentage",L$70,IF(VLOOKUP($A83,Input!$A$49:$B$62,2,FALSE)="Fixed","Fixed",(K$70)))</f>
        <v>8</v>
      </c>
      <c r="L83" s="14">
        <f t="shared" si="62"/>
        <v>0</v>
      </c>
      <c r="N83" s="96">
        <f>INDEX(Input!$C$49:$BJ$62,MATCH($A83,Input!$A$49:$A$62,0),MATCH(N$61,Input!$C$48:$BJ$48,0))</f>
        <v>0</v>
      </c>
      <c r="O83" s="23">
        <f>IF(VLOOKUP($A83,Input!$A$49:$B$62,2,FALSE)="Percentage",P$70,IF(VLOOKUP($A83,Input!$A$49:$B$62,2,FALSE)="Fixed","Fixed",(O$70)))</f>
        <v>8</v>
      </c>
      <c r="P83" s="14">
        <f t="shared" si="63"/>
        <v>0</v>
      </c>
      <c r="R83" s="96">
        <f>INDEX(Input!$C$49:$BJ$62,MATCH($A83,Input!$A$49:$A$62,0),MATCH(R$61,Input!$C$48:$BJ$48,0))</f>
        <v>0</v>
      </c>
      <c r="S83" s="23">
        <f>IF(VLOOKUP($A83,Input!$A$49:$B$62,2,FALSE)="Percentage",T$70,IF(VLOOKUP($A83,Input!$A$49:$B$62,2,FALSE)="Fixed","Fixed",(S$70)))</f>
        <v>8</v>
      </c>
      <c r="T83" s="14">
        <f t="shared" si="64"/>
        <v>0</v>
      </c>
      <c r="V83" s="96">
        <f>INDEX(Input!$C$49:$BJ$62,MATCH($A83,Input!$A$49:$A$62,0),MATCH(V$61,Input!$C$48:$BJ$48,0))</f>
        <v>0</v>
      </c>
      <c r="W83" s="23">
        <f>IF(VLOOKUP($A83,Input!$A$49:$B$62,2,FALSE)="Percentage",X$70,IF(VLOOKUP($A83,Input!$A$49:$B$62,2,FALSE)="Fixed","Fixed",(W$70)))</f>
        <v>8</v>
      </c>
      <c r="X83" s="14">
        <f t="shared" si="65"/>
        <v>0</v>
      </c>
      <c r="Z83" s="96">
        <f>INDEX(Input!$C$49:$BJ$62,MATCH($A83,Input!$A$49:$A$62,0),MATCH(Z$61,Input!$C$48:$BJ$48,0))</f>
        <v>0</v>
      </c>
      <c r="AA83" s="23">
        <f>IF(VLOOKUP($A83,Input!$A$49:$B$62,2,FALSE)="Percentage",AB$70,IF(VLOOKUP($A83,Input!$A$49:$B$62,2,FALSE)="Fixed","Fixed",(AA$70)))</f>
        <v>8</v>
      </c>
      <c r="AB83" s="14">
        <f t="shared" si="66"/>
        <v>0</v>
      </c>
      <c r="AD83" s="96">
        <f>INDEX(Input!$C$49:$BJ$62,MATCH($A83,Input!$A$49:$A$62,0),MATCH(AD$61,Input!$C$48:$BJ$48,0))</f>
        <v>0</v>
      </c>
      <c r="AE83" s="23">
        <f>IF(VLOOKUP($A83,Input!$A$49:$B$62,2,FALSE)="Percentage",AF$70,IF(VLOOKUP($A83,Input!$A$49:$B$62,2,FALSE)="Fixed","Fixed",(AE$70)))</f>
        <v>8</v>
      </c>
      <c r="AF83" s="14">
        <f t="shared" si="67"/>
        <v>0</v>
      </c>
      <c r="AH83" s="96">
        <f>INDEX(Input!$C$49:$BJ$62,MATCH($A83,Input!$A$49:$A$62,0),MATCH(AH$61,Input!$C$48:$BJ$48,0))</f>
        <v>0</v>
      </c>
      <c r="AI83" s="23">
        <f>IF(VLOOKUP($A83,Input!$A$49:$B$62,2,FALSE)="Percentage",AJ$70,IF(VLOOKUP($A83,Input!$A$49:$B$62,2,FALSE)="Fixed","Fixed",(AI$70)))</f>
        <v>8</v>
      </c>
      <c r="AJ83" s="14">
        <f t="shared" si="68"/>
        <v>0</v>
      </c>
      <c r="AL83" s="96">
        <f>INDEX(Input!$C$49:$BJ$62,MATCH($A83,Input!$A$49:$A$62,0),MATCH(AL$61,Input!$C$48:$BJ$48,0))</f>
        <v>0</v>
      </c>
      <c r="AM83" s="23">
        <f>IF(VLOOKUP($A83,Input!$A$49:$B$62,2,FALSE)="Percentage",AN$70,IF(VLOOKUP($A83,Input!$A$49:$B$62,2,FALSE)="Fixed","Fixed",(AM$70)))</f>
        <v>8</v>
      </c>
      <c r="AN83" s="14">
        <f t="shared" si="69"/>
        <v>0</v>
      </c>
      <c r="AP83" s="96">
        <f>INDEX(Input!$C$49:$BJ$62,MATCH($A83,Input!$A$49:$A$62,0),MATCH(AP$61,Input!$C$48:$BJ$48,0))</f>
        <v>0</v>
      </c>
      <c r="AQ83" s="23">
        <f>IF(VLOOKUP($A83,Input!$A$49:$B$62,2,FALSE)="Percentage",AR$70,IF(VLOOKUP($A83,Input!$A$49:$B$62,2,FALSE)="Fixed","Fixed",(AQ$70)))</f>
        <v>8</v>
      </c>
      <c r="AR83" s="14">
        <f t="shared" si="70"/>
        <v>0</v>
      </c>
      <c r="AS83" s="6"/>
      <c r="AT83" s="96">
        <f>INDEX(Input!$C$49:$BJ$62,MATCH($A83,Input!$A$49:$A$62,0),MATCH(AT$61,Input!$C$48:$BJ$48,0))</f>
        <v>0</v>
      </c>
      <c r="AU83" s="23">
        <f>IF(VLOOKUP($A83,Input!$A$49:$B$62,2,FALSE)="Percentage",AV$70,IF(VLOOKUP($A83,Input!$A$49:$B$62,2,FALSE)="Fixed","Fixed",(AU$70)))</f>
        <v>8</v>
      </c>
      <c r="AV83" s="14">
        <f t="shared" si="71"/>
        <v>0</v>
      </c>
    </row>
    <row r="84" spans="1:48" x14ac:dyDescent="0.3">
      <c r="A84" s="28" t="str">
        <f>Input!$A60</f>
        <v>M-WRAM</v>
      </c>
      <c r="B84" s="96">
        <f>INDEX(Input!$C$49:$BJ$62,MATCH($A84,Input!$A$49:$A$62,0),MATCH(B$61,Input!$C$48:$BJ$48,0))</f>
        <v>0</v>
      </c>
      <c r="C84" s="23">
        <f>IF(VLOOKUP($A84,Input!$A$49:$B$62,2,FALSE)="Percentage",D$70,IF(VLOOKUP($A84,Input!$A$49:$B$62,2,FALSE)="Fixed","Fixed",(C$70)))</f>
        <v>8</v>
      </c>
      <c r="D84" s="14">
        <f t="shared" si="60"/>
        <v>0</v>
      </c>
      <c r="F84" s="96">
        <f>INDEX(Input!$C$49:$BJ$62,MATCH($A84,Input!$A$49:$A$62,0),MATCH(F$61,Input!$C$48:$BJ$48,0))</f>
        <v>0</v>
      </c>
      <c r="G84" s="23">
        <f>IF(VLOOKUP($A84,Input!$A$49:$B$62,2,FALSE)="Percentage",H$70,IF(VLOOKUP($A84,Input!$A$49:$B$62,2,FALSE)="Fixed","Fixed",(G$70)))</f>
        <v>8</v>
      </c>
      <c r="H84" s="14">
        <f t="shared" si="61"/>
        <v>0</v>
      </c>
      <c r="J84" s="96">
        <f>INDEX(Input!$C$49:$BJ$62,MATCH($A84,Input!$A$49:$A$62,0),MATCH(J$61,Input!$C$48:$BJ$48,0))</f>
        <v>0</v>
      </c>
      <c r="K84" s="23">
        <f>IF(VLOOKUP($A84,Input!$A$49:$B$62,2,FALSE)="Percentage",L$70,IF(VLOOKUP($A84,Input!$A$49:$B$62,2,FALSE)="Fixed","Fixed",(K$70)))</f>
        <v>8</v>
      </c>
      <c r="L84" s="14">
        <f t="shared" si="62"/>
        <v>0</v>
      </c>
      <c r="N84" s="96">
        <f>INDEX(Input!$C$49:$BJ$62,MATCH($A84,Input!$A$49:$A$62,0),MATCH(N$61,Input!$C$48:$BJ$48,0))</f>
        <v>0</v>
      </c>
      <c r="O84" s="23">
        <f>IF(VLOOKUP($A84,Input!$A$49:$B$62,2,FALSE)="Percentage",P$70,IF(VLOOKUP($A84,Input!$A$49:$B$62,2,FALSE)="Fixed","Fixed",(O$70)))</f>
        <v>8</v>
      </c>
      <c r="P84" s="14">
        <f t="shared" si="63"/>
        <v>0</v>
      </c>
      <c r="R84" s="96">
        <f>INDEX(Input!$C$49:$BJ$62,MATCH($A84,Input!$A$49:$A$62,0),MATCH(R$61,Input!$C$48:$BJ$48,0))</f>
        <v>0</v>
      </c>
      <c r="S84" s="23">
        <f>IF(VLOOKUP($A84,Input!$A$49:$B$62,2,FALSE)="Percentage",T$70,IF(VLOOKUP($A84,Input!$A$49:$B$62,2,FALSE)="Fixed","Fixed",(S$70)))</f>
        <v>8</v>
      </c>
      <c r="T84" s="14">
        <f t="shared" si="64"/>
        <v>0</v>
      </c>
      <c r="V84" s="96">
        <f>INDEX(Input!$C$49:$BJ$62,MATCH($A84,Input!$A$49:$A$62,0),MATCH(V$61,Input!$C$48:$BJ$48,0))</f>
        <v>0</v>
      </c>
      <c r="W84" s="23">
        <f>IF(VLOOKUP($A84,Input!$A$49:$B$62,2,FALSE)="Percentage",X$70,IF(VLOOKUP($A84,Input!$A$49:$B$62,2,FALSE)="Fixed","Fixed",(W$70)))</f>
        <v>8</v>
      </c>
      <c r="X84" s="14">
        <f t="shared" si="65"/>
        <v>0</v>
      </c>
      <c r="Z84" s="96">
        <f>INDEX(Input!$C$49:$BJ$62,MATCH($A84,Input!$A$49:$A$62,0),MATCH(Z$61,Input!$C$48:$BJ$48,0))</f>
        <v>0</v>
      </c>
      <c r="AA84" s="23">
        <f>IF(VLOOKUP($A84,Input!$A$49:$B$62,2,FALSE)="Percentage",AB$70,IF(VLOOKUP($A84,Input!$A$49:$B$62,2,FALSE)="Fixed","Fixed",(AA$70)))</f>
        <v>8</v>
      </c>
      <c r="AB84" s="14">
        <f t="shared" si="66"/>
        <v>0</v>
      </c>
      <c r="AD84" s="96">
        <f>INDEX(Input!$C$49:$BJ$62,MATCH($A84,Input!$A$49:$A$62,0),MATCH(AD$61,Input!$C$48:$BJ$48,0))</f>
        <v>0</v>
      </c>
      <c r="AE84" s="23">
        <f>IF(VLOOKUP($A84,Input!$A$49:$B$62,2,FALSE)="Percentage",AF$70,IF(VLOOKUP($A84,Input!$A$49:$B$62,2,FALSE)="Fixed","Fixed",(AE$70)))</f>
        <v>8</v>
      </c>
      <c r="AF84" s="14">
        <f t="shared" si="67"/>
        <v>0</v>
      </c>
      <c r="AH84" s="96">
        <f>INDEX(Input!$C$49:$BJ$62,MATCH($A84,Input!$A$49:$A$62,0),MATCH(AH$61,Input!$C$48:$BJ$48,0))</f>
        <v>0</v>
      </c>
      <c r="AI84" s="23">
        <f>IF(VLOOKUP($A84,Input!$A$49:$B$62,2,FALSE)="Percentage",AJ$70,IF(VLOOKUP($A84,Input!$A$49:$B$62,2,FALSE)="Fixed","Fixed",(AI$70)))</f>
        <v>8</v>
      </c>
      <c r="AJ84" s="14">
        <f t="shared" si="68"/>
        <v>0</v>
      </c>
      <c r="AL84" s="96">
        <f>INDEX(Input!$C$49:$BJ$62,MATCH($A84,Input!$A$49:$A$62,0),MATCH(AL$61,Input!$C$48:$BJ$48,0))</f>
        <v>0</v>
      </c>
      <c r="AM84" s="23">
        <f>IF(VLOOKUP($A84,Input!$A$49:$B$62,2,FALSE)="Percentage",AN$70,IF(VLOOKUP($A84,Input!$A$49:$B$62,2,FALSE)="Fixed","Fixed",(AM$70)))</f>
        <v>8</v>
      </c>
      <c r="AN84" s="14">
        <f t="shared" si="69"/>
        <v>0</v>
      </c>
      <c r="AP84" s="96">
        <f>INDEX(Input!$C$49:$BJ$62,MATCH($A84,Input!$A$49:$A$62,0),MATCH(AP$61,Input!$C$48:$BJ$48,0))</f>
        <v>0</v>
      </c>
      <c r="AQ84" s="23">
        <f>IF(VLOOKUP($A84,Input!$A$49:$B$62,2,FALSE)="Percentage",AR$70,IF(VLOOKUP($A84,Input!$A$49:$B$62,2,FALSE)="Fixed","Fixed",(AQ$70)))</f>
        <v>8</v>
      </c>
      <c r="AR84" s="14">
        <f t="shared" si="70"/>
        <v>0</v>
      </c>
      <c r="AS84" s="6"/>
      <c r="AT84" s="96">
        <f>INDEX(Input!$C$49:$BJ$62,MATCH($A84,Input!$A$49:$A$62,0),MATCH(AT$61,Input!$C$48:$BJ$48,0))</f>
        <v>0</v>
      </c>
      <c r="AU84" s="23">
        <f>IF(VLOOKUP($A84,Input!$A$49:$B$62,2,FALSE)="Percentage",AV$70,IF(VLOOKUP($A84,Input!$A$49:$B$62,2,FALSE)="Fixed","Fixed",(AU$70)))</f>
        <v>8</v>
      </c>
      <c r="AV84" s="14">
        <f t="shared" si="71"/>
        <v>0</v>
      </c>
    </row>
    <row r="85" spans="1:48" x14ac:dyDescent="0.3">
      <c r="A85" s="28" t="str">
        <f>Input!$A61</f>
        <v>ICBA</v>
      </c>
      <c r="B85" s="96">
        <f>INDEX(Input!$C$49:$BJ$62,MATCH($A85,Input!$A$49:$A$62,0),MATCH(B$61,Input!$C$48:$BJ$48,0))</f>
        <v>0</v>
      </c>
      <c r="C85" s="23" t="str">
        <f>IF(VLOOKUP($A85,Input!$A$49:$B$62,2,FALSE)="Percentage",D$70,IF(VLOOKUP($A85,Input!$A$49:$B$62,2,FALSE)="Fixed","Fixed",(C$70)))</f>
        <v>Fixed</v>
      </c>
      <c r="D85" s="14">
        <f t="shared" si="60"/>
        <v>0</v>
      </c>
      <c r="F85" s="96">
        <f>INDEX(Input!$C$49:$BJ$62,MATCH($A85,Input!$A$49:$A$62,0),MATCH(F$61,Input!$C$48:$BJ$48,0))</f>
        <v>0</v>
      </c>
      <c r="G85" s="23" t="str">
        <f>IF(VLOOKUP($A85,Input!$A$49:$B$62,2,FALSE)="Percentage",H$70,IF(VLOOKUP($A85,Input!$A$49:$B$62,2,FALSE)="Fixed","Fixed",(G$70)))</f>
        <v>Fixed</v>
      </c>
      <c r="H85" s="14">
        <f t="shared" si="61"/>
        <v>0</v>
      </c>
      <c r="J85" s="96">
        <f>INDEX(Input!$C$49:$BJ$62,MATCH($A85,Input!$A$49:$A$62,0),MATCH(J$61,Input!$C$48:$BJ$48,0))</f>
        <v>0</v>
      </c>
      <c r="K85" s="23" t="str">
        <f>IF(VLOOKUP($A85,Input!$A$49:$B$62,2,FALSE)="Percentage",L$70,IF(VLOOKUP($A85,Input!$A$49:$B$62,2,FALSE)="Fixed","Fixed",(K$70)))</f>
        <v>Fixed</v>
      </c>
      <c r="L85" s="14">
        <f t="shared" si="62"/>
        <v>0</v>
      </c>
      <c r="N85" s="96">
        <f>INDEX(Input!$C$49:$BJ$62,MATCH($A85,Input!$A$49:$A$62,0),MATCH(N$61,Input!$C$48:$BJ$48,0))</f>
        <v>0</v>
      </c>
      <c r="O85" s="23" t="str">
        <f>IF(VLOOKUP($A85,Input!$A$49:$B$62,2,FALSE)="Percentage",P$70,IF(VLOOKUP($A85,Input!$A$49:$B$62,2,FALSE)="Fixed","Fixed",(O$70)))</f>
        <v>Fixed</v>
      </c>
      <c r="P85" s="14">
        <f t="shared" si="63"/>
        <v>0</v>
      </c>
      <c r="R85" s="96">
        <f>INDEX(Input!$C$49:$BJ$62,MATCH($A85,Input!$A$49:$A$62,0),MATCH(R$61,Input!$C$48:$BJ$48,0))</f>
        <v>0</v>
      </c>
      <c r="S85" s="23" t="str">
        <f>IF(VLOOKUP($A85,Input!$A$49:$B$62,2,FALSE)="Percentage",T$70,IF(VLOOKUP($A85,Input!$A$49:$B$62,2,FALSE)="Fixed","Fixed",(S$70)))</f>
        <v>Fixed</v>
      </c>
      <c r="T85" s="14">
        <f t="shared" si="64"/>
        <v>0</v>
      </c>
      <c r="V85" s="96">
        <f>INDEX(Input!$C$49:$BJ$62,MATCH($A85,Input!$A$49:$A$62,0),MATCH(V$61,Input!$C$48:$BJ$48,0))</f>
        <v>0</v>
      </c>
      <c r="W85" s="23" t="str">
        <f>IF(VLOOKUP($A85,Input!$A$49:$B$62,2,FALSE)="Percentage",X$70,IF(VLOOKUP($A85,Input!$A$49:$B$62,2,FALSE)="Fixed","Fixed",(W$70)))</f>
        <v>Fixed</v>
      </c>
      <c r="X85" s="14">
        <f t="shared" si="65"/>
        <v>0</v>
      </c>
      <c r="Z85" s="96">
        <f>INDEX(Input!$C$49:$BJ$62,MATCH($A85,Input!$A$49:$A$62,0),MATCH(Z$61,Input!$C$48:$BJ$48,0))</f>
        <v>0</v>
      </c>
      <c r="AA85" s="23" t="str">
        <f>IF(VLOOKUP($A85,Input!$A$49:$B$62,2,FALSE)="Percentage",AB$70,IF(VLOOKUP($A85,Input!$A$49:$B$62,2,FALSE)="Fixed","Fixed",(AA$70)))</f>
        <v>Fixed</v>
      </c>
      <c r="AB85" s="14">
        <f t="shared" si="66"/>
        <v>0</v>
      </c>
      <c r="AD85" s="96">
        <f>INDEX(Input!$C$49:$BJ$62,MATCH($A85,Input!$A$49:$A$62,0),MATCH(AD$61,Input!$C$48:$BJ$48,0))</f>
        <v>0</v>
      </c>
      <c r="AE85" s="23" t="str">
        <f>IF(VLOOKUP($A85,Input!$A$49:$B$62,2,FALSE)="Percentage",AF$70,IF(VLOOKUP($A85,Input!$A$49:$B$62,2,FALSE)="Fixed","Fixed",(AE$70)))</f>
        <v>Fixed</v>
      </c>
      <c r="AF85" s="14">
        <f t="shared" si="67"/>
        <v>0</v>
      </c>
      <c r="AH85" s="96">
        <f>INDEX(Input!$C$49:$BJ$62,MATCH($A85,Input!$A$49:$A$62,0),MATCH(AH$61,Input!$C$48:$BJ$48,0))</f>
        <v>0</v>
      </c>
      <c r="AI85" s="23" t="str">
        <f>IF(VLOOKUP($A85,Input!$A$49:$B$62,2,FALSE)="Percentage",AJ$70,IF(VLOOKUP($A85,Input!$A$49:$B$62,2,FALSE)="Fixed","Fixed",(AI$70)))</f>
        <v>Fixed</v>
      </c>
      <c r="AJ85" s="14">
        <f t="shared" si="68"/>
        <v>0</v>
      </c>
      <c r="AL85" s="96">
        <f>INDEX(Input!$C$49:$BJ$62,MATCH($A85,Input!$A$49:$A$62,0),MATCH(AL$61,Input!$C$48:$BJ$48,0))</f>
        <v>0</v>
      </c>
      <c r="AM85" s="23" t="str">
        <f>IF(VLOOKUP($A85,Input!$A$49:$B$62,2,FALSE)="Percentage",AN$70,IF(VLOOKUP($A85,Input!$A$49:$B$62,2,FALSE)="Fixed","Fixed",(AM$70)))</f>
        <v>Fixed</v>
      </c>
      <c r="AN85" s="14">
        <f t="shared" si="69"/>
        <v>0</v>
      </c>
      <c r="AP85" s="96">
        <f>INDEX(Input!$C$49:$BJ$62,MATCH($A85,Input!$A$49:$A$62,0),MATCH(AP$61,Input!$C$48:$BJ$48,0))</f>
        <v>0</v>
      </c>
      <c r="AQ85" s="23" t="str">
        <f>IF(VLOOKUP($A85,Input!$A$49:$B$62,2,FALSE)="Percentage",AR$70,IF(VLOOKUP($A85,Input!$A$49:$B$62,2,FALSE)="Fixed","Fixed",(AQ$70)))</f>
        <v>Fixed</v>
      </c>
      <c r="AR85" s="14">
        <f t="shared" si="70"/>
        <v>0</v>
      </c>
      <c r="AS85" s="6"/>
      <c r="AT85" s="96">
        <f>INDEX(Input!$C$49:$BJ$62,MATCH($A85,Input!$A$49:$A$62,0),MATCH(AT$61,Input!$C$48:$BJ$48,0))</f>
        <v>0</v>
      </c>
      <c r="AU85" s="23" t="str">
        <f>IF(VLOOKUP($A85,Input!$A$49:$B$62,2,FALSE)="Percentage",AV$70,IF(VLOOKUP($A85,Input!$A$49:$B$62,2,FALSE)="Fixed","Fixed",(AU$70)))</f>
        <v>Fixed</v>
      </c>
      <c r="AV85" s="14">
        <f t="shared" si="71"/>
        <v>0</v>
      </c>
    </row>
    <row r="86" spans="1:48" x14ac:dyDescent="0.3">
      <c r="A86" t="s">
        <v>25</v>
      </c>
      <c r="B86" s="13"/>
      <c r="D86" s="19">
        <f>SUM(D73:D85)</f>
        <v>-12.800000000000002</v>
      </c>
      <c r="F86" s="13"/>
      <c r="H86" s="19">
        <f>SUM(H73:H85)</f>
        <v>-12.800000000000002</v>
      </c>
      <c r="J86" s="13"/>
      <c r="L86" s="19">
        <f>SUM(L73:L85)</f>
        <v>-12.800000000000002</v>
      </c>
      <c r="N86" s="13"/>
      <c r="P86" s="19">
        <f>SUM(P73:P85)</f>
        <v>-12.840000000000002</v>
      </c>
      <c r="R86" s="13"/>
      <c r="T86" s="19">
        <f>SUM(T73:T85)</f>
        <v>-12.840000000000002</v>
      </c>
      <c r="V86" s="13"/>
      <c r="X86" s="19">
        <f>SUM(X73:X85)</f>
        <v>-12.840000000000002</v>
      </c>
      <c r="Z86" s="13"/>
      <c r="AB86" s="19">
        <f>SUM(AB73:AB85)</f>
        <v>-12.840000000000002</v>
      </c>
      <c r="AD86" s="13"/>
      <c r="AF86" s="19">
        <f>SUM(AF73:AF85)</f>
        <v>-12.840000000000002</v>
      </c>
      <c r="AH86" s="13"/>
      <c r="AJ86" s="19">
        <f>SUM(AJ73:AJ85)</f>
        <v>-12.840000000000002</v>
      </c>
      <c r="AL86" s="13"/>
      <c r="AN86" s="19">
        <f>SUM(AN73:AN85)</f>
        <v>-12.840000000000002</v>
      </c>
      <c r="AP86" s="13"/>
      <c r="AR86" s="19">
        <f>SUM(AR73:AR85)</f>
        <v>-12.840000000000002</v>
      </c>
      <c r="AS86" s="13"/>
      <c r="AU86" s="19">
        <f>SUM(AU73:AU85)</f>
        <v>99.94</v>
      </c>
      <c r="AV86" s="19">
        <f>SUM(AV73:AV85)</f>
        <v>-12.840000000000002</v>
      </c>
    </row>
    <row r="87" spans="1:48" x14ac:dyDescent="0.3">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3">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3">
      <c r="A89" t="str">
        <f>A41</f>
        <v>CPUC Fee</v>
      </c>
      <c r="B89" s="22" cm="1">
        <f t="array" ref="B89">SUMPRODUCT(($A89=Input!$A$65:$A$70)*(B$13=Input!$B$64:$BI$64)*(Input!$B$65:$BI$70))</f>
        <v>6.7999999999999996E-3</v>
      </c>
      <c r="C89" s="6">
        <f>D86+D70</f>
        <v>31.14</v>
      </c>
      <c r="D89" s="14">
        <f>ROUND(B89*C89,2)</f>
        <v>0.21</v>
      </c>
      <c r="F89" s="22" cm="1">
        <f t="array" ref="F89">SUMPRODUCT(($A89=Input!$A$65:$A$70)*(F$13=Input!$B$64:$BI$64)*(Input!$B$65:$BI$70))</f>
        <v>6.7999999999999996E-3</v>
      </c>
      <c r="G89" s="6">
        <f>H86+H70</f>
        <v>31.14</v>
      </c>
      <c r="H89" s="14">
        <f>ROUND(F89*G89,2)</f>
        <v>0.21</v>
      </c>
      <c r="J89" s="22" cm="1">
        <f t="array" ref="J89">SUMPRODUCT(($A89=Input!$A$65:$A$70)*(J$13=Input!$B$64:$BI$64)*(Input!$B$65:$BI$70))</f>
        <v>6.7999999999999996E-3</v>
      </c>
      <c r="K89" s="6">
        <f>L86+L70</f>
        <v>31.14</v>
      </c>
      <c r="L89" s="14">
        <f>ROUND(J89*K89,2)</f>
        <v>0.21</v>
      </c>
      <c r="N89" s="22" cm="1">
        <f t="array" ref="N89">SUMPRODUCT(($A89=Input!$A$65:$A$70)*(N$13=Input!$B$64:$BI$64)*(Input!$B$65:$BI$70))</f>
        <v>6.7999999999999996E-3</v>
      </c>
      <c r="O89" s="6">
        <f>P86+P70</f>
        <v>31.1</v>
      </c>
      <c r="P89" s="14">
        <f>ROUND(N89*O89,2)</f>
        <v>0.21</v>
      </c>
      <c r="R89" s="22" cm="1">
        <f t="array" ref="R89">SUMPRODUCT(($A89=Input!$A$65:$A$70)*(R$13=Input!$B$64:$BI$64)*(Input!$B$65:$BI$70))</f>
        <v>6.7999999999999996E-3</v>
      </c>
      <c r="S89" s="6">
        <f>T86+T70</f>
        <v>31.1</v>
      </c>
      <c r="T89" s="14">
        <f>ROUND(R89*S89,2)</f>
        <v>0.21</v>
      </c>
      <c r="V89" s="22" cm="1">
        <f t="array" ref="V89">SUMPRODUCT(($A89=Input!$A$65:$A$70)*(V$13=Input!$B$64:$BI$64)*(Input!$B$65:$BI$70))</f>
        <v>6.7999999999999996E-3</v>
      </c>
      <c r="W89" s="6">
        <f>X86+X70</f>
        <v>31.1</v>
      </c>
      <c r="X89" s="14">
        <f>ROUND(V89*W89,2)</f>
        <v>0.21</v>
      </c>
      <c r="Z89" s="22" cm="1">
        <f t="array" ref="Z89">SUMPRODUCT(($A89=Input!$A$65:$A$70)*(Z$13=Input!$B$64:$BI$64)*(Input!$B$65:$BI$70))</f>
        <v>6.7999999999999996E-3</v>
      </c>
      <c r="AA89" s="6">
        <f>AB86+AB70</f>
        <v>31.1</v>
      </c>
      <c r="AB89" s="14">
        <f>ROUND(Z89*AA89,2)</f>
        <v>0.21</v>
      </c>
      <c r="AD89" s="22" cm="1">
        <f t="array" ref="AD89">SUMPRODUCT(($A89=Input!$A$65:$A$70)*(AD$13=Input!$B$64:$BI$64)*(Input!$B$65:$BI$70))</f>
        <v>6.7999999999999996E-3</v>
      </c>
      <c r="AE89" s="6">
        <f>AF86+AF70</f>
        <v>31.1</v>
      </c>
      <c r="AF89" s="14">
        <f>ROUND(AD89*AE89,2)</f>
        <v>0.21</v>
      </c>
      <c r="AH89" s="22" cm="1">
        <f t="array" ref="AH89">SUMPRODUCT(($A89=Input!$A$65:$A$70)*(AH$13=Input!$B$64:$BI$64)*(Input!$B$65:$BI$70))</f>
        <v>6.7999999999999996E-3</v>
      </c>
      <c r="AI89" s="6">
        <f>AJ86+AJ70</f>
        <v>31.1</v>
      </c>
      <c r="AJ89" s="14">
        <f>ROUND(AH89*AI89,2)</f>
        <v>0.21</v>
      </c>
      <c r="AL89" s="22" cm="1">
        <f t="array" ref="AL89">SUMPRODUCT(($A89=Input!$A$65:$A$70)*(AL$13=Input!$B$64:$BI$64)*(Input!$B$65:$BI$70))</f>
        <v>6.7999999999999996E-3</v>
      </c>
      <c r="AM89" s="6">
        <f>AN86+AN70</f>
        <v>31.1</v>
      </c>
      <c r="AN89" s="14">
        <f>ROUND(AL89*AM89,2)</f>
        <v>0.21</v>
      </c>
      <c r="AP89" s="22" cm="1">
        <f t="array" ref="AP89">SUMPRODUCT(($A89=Input!$A$65:$A$70)*(AP$13=Input!$B$64:$BI$64)*(Input!$B$65:$BI$70))</f>
        <v>6.7999999999999996E-3</v>
      </c>
      <c r="AQ89" s="6">
        <f>AR86+AR70</f>
        <v>31.1</v>
      </c>
      <c r="AR89" s="14">
        <f>ROUND(AP89*AQ89,2)</f>
        <v>0.21</v>
      </c>
      <c r="AS89" s="6"/>
      <c r="AT89" s="22" cm="1">
        <f t="array" ref="AT89">SUMPRODUCT(($A89=Input!$A$65:$A$70)*(AT$13=Input!$B$64:$BI$64)*(Input!$B$65:$BI$70))</f>
        <v>6.7999999999999996E-3</v>
      </c>
      <c r="AU89" s="6">
        <f>AV86+AV70</f>
        <v>31.1</v>
      </c>
      <c r="AV89" s="14">
        <f>ROUND(AT89*AU89,2)</f>
        <v>0.21</v>
      </c>
    </row>
    <row r="90" spans="1:48" ht="14.7" hidden="1" customHeight="1" x14ac:dyDescent="0.3">
      <c r="A90">
        <f>+Input!A110</f>
        <v>0</v>
      </c>
      <c r="B90" s="22" cm="1">
        <f t="array" ref="B90">SUMPRODUCT(($A90=Input!$A$65:$A$70)*(B$13=Input!$B$64:$BI$64)*(Input!$B$65:$BI$70))</f>
        <v>0</v>
      </c>
      <c r="C90" s="6">
        <f>C89</f>
        <v>31.14</v>
      </c>
      <c r="D90" s="14">
        <f t="shared" ref="D90:D94" si="72">ROUND(B90*C90,2)</f>
        <v>0</v>
      </c>
      <c r="F90" s="22" cm="1">
        <f t="array" ref="F90">SUMPRODUCT(($A90=Input!$A$65:$A$70)*(F$13=Input!$B$64:$BI$64)*(Input!$B$65:$BI$70))</f>
        <v>0</v>
      </c>
      <c r="G90" s="6">
        <f>G89</f>
        <v>31.14</v>
      </c>
      <c r="H90" s="14">
        <f t="shared" ref="H90:H94" si="73">ROUND(F90*G90,2)</f>
        <v>0</v>
      </c>
      <c r="J90" s="22" cm="1">
        <f t="array" ref="J90">SUMPRODUCT(($A90=Input!$A$65:$A$70)*(J$13=Input!$B$64:$BI$64)*(Input!$B$65:$BI$70))</f>
        <v>0</v>
      </c>
      <c r="K90" s="6">
        <f>K89</f>
        <v>31.14</v>
      </c>
      <c r="L90" s="14">
        <f t="shared" ref="L90:L94" si="74">ROUND(J90*K90,2)</f>
        <v>0</v>
      </c>
      <c r="N90" s="22" cm="1">
        <f t="array" ref="N90">SUMPRODUCT(($A90=Input!$A$65:$A$70)*(N$13=Input!$B$64:$BI$64)*(Input!$B$65:$BI$70))</f>
        <v>0</v>
      </c>
      <c r="O90" s="6">
        <f>O89</f>
        <v>31.1</v>
      </c>
      <c r="P90" s="14">
        <f t="shared" ref="P90:P94" si="75">ROUND(N90*O90,2)</f>
        <v>0</v>
      </c>
      <c r="R90" s="22" cm="1">
        <f t="array" ref="R90">SUMPRODUCT(($A90=Input!$A$65:$A$70)*(R$13=Input!$B$64:$BI$64)*(Input!$B$65:$BI$70))</f>
        <v>0</v>
      </c>
      <c r="S90" s="6">
        <f>S89</f>
        <v>31.1</v>
      </c>
      <c r="T90" s="14">
        <f t="shared" ref="T90:T94" si="76">ROUND(R90*S90,2)</f>
        <v>0</v>
      </c>
      <c r="V90" s="22" cm="1">
        <f t="array" ref="V90">SUMPRODUCT(($A90=Input!$A$65:$A$70)*(V$13=Input!$B$64:$BI$64)*(Input!$B$65:$BI$70))</f>
        <v>0</v>
      </c>
      <c r="W90" s="6">
        <f>W89</f>
        <v>31.1</v>
      </c>
      <c r="X90" s="14">
        <f t="shared" ref="X90:X94" si="77">ROUND(V90*W90,2)</f>
        <v>0</v>
      </c>
      <c r="Z90" s="22" cm="1">
        <f t="array" ref="Z90">SUMPRODUCT(($A90=Input!$A$65:$A$70)*(Z$13=Input!$B$64:$BI$64)*(Input!$B$65:$BI$70))</f>
        <v>0</v>
      </c>
      <c r="AA90" s="6">
        <f>AA89</f>
        <v>31.1</v>
      </c>
      <c r="AB90" s="14">
        <f t="shared" ref="AB90:AB94" si="78">ROUND(Z90*AA90,2)</f>
        <v>0</v>
      </c>
      <c r="AD90" s="22" cm="1">
        <f t="array" ref="AD90">SUMPRODUCT(($A90=Input!$A$65:$A$70)*(AD$13=Input!$B$64:$BI$64)*(Input!$B$65:$BI$70))</f>
        <v>0</v>
      </c>
      <c r="AE90" s="6">
        <f>AE89</f>
        <v>31.1</v>
      </c>
      <c r="AF90" s="14">
        <f t="shared" ref="AF90:AF94" si="79">ROUND(AD90*AE90,2)</f>
        <v>0</v>
      </c>
      <c r="AH90" s="22" cm="1">
        <f t="array" ref="AH90">SUMPRODUCT(($A90=Input!$A$65:$A$70)*(AH$13=Input!$B$64:$BI$64)*(Input!$B$65:$BI$70))</f>
        <v>0</v>
      </c>
      <c r="AI90" s="6">
        <f>AI89</f>
        <v>31.1</v>
      </c>
      <c r="AJ90" s="14">
        <f t="shared" ref="AJ90:AJ94" si="80">ROUND(AH90*AI90,2)</f>
        <v>0</v>
      </c>
      <c r="AL90" s="22" cm="1">
        <f t="array" ref="AL90">SUMPRODUCT(($A90=Input!$A$65:$A$70)*(AL$13=Input!$B$64:$BI$64)*(Input!$B$65:$BI$70))</f>
        <v>0</v>
      </c>
      <c r="AM90" s="6">
        <f>AM89</f>
        <v>31.1</v>
      </c>
      <c r="AN90" s="14">
        <f t="shared" ref="AN90:AN94" si="81">ROUND(AL90*AM90,2)</f>
        <v>0</v>
      </c>
      <c r="AP90" s="22" cm="1">
        <f t="array" ref="AP90">SUMPRODUCT(($A90=Input!$A$65:$A$70)*(AP$13=Input!$B$64:$BI$64)*(Input!$B$65:$BI$70))</f>
        <v>0</v>
      </c>
      <c r="AQ90" s="6">
        <f>AQ89</f>
        <v>31.1</v>
      </c>
      <c r="AR90" s="14">
        <f t="shared" ref="AR90:AR94" si="82">ROUND(AP90*AQ90,2)</f>
        <v>0</v>
      </c>
      <c r="AT90" s="22" cm="1">
        <f t="array" ref="AT90">SUMPRODUCT(($A90=Input!$A$65:$A$70)*(AT$13=Input!$B$64:$BI$64)*(Input!$B$65:$BI$70))</f>
        <v>0</v>
      </c>
      <c r="AU90" s="6">
        <f>AU89</f>
        <v>31.1</v>
      </c>
      <c r="AV90" s="14">
        <f t="shared" ref="AV90:AV94" si="83">ROUND(AT90*AU90,2)</f>
        <v>0</v>
      </c>
    </row>
    <row r="91" spans="1:48" ht="14.7" hidden="1" customHeight="1" x14ac:dyDescent="0.3">
      <c r="A91">
        <f>+Input!A111</f>
        <v>0</v>
      </c>
      <c r="B91" s="22" cm="1">
        <f t="array" ref="B91">SUMPRODUCT(($A91=Input!$A$65:$A$70)*(B$13=Input!$B$64:$BI$64)*(Input!$B$65:$BI$70))</f>
        <v>0</v>
      </c>
      <c r="C91" s="6">
        <f t="shared" ref="C91:C94" si="84">C90</f>
        <v>31.14</v>
      </c>
      <c r="D91" s="14">
        <f t="shared" si="72"/>
        <v>0</v>
      </c>
      <c r="F91" s="22" cm="1">
        <f t="array" ref="F91">SUMPRODUCT(($A91=Input!$A$65:$A$70)*(F$13=Input!$B$64:$BI$64)*(Input!$B$65:$BI$70))</f>
        <v>0</v>
      </c>
      <c r="G91" s="6">
        <f t="shared" ref="G91:G94" si="85">G90</f>
        <v>31.14</v>
      </c>
      <c r="H91" s="14">
        <f t="shared" si="73"/>
        <v>0</v>
      </c>
      <c r="J91" s="22" cm="1">
        <f t="array" ref="J91">SUMPRODUCT(($A91=Input!$A$65:$A$70)*(J$13=Input!$B$64:$BI$64)*(Input!$B$65:$BI$70))</f>
        <v>0</v>
      </c>
      <c r="K91" s="6">
        <f t="shared" ref="K91:K94" si="86">K90</f>
        <v>31.14</v>
      </c>
      <c r="L91" s="14">
        <f t="shared" si="74"/>
        <v>0</v>
      </c>
      <c r="N91" s="22" cm="1">
        <f t="array" ref="N91">SUMPRODUCT(($A91=Input!$A$65:$A$70)*(N$13=Input!$B$64:$BI$64)*(Input!$B$65:$BI$70))</f>
        <v>0</v>
      </c>
      <c r="O91" s="6">
        <f t="shared" ref="O91:O94" si="87">O90</f>
        <v>31.1</v>
      </c>
      <c r="P91" s="14">
        <f t="shared" si="75"/>
        <v>0</v>
      </c>
      <c r="R91" s="22" cm="1">
        <f t="array" ref="R91">SUMPRODUCT(($A91=Input!$A$65:$A$70)*(R$13=Input!$B$64:$BI$64)*(Input!$B$65:$BI$70))</f>
        <v>0</v>
      </c>
      <c r="S91" s="6">
        <f t="shared" ref="S91:S94" si="88">S90</f>
        <v>31.1</v>
      </c>
      <c r="T91" s="14">
        <f t="shared" si="76"/>
        <v>0</v>
      </c>
      <c r="V91" s="22" cm="1">
        <f t="array" ref="V91">SUMPRODUCT(($A91=Input!$A$65:$A$70)*(V$13=Input!$B$64:$BI$64)*(Input!$B$65:$BI$70))</f>
        <v>0</v>
      </c>
      <c r="W91" s="6">
        <f t="shared" ref="W91:W94" si="89">W90</f>
        <v>31.1</v>
      </c>
      <c r="X91" s="14">
        <f t="shared" si="77"/>
        <v>0</v>
      </c>
      <c r="Z91" s="22" cm="1">
        <f t="array" ref="Z91">SUMPRODUCT(($A91=Input!$A$65:$A$70)*(Z$13=Input!$B$64:$BI$64)*(Input!$B$65:$BI$70))</f>
        <v>0</v>
      </c>
      <c r="AA91" s="6">
        <f t="shared" ref="AA91:AA94" si="90">AA90</f>
        <v>31.1</v>
      </c>
      <c r="AB91" s="14">
        <f t="shared" si="78"/>
        <v>0</v>
      </c>
      <c r="AD91" s="22" cm="1">
        <f t="array" ref="AD91">SUMPRODUCT(($A91=Input!$A$65:$A$70)*(AD$13=Input!$B$64:$BI$64)*(Input!$B$65:$BI$70))</f>
        <v>0</v>
      </c>
      <c r="AE91" s="6">
        <f t="shared" ref="AE91:AE94" si="91">AE90</f>
        <v>31.1</v>
      </c>
      <c r="AF91" s="14">
        <f t="shared" si="79"/>
        <v>0</v>
      </c>
      <c r="AH91" s="22" cm="1">
        <f t="array" ref="AH91">SUMPRODUCT(($A91=Input!$A$65:$A$70)*(AH$13=Input!$B$64:$BI$64)*(Input!$B$65:$BI$70))</f>
        <v>0</v>
      </c>
      <c r="AI91" s="6">
        <f t="shared" ref="AI91:AI94" si="92">AI90</f>
        <v>31.1</v>
      </c>
      <c r="AJ91" s="14">
        <f t="shared" si="80"/>
        <v>0</v>
      </c>
      <c r="AL91" s="22" cm="1">
        <f t="array" ref="AL91">SUMPRODUCT(($A91=Input!$A$65:$A$70)*(AL$13=Input!$B$64:$BI$64)*(Input!$B$65:$BI$70))</f>
        <v>0</v>
      </c>
      <c r="AM91" s="6">
        <f t="shared" ref="AM91:AM94" si="93">AM90</f>
        <v>31.1</v>
      </c>
      <c r="AN91" s="14">
        <f t="shared" si="81"/>
        <v>0</v>
      </c>
      <c r="AP91" s="22" cm="1">
        <f t="array" ref="AP91">SUMPRODUCT(($A91=Input!$A$65:$A$70)*(AP$13=Input!$B$64:$BI$64)*(Input!$B$65:$BI$70))</f>
        <v>0</v>
      </c>
      <c r="AQ91" s="6">
        <f t="shared" ref="AQ91:AQ94" si="94">AQ90</f>
        <v>31.1</v>
      </c>
      <c r="AR91" s="14">
        <f t="shared" si="82"/>
        <v>0</v>
      </c>
      <c r="AT91" s="22" cm="1">
        <f t="array" ref="AT91">SUMPRODUCT(($A91=Input!$A$65:$A$70)*(AT$13=Input!$B$64:$BI$64)*(Input!$B$65:$BI$70))</f>
        <v>0</v>
      </c>
      <c r="AU91" s="6">
        <f t="shared" ref="AU91:AU94" si="95">AU90</f>
        <v>31.1</v>
      </c>
      <c r="AV91" s="14">
        <f t="shared" si="83"/>
        <v>0</v>
      </c>
    </row>
    <row r="92" spans="1:48" ht="14.7" hidden="1" customHeight="1" x14ac:dyDescent="0.3">
      <c r="A92">
        <f>+Input!A112</f>
        <v>0</v>
      </c>
      <c r="B92" s="22" cm="1">
        <f t="array" ref="B92">SUMPRODUCT(($A92=Input!$A$65:$A$70)*(B$13=Input!$B$64:$BI$64)*(Input!$B$65:$BI$70))</f>
        <v>0</v>
      </c>
      <c r="C92" s="6">
        <f t="shared" si="84"/>
        <v>31.14</v>
      </c>
      <c r="D92" s="14">
        <f t="shared" si="72"/>
        <v>0</v>
      </c>
      <c r="F92" s="22" cm="1">
        <f t="array" ref="F92">SUMPRODUCT(($A92=Input!$A$65:$A$70)*(F$13=Input!$B$64:$BI$64)*(Input!$B$65:$BI$70))</f>
        <v>0</v>
      </c>
      <c r="G92" s="6">
        <f t="shared" si="85"/>
        <v>31.14</v>
      </c>
      <c r="H92" s="14">
        <f t="shared" si="73"/>
        <v>0</v>
      </c>
      <c r="J92" s="22" cm="1">
        <f t="array" ref="J92">SUMPRODUCT(($A92=Input!$A$65:$A$70)*(J$13=Input!$B$64:$BI$64)*(Input!$B$65:$BI$70))</f>
        <v>0</v>
      </c>
      <c r="K92" s="6">
        <f t="shared" si="86"/>
        <v>31.14</v>
      </c>
      <c r="L92" s="14">
        <f t="shared" si="74"/>
        <v>0</v>
      </c>
      <c r="N92" s="22" cm="1">
        <f t="array" ref="N92">SUMPRODUCT(($A92=Input!$A$65:$A$70)*(N$13=Input!$B$64:$BI$64)*(Input!$B$65:$BI$70))</f>
        <v>0</v>
      </c>
      <c r="O92" s="6">
        <f t="shared" si="87"/>
        <v>31.1</v>
      </c>
      <c r="P92" s="14">
        <f t="shared" si="75"/>
        <v>0</v>
      </c>
      <c r="R92" s="22" cm="1">
        <f t="array" ref="R92">SUMPRODUCT(($A92=Input!$A$65:$A$70)*(R$13=Input!$B$64:$BI$64)*(Input!$B$65:$BI$70))</f>
        <v>0</v>
      </c>
      <c r="S92" s="6">
        <f t="shared" si="88"/>
        <v>31.1</v>
      </c>
      <c r="T92" s="14">
        <f t="shared" si="76"/>
        <v>0</v>
      </c>
      <c r="V92" s="22" cm="1">
        <f t="array" ref="V92">SUMPRODUCT(($A92=Input!$A$65:$A$70)*(V$13=Input!$B$64:$BI$64)*(Input!$B$65:$BI$70))</f>
        <v>0</v>
      </c>
      <c r="W92" s="6">
        <f t="shared" si="89"/>
        <v>31.1</v>
      </c>
      <c r="X92" s="14">
        <f t="shared" si="77"/>
        <v>0</v>
      </c>
      <c r="Z92" s="22" cm="1">
        <f t="array" ref="Z92">SUMPRODUCT(($A92=Input!$A$65:$A$70)*(Z$13=Input!$B$64:$BI$64)*(Input!$B$65:$BI$70))</f>
        <v>0</v>
      </c>
      <c r="AA92" s="6">
        <f t="shared" si="90"/>
        <v>31.1</v>
      </c>
      <c r="AB92" s="14">
        <f t="shared" si="78"/>
        <v>0</v>
      </c>
      <c r="AD92" s="22" cm="1">
        <f t="array" ref="AD92">SUMPRODUCT(($A92=Input!$A$65:$A$70)*(AD$13=Input!$B$64:$BI$64)*(Input!$B$65:$BI$70))</f>
        <v>0</v>
      </c>
      <c r="AE92" s="6">
        <f t="shared" si="91"/>
        <v>31.1</v>
      </c>
      <c r="AF92" s="14">
        <f t="shared" si="79"/>
        <v>0</v>
      </c>
      <c r="AH92" s="22" cm="1">
        <f t="array" ref="AH92">SUMPRODUCT(($A92=Input!$A$65:$A$70)*(AH$13=Input!$B$64:$BI$64)*(Input!$B$65:$BI$70))</f>
        <v>0</v>
      </c>
      <c r="AI92" s="6">
        <f t="shared" si="92"/>
        <v>31.1</v>
      </c>
      <c r="AJ92" s="14">
        <f t="shared" si="80"/>
        <v>0</v>
      </c>
      <c r="AL92" s="22" cm="1">
        <f t="array" ref="AL92">SUMPRODUCT(($A92=Input!$A$65:$A$70)*(AL$13=Input!$B$64:$BI$64)*(Input!$B$65:$BI$70))</f>
        <v>0</v>
      </c>
      <c r="AM92" s="6">
        <f t="shared" si="93"/>
        <v>31.1</v>
      </c>
      <c r="AN92" s="14">
        <f t="shared" si="81"/>
        <v>0</v>
      </c>
      <c r="AP92" s="22" cm="1">
        <f t="array" ref="AP92">SUMPRODUCT(($A92=Input!$A$65:$A$70)*(AP$13=Input!$B$64:$BI$64)*(Input!$B$65:$BI$70))</f>
        <v>0</v>
      </c>
      <c r="AQ92" s="6">
        <f t="shared" si="94"/>
        <v>31.1</v>
      </c>
      <c r="AR92" s="14">
        <f t="shared" si="82"/>
        <v>0</v>
      </c>
      <c r="AT92" s="22" cm="1">
        <f t="array" ref="AT92">SUMPRODUCT(($A92=Input!$A$65:$A$70)*(AT$13=Input!$B$64:$BI$64)*(Input!$B$65:$BI$70))</f>
        <v>0</v>
      </c>
      <c r="AU92" s="6">
        <f t="shared" si="95"/>
        <v>31.1</v>
      </c>
      <c r="AV92" s="14">
        <f t="shared" si="83"/>
        <v>0</v>
      </c>
    </row>
    <row r="93" spans="1:48" ht="14.7" hidden="1" customHeight="1" x14ac:dyDescent="0.3">
      <c r="A93">
        <f>+Input!A113</f>
        <v>0</v>
      </c>
      <c r="B93" s="22" cm="1">
        <f t="array" ref="B93">SUMPRODUCT(($A93=Input!$A$65:$A$70)*(B$13=Input!$B$64:$BI$64)*(Input!$B$65:$BI$70))</f>
        <v>0</v>
      </c>
      <c r="C93" s="6">
        <f t="shared" si="84"/>
        <v>31.14</v>
      </c>
      <c r="D93" s="14">
        <f t="shared" si="72"/>
        <v>0</v>
      </c>
      <c r="F93" s="22" cm="1">
        <f t="array" ref="F93">SUMPRODUCT(($A93=Input!$A$65:$A$70)*(F$13=Input!$B$64:$BI$64)*(Input!$B$65:$BI$70))</f>
        <v>0</v>
      </c>
      <c r="G93" s="6">
        <f t="shared" si="85"/>
        <v>31.14</v>
      </c>
      <c r="H93" s="14">
        <f t="shared" si="73"/>
        <v>0</v>
      </c>
      <c r="J93" s="22" cm="1">
        <f t="array" ref="J93">SUMPRODUCT(($A93=Input!$A$65:$A$70)*(J$13=Input!$B$64:$BI$64)*(Input!$B$65:$BI$70))</f>
        <v>0</v>
      </c>
      <c r="K93" s="6">
        <f t="shared" si="86"/>
        <v>31.14</v>
      </c>
      <c r="L93" s="14">
        <f t="shared" si="74"/>
        <v>0</v>
      </c>
      <c r="N93" s="22" cm="1">
        <f t="array" ref="N93">SUMPRODUCT(($A93=Input!$A$65:$A$70)*(N$13=Input!$B$64:$BI$64)*(Input!$B$65:$BI$70))</f>
        <v>0</v>
      </c>
      <c r="O93" s="6">
        <f t="shared" si="87"/>
        <v>31.1</v>
      </c>
      <c r="P93" s="14">
        <f t="shared" si="75"/>
        <v>0</v>
      </c>
      <c r="R93" s="22" cm="1">
        <f t="array" ref="R93">SUMPRODUCT(($A93=Input!$A$65:$A$70)*(R$13=Input!$B$64:$BI$64)*(Input!$B$65:$BI$70))</f>
        <v>0</v>
      </c>
      <c r="S93" s="6">
        <f t="shared" si="88"/>
        <v>31.1</v>
      </c>
      <c r="T93" s="14">
        <f t="shared" si="76"/>
        <v>0</v>
      </c>
      <c r="V93" s="22" cm="1">
        <f t="array" ref="V93">SUMPRODUCT(($A93=Input!$A$65:$A$70)*(V$13=Input!$B$64:$BI$64)*(Input!$B$65:$BI$70))</f>
        <v>0</v>
      </c>
      <c r="W93" s="6">
        <f t="shared" si="89"/>
        <v>31.1</v>
      </c>
      <c r="X93" s="14">
        <f t="shared" si="77"/>
        <v>0</v>
      </c>
      <c r="Z93" s="22" cm="1">
        <f t="array" ref="Z93">SUMPRODUCT(($A93=Input!$A$65:$A$70)*(Z$13=Input!$B$64:$BI$64)*(Input!$B$65:$BI$70))</f>
        <v>0</v>
      </c>
      <c r="AA93" s="6">
        <f t="shared" si="90"/>
        <v>31.1</v>
      </c>
      <c r="AB93" s="14">
        <f t="shared" si="78"/>
        <v>0</v>
      </c>
      <c r="AD93" s="22" cm="1">
        <f t="array" ref="AD93">SUMPRODUCT(($A93=Input!$A$65:$A$70)*(AD$13=Input!$B$64:$BI$64)*(Input!$B$65:$BI$70))</f>
        <v>0</v>
      </c>
      <c r="AE93" s="6">
        <f t="shared" si="91"/>
        <v>31.1</v>
      </c>
      <c r="AF93" s="14">
        <f t="shared" si="79"/>
        <v>0</v>
      </c>
      <c r="AH93" s="22" cm="1">
        <f t="array" ref="AH93">SUMPRODUCT(($A93=Input!$A$65:$A$70)*(AH$13=Input!$B$64:$BI$64)*(Input!$B$65:$BI$70))</f>
        <v>0</v>
      </c>
      <c r="AI93" s="6">
        <f t="shared" si="92"/>
        <v>31.1</v>
      </c>
      <c r="AJ93" s="14">
        <f t="shared" si="80"/>
        <v>0</v>
      </c>
      <c r="AL93" s="22" cm="1">
        <f t="array" ref="AL93">SUMPRODUCT(($A93=Input!$A$65:$A$70)*(AL$13=Input!$B$64:$BI$64)*(Input!$B$65:$BI$70))</f>
        <v>0</v>
      </c>
      <c r="AM93" s="6">
        <f t="shared" si="93"/>
        <v>31.1</v>
      </c>
      <c r="AN93" s="14">
        <f t="shared" si="81"/>
        <v>0</v>
      </c>
      <c r="AP93" s="22" cm="1">
        <f t="array" ref="AP93">SUMPRODUCT(($A93=Input!$A$65:$A$70)*(AP$13=Input!$B$64:$BI$64)*(Input!$B$65:$BI$70))</f>
        <v>0</v>
      </c>
      <c r="AQ93" s="6">
        <f t="shared" si="94"/>
        <v>31.1</v>
      </c>
      <c r="AR93" s="14">
        <f t="shared" si="82"/>
        <v>0</v>
      </c>
      <c r="AT93" s="22" cm="1">
        <f t="array" ref="AT93">SUMPRODUCT(($A93=Input!$A$65:$A$70)*(AT$13=Input!$B$64:$BI$64)*(Input!$B$65:$BI$70))</f>
        <v>0</v>
      </c>
      <c r="AU93" s="6">
        <f t="shared" si="95"/>
        <v>31.1</v>
      </c>
      <c r="AV93" s="14">
        <f t="shared" si="83"/>
        <v>0</v>
      </c>
    </row>
    <row r="94" spans="1:48" ht="14.7" hidden="1" customHeight="1" x14ac:dyDescent="0.3">
      <c r="A94">
        <f>+Input!A114</f>
        <v>0</v>
      </c>
      <c r="B94" s="22" cm="1">
        <f t="array" ref="B94">SUMPRODUCT(($A94=Input!$A$65:$A$70)*(B$13=Input!$B$64:$BI$64)*(Input!$B$65:$BI$70))</f>
        <v>0</v>
      </c>
      <c r="C94" s="6">
        <f t="shared" si="84"/>
        <v>31.14</v>
      </c>
      <c r="D94" s="14">
        <f t="shared" si="72"/>
        <v>0</v>
      </c>
      <c r="F94" s="22" cm="1">
        <f t="array" ref="F94">SUMPRODUCT(($A94=Input!$A$65:$A$70)*(F$13=Input!$B$64:$BI$64)*(Input!$B$65:$BI$70))</f>
        <v>0</v>
      </c>
      <c r="G94" s="6">
        <f t="shared" si="85"/>
        <v>31.14</v>
      </c>
      <c r="H94" s="14">
        <f t="shared" si="73"/>
        <v>0</v>
      </c>
      <c r="J94" s="22" cm="1">
        <f t="array" ref="J94">SUMPRODUCT(($A94=Input!$A$65:$A$70)*(J$13=Input!$B$64:$BI$64)*(Input!$B$65:$BI$70))</f>
        <v>0</v>
      </c>
      <c r="K94" s="6">
        <f t="shared" si="86"/>
        <v>31.14</v>
      </c>
      <c r="L94" s="14">
        <f t="shared" si="74"/>
        <v>0</v>
      </c>
      <c r="N94" s="22" cm="1">
        <f t="array" ref="N94">SUMPRODUCT(($A94=Input!$A$65:$A$70)*(N$13=Input!$B$64:$BI$64)*(Input!$B$65:$BI$70))</f>
        <v>0</v>
      </c>
      <c r="O94" s="6">
        <f t="shared" si="87"/>
        <v>31.1</v>
      </c>
      <c r="P94" s="14">
        <f t="shared" si="75"/>
        <v>0</v>
      </c>
      <c r="R94" s="22" cm="1">
        <f t="array" ref="R94">SUMPRODUCT(($A94=Input!$A$65:$A$70)*(R$13=Input!$B$64:$BI$64)*(Input!$B$65:$BI$70))</f>
        <v>0</v>
      </c>
      <c r="S94" s="6">
        <f t="shared" si="88"/>
        <v>31.1</v>
      </c>
      <c r="T94" s="14">
        <f t="shared" si="76"/>
        <v>0</v>
      </c>
      <c r="V94" s="22" cm="1">
        <f t="array" ref="V94">SUMPRODUCT(($A94=Input!$A$65:$A$70)*(V$13=Input!$B$64:$BI$64)*(Input!$B$65:$BI$70))</f>
        <v>0</v>
      </c>
      <c r="W94" s="6">
        <f t="shared" si="89"/>
        <v>31.1</v>
      </c>
      <c r="X94" s="14">
        <f t="shared" si="77"/>
        <v>0</v>
      </c>
      <c r="Z94" s="22" cm="1">
        <f t="array" ref="Z94">SUMPRODUCT(($A94=Input!$A$65:$A$70)*(Z$13=Input!$B$64:$BI$64)*(Input!$B$65:$BI$70))</f>
        <v>0</v>
      </c>
      <c r="AA94" s="6">
        <f t="shared" si="90"/>
        <v>31.1</v>
      </c>
      <c r="AB94" s="14">
        <f t="shared" si="78"/>
        <v>0</v>
      </c>
      <c r="AD94" s="22" cm="1">
        <f t="array" ref="AD94">SUMPRODUCT(($A94=Input!$A$65:$A$70)*(AD$13=Input!$B$64:$BI$64)*(Input!$B$65:$BI$70))</f>
        <v>0</v>
      </c>
      <c r="AE94" s="6">
        <f t="shared" si="91"/>
        <v>31.1</v>
      </c>
      <c r="AF94" s="14">
        <f t="shared" si="79"/>
        <v>0</v>
      </c>
      <c r="AH94" s="22" cm="1">
        <f t="array" ref="AH94">SUMPRODUCT(($A94=Input!$A$65:$A$70)*(AH$13=Input!$B$64:$BI$64)*(Input!$B$65:$BI$70))</f>
        <v>0</v>
      </c>
      <c r="AI94" s="6">
        <f t="shared" si="92"/>
        <v>31.1</v>
      </c>
      <c r="AJ94" s="14">
        <f t="shared" si="80"/>
        <v>0</v>
      </c>
      <c r="AL94" s="22" cm="1">
        <f t="array" ref="AL94">SUMPRODUCT(($A94=Input!$A$65:$A$70)*(AL$13=Input!$B$64:$BI$64)*(Input!$B$65:$BI$70))</f>
        <v>0</v>
      </c>
      <c r="AM94" s="6">
        <f t="shared" si="93"/>
        <v>31.1</v>
      </c>
      <c r="AN94" s="14">
        <f t="shared" si="81"/>
        <v>0</v>
      </c>
      <c r="AP94" s="22" cm="1">
        <f t="array" ref="AP94">SUMPRODUCT(($A94=Input!$A$65:$A$70)*(AP$13=Input!$B$64:$BI$64)*(Input!$B$65:$BI$70))</f>
        <v>0</v>
      </c>
      <c r="AQ94" s="6">
        <f t="shared" si="94"/>
        <v>31.1</v>
      </c>
      <c r="AR94" s="14">
        <f t="shared" si="82"/>
        <v>0</v>
      </c>
      <c r="AT94" s="22" cm="1">
        <f t="array" ref="AT94">SUMPRODUCT(($A94=Input!$A$65:$A$70)*(AT$13=Input!$B$64:$BI$64)*(Input!$B$65:$BI$70))</f>
        <v>0</v>
      </c>
      <c r="AU94" s="6">
        <f t="shared" si="95"/>
        <v>31.1</v>
      </c>
      <c r="AV94" s="14">
        <f t="shared" si="83"/>
        <v>0</v>
      </c>
    </row>
    <row r="95" spans="1:48" x14ac:dyDescent="0.3">
      <c r="A95" t="s">
        <v>25</v>
      </c>
      <c r="B95" s="13"/>
      <c r="D95" s="19">
        <f>SUM(D89:D94)</f>
        <v>0.21</v>
      </c>
      <c r="F95" s="13"/>
      <c r="H95" s="19">
        <f>SUM(H89:H94)</f>
        <v>0.21</v>
      </c>
      <c r="J95" s="13"/>
      <c r="L95" s="19">
        <f>SUM(L89:L94)</f>
        <v>0.21</v>
      </c>
      <c r="N95" s="13"/>
      <c r="P95" s="19">
        <f>SUM(P89:P94)</f>
        <v>0.21</v>
      </c>
      <c r="R95" s="13"/>
      <c r="T95" s="19">
        <f>SUM(T89:T94)</f>
        <v>0.21</v>
      </c>
      <c r="V95" s="13"/>
      <c r="X95" s="19">
        <f>SUM(X89:X94)</f>
        <v>0.21</v>
      </c>
      <c r="Z95" s="13"/>
      <c r="AB95" s="19">
        <f>SUM(AB89:AB94)</f>
        <v>0.21</v>
      </c>
      <c r="AD95" s="13"/>
      <c r="AF95" s="19">
        <f>SUM(AF89:AF94)</f>
        <v>0.21</v>
      </c>
      <c r="AH95" s="13"/>
      <c r="AJ95" s="19">
        <f>SUM(AJ89:AJ94)</f>
        <v>0.21</v>
      </c>
      <c r="AL95" s="13"/>
      <c r="AN95" s="19">
        <f>SUM(AN89:AN94)</f>
        <v>0.21</v>
      </c>
      <c r="AP95" s="13"/>
      <c r="AR95" s="19">
        <f>SUM(AR89:AR94)</f>
        <v>0.21</v>
      </c>
      <c r="AT95" s="13"/>
      <c r="AV95" s="19">
        <f>SUM(AV89:AV94)</f>
        <v>0.21</v>
      </c>
    </row>
    <row r="96" spans="1:48" x14ac:dyDescent="0.3">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 thickBot="1" x14ac:dyDescent="0.35">
      <c r="A97" t="s">
        <v>26</v>
      </c>
      <c r="B97" s="20"/>
      <c r="C97" s="21"/>
      <c r="D97" s="24">
        <f>D70+D86+D95</f>
        <v>31.35</v>
      </c>
      <c r="F97" s="20"/>
      <c r="G97" s="21"/>
      <c r="H97" s="24">
        <f>H70+H86+H89</f>
        <v>31.35</v>
      </c>
      <c r="J97" s="20"/>
      <c r="K97" s="21"/>
      <c r="L97" s="24">
        <f>L70+L86+L89</f>
        <v>31.35</v>
      </c>
      <c r="N97" s="20"/>
      <c r="O97" s="21"/>
      <c r="P97" s="24">
        <f>P70+P86+P89</f>
        <v>31.310000000000002</v>
      </c>
      <c r="R97" s="20"/>
      <c r="S97" s="21"/>
      <c r="T97" s="24">
        <f>T70+T86+T89</f>
        <v>31.310000000000002</v>
      </c>
      <c r="V97" s="20"/>
      <c r="W97" s="21"/>
      <c r="X97" s="24">
        <f>X70+X86+X89</f>
        <v>31.310000000000002</v>
      </c>
      <c r="Z97" s="20"/>
      <c r="AA97" s="21"/>
      <c r="AB97" s="24">
        <f>AB70+AB86+AB89</f>
        <v>31.310000000000002</v>
      </c>
      <c r="AD97" s="20"/>
      <c r="AE97" s="21"/>
      <c r="AF97" s="24">
        <f>AF70+AF86+AF89</f>
        <v>31.310000000000002</v>
      </c>
      <c r="AH97" s="20"/>
      <c r="AI97" s="21"/>
      <c r="AJ97" s="24">
        <f>AJ70+AJ86+AJ89</f>
        <v>31.310000000000002</v>
      </c>
      <c r="AL97" s="20"/>
      <c r="AM97" s="21"/>
      <c r="AN97" s="24">
        <f>AN70+AN86+AN89</f>
        <v>31.310000000000002</v>
      </c>
      <c r="AP97" s="20"/>
      <c r="AQ97" s="21"/>
      <c r="AR97" s="24">
        <f>AR70+AR86+AR89</f>
        <v>31.310000000000002</v>
      </c>
      <c r="AS97" s="98"/>
      <c r="AT97" s="20"/>
      <c r="AU97" s="21"/>
      <c r="AV97" s="24">
        <f>AV70+AV86+AV89</f>
        <v>31.310000000000002</v>
      </c>
    </row>
    <row r="99" spans="1:48" x14ac:dyDescent="0.3">
      <c r="A99"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737CE8AC-4474-467F-BD76-9411BDFA3083}">
            <xm:f>OR(Input!$B33="Fixed",Input!$B33="Volumetric")</xm:f>
            <x14:dxf>
              <numFmt numFmtId="172" formatCode="&quot;$&quot;#,##0.000"/>
            </x14:dxf>
          </x14:cfRule>
          <x14:cfRule type="expression" priority="4" id="{3BA5E5C0-6F43-452A-8DA4-3B8845EC6D84}">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1" id="{4613222B-572A-4E6A-A34F-77CB90550A86}">
            <xm:f>OR(Input!$B49="Fixed",Input!$B49="Volumetric")</xm:f>
            <x14:dxf>
              <numFmt numFmtId="172" formatCode="&quot;$&quot;#,##0.000"/>
            </x14:dxf>
          </x14:cfRule>
          <x14:cfRule type="expression" priority="2" id="{4C37C55A-CD55-4731-B28E-1E1C5AC9C3DA}">
            <xm:f>Input!$B49="Percentage"</xm:f>
            <x14:dxf>
              <numFmt numFmtId="166" formatCode="0.000%"/>
            </x14:dxf>
          </x14:cfRule>
          <xm:sqref>B73:B80 F73:F80 J73:J80 N73:N80 R73:R80 V73:V80 Z73:Z80 AD73:AD80 AH73:AH80 AL73:AL80 AP73:AP80 AT73:AT80</xm:sqref>
        </x14:conditionalFormatting>
        <x14:conditionalFormatting xmlns:xm="http://schemas.microsoft.com/office/excel/2006/main">
          <x14:cfRule type="expression" priority="293" id="{4613222B-572A-4E6A-A34F-77CB90550A86}">
            <xm:f>OR(Input!$B58="Fixed",Input!$B58="Volumetric")</xm:f>
            <x14:dxf>
              <numFmt numFmtId="172" formatCode="&quot;$&quot;#,##0.000"/>
            </x14:dxf>
          </x14:cfRule>
          <x14:cfRule type="expression" priority="294" id="{4C37C55A-CD55-4731-B28E-1E1C5AC9C3DA}">
            <xm:f>Input!$B58="Percentage"</xm:f>
            <x14:dxf>
              <numFmt numFmtId="166" formatCode="0.000%"/>
            </x14:dxf>
          </x14:cfRule>
          <xm:sqref>B81:B85 F81:F85 J81:J85 N81:N85 R81:R85 V81:V85 Z81:Z85 AD81:AD85 AH81:AH85 AL81:AL85 AP81:AP85 AT81:AT85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C0B8157-6224-4403-B187-B1053EB353B8}">
          <x14:formula1>
            <xm:f>Input!$A$74:$A$80</xm:f>
          </x14:formula1>
          <xm:sqref>B60 B12</xm:sqref>
        </x14:dataValidation>
        <x14:dataValidation type="list" allowBlank="1" showInputMessage="1" showErrorMessage="1" xr:uid="{DC601A1B-EBB4-439D-943B-C2D1AC5320BB}">
          <x14:formula1>
            <xm:f>Input!$A$29:$A$29</xm:f>
          </x14:formula1>
          <xm:sqref>B54</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DC8754-1BC8-482E-B6F5-7CF5E168CD61}">
  <dimension ref="A1:AV99"/>
  <sheetViews>
    <sheetView topLeftCell="A49" zoomScale="115" zoomScaleNormal="115" workbookViewId="0">
      <pane xSplit="1" topLeftCell="B1" activePane="topRight" state="frozen"/>
      <selection activeCell="B6" sqref="B6"/>
      <selection pane="topRight" activeCell="A75" sqref="A75:A85"/>
    </sheetView>
  </sheetViews>
  <sheetFormatPr defaultRowHeight="14.4" x14ac:dyDescent="0.3"/>
  <cols>
    <col min="1" max="1" width="30.44140625" customWidth="1"/>
    <col min="2" max="2" width="11.33203125" customWidth="1"/>
    <col min="3" max="3" width="14.6640625" bestFit="1" customWidth="1"/>
    <col min="4" max="4" width="10.33203125" bestFit="1" customWidth="1"/>
    <col min="5" max="5" width="0.6640625" customWidth="1"/>
    <col min="6" max="6" width="10" bestFit="1" customWidth="1"/>
    <col min="7" max="7" width="13.6640625" bestFit="1" customWidth="1"/>
    <col min="8" max="8" width="10.33203125" bestFit="1" customWidth="1"/>
    <col min="9" max="9" width="0.6640625" customWidth="1"/>
    <col min="11" max="11" width="13.6640625" bestFit="1" customWidth="1"/>
    <col min="13" max="13" width="0.6640625" customWidth="1"/>
    <col min="14" max="14" width="9.44140625" customWidth="1"/>
    <col min="15" max="15" width="13.6640625" customWidth="1"/>
    <col min="16" max="16" width="9.33203125" customWidth="1"/>
    <col min="17" max="17" width="0.6640625" customWidth="1"/>
    <col min="18" max="18" width="9.33203125" customWidth="1"/>
    <col min="19" max="19" width="13.6640625" customWidth="1"/>
    <col min="20" max="20" width="9.33203125" customWidth="1"/>
    <col min="21" max="21" width="0.6640625" customWidth="1"/>
    <col min="22" max="22" width="9.33203125" customWidth="1"/>
    <col min="23" max="23" width="13.6640625" customWidth="1"/>
    <col min="24" max="24" width="9.33203125" customWidth="1"/>
    <col min="25" max="25" width="0.6640625" customWidth="1"/>
    <col min="26" max="26" width="9.33203125" customWidth="1"/>
    <col min="27" max="27" width="13.6640625" customWidth="1"/>
    <col min="28" max="28" width="9.33203125" customWidth="1"/>
    <col min="29" max="29" width="0.6640625" customWidth="1"/>
    <col min="30" max="30" width="9.33203125" customWidth="1"/>
    <col min="31" max="31" width="13.6640625" customWidth="1"/>
    <col min="32" max="32" width="9.33203125" customWidth="1"/>
    <col min="33" max="33" width="0.6640625" customWidth="1"/>
    <col min="34" max="34" width="9.33203125" customWidth="1"/>
    <col min="35" max="35" width="13.6640625" customWidth="1"/>
    <col min="36" max="36" width="9.33203125" customWidth="1"/>
    <col min="37" max="37" width="0.6640625" customWidth="1"/>
    <col min="38" max="38" width="9.33203125" customWidth="1"/>
    <col min="39" max="39" width="13.6640625" customWidth="1"/>
    <col min="40" max="40" width="9.33203125" customWidth="1"/>
    <col min="41" max="41" width="0.6640625" customWidth="1"/>
    <col min="42" max="42" width="9.33203125" customWidth="1"/>
    <col min="43" max="43" width="13.6640625" customWidth="1"/>
    <col min="44" max="44" width="9.33203125" customWidth="1"/>
    <col min="45" max="45" width="2.6640625" customWidth="1"/>
    <col min="46" max="46" width="9.33203125" customWidth="1"/>
    <col min="47" max="47" width="13.6640625" customWidth="1"/>
    <col min="48" max="48" width="9.33203125" customWidth="1"/>
  </cols>
  <sheetData>
    <row r="1" spans="1:48" x14ac:dyDescent="0.3">
      <c r="A1" s="1" t="str">
        <f>Input!A1</f>
        <v>CALIFORNIA WATER SERVICE COMPANY</v>
      </c>
    </row>
    <row r="2" spans="1:48" x14ac:dyDescent="0.3">
      <c r="A2" s="1" t="s">
        <v>0</v>
      </c>
    </row>
    <row r="3" spans="1:48" x14ac:dyDescent="0.3">
      <c r="A3" s="1" t="str">
        <f>Input!A74</f>
        <v>East Los Angeles</v>
      </c>
    </row>
    <row r="4" spans="1:48" ht="15" thickBot="1" x14ac:dyDescent="0.35">
      <c r="A4" s="1"/>
    </row>
    <row r="5" spans="1:48" x14ac:dyDescent="0.3">
      <c r="A5" s="8" t="s">
        <v>55</v>
      </c>
      <c r="B5" s="9">
        <f>Input!$B$12</f>
        <v>2027</v>
      </c>
    </row>
    <row r="6" spans="1:48" x14ac:dyDescent="0.3">
      <c r="A6" s="10" t="s">
        <v>5</v>
      </c>
      <c r="B6" s="147" t="s">
        <v>203</v>
      </c>
      <c r="C6" t="s">
        <v>23</v>
      </c>
    </row>
    <row r="7" spans="1:48" x14ac:dyDescent="0.3">
      <c r="A7" s="10" t="s">
        <v>27</v>
      </c>
      <c r="B7" s="11">
        <f>Input!C12</f>
        <v>8</v>
      </c>
    </row>
    <row r="8" spans="1:48" x14ac:dyDescent="0.3">
      <c r="A8" s="10" t="s">
        <v>7</v>
      </c>
      <c r="B8" s="11" t="s">
        <v>10</v>
      </c>
    </row>
    <row r="9" spans="1:48" x14ac:dyDescent="0.3">
      <c r="A9" s="10" t="s">
        <v>60</v>
      </c>
      <c r="B9" s="11" t="s">
        <v>13</v>
      </c>
    </row>
    <row r="10" spans="1:48" x14ac:dyDescent="0.3">
      <c r="A10" s="10" t="s">
        <v>35</v>
      </c>
      <c r="B10" s="11" t="str">
        <f>VLOOKUP(B11,Input!$A$74:$C$80,2,FALSE)</f>
        <v>Monthly</v>
      </c>
    </row>
    <row r="11" spans="1:48" ht="15" thickBot="1" x14ac:dyDescent="0.35">
      <c r="A11" s="12" t="s">
        <v>14</v>
      </c>
      <c r="B11" s="25" t="str">
        <f>Input!$A$74</f>
        <v>East Los Angeles</v>
      </c>
    </row>
    <row r="12" spans="1:48" ht="15" thickBot="1" x14ac:dyDescent="0.35">
      <c r="A12" s="1"/>
      <c r="B12" s="2"/>
    </row>
    <row r="13" spans="1:48" ht="15" thickBot="1" x14ac:dyDescent="0.35">
      <c r="A13" s="1"/>
      <c r="B13" s="161" t="str">
        <f>CONCATENATE("January"," ",$B$5)</f>
        <v>January 2027</v>
      </c>
      <c r="C13" s="162"/>
      <c r="D13" s="163"/>
      <c r="F13" s="161" t="str">
        <f>CONCATENATE("February"," ",$B$5)</f>
        <v>February 2027</v>
      </c>
      <c r="G13" s="162"/>
      <c r="H13" s="163"/>
      <c r="J13" s="161" t="str">
        <f>CONCATENATE("March"," ",$B$5)</f>
        <v>March 2027</v>
      </c>
      <c r="K13" s="162"/>
      <c r="L13" s="163"/>
      <c r="N13" s="161" t="str">
        <f>CONCATENATE("April"," ",$B$5)</f>
        <v>April 2027</v>
      </c>
      <c r="O13" s="162"/>
      <c r="P13" s="163"/>
      <c r="R13" s="161" t="str">
        <f>CONCATENATE("May"," ",$B$5)</f>
        <v>May 2027</v>
      </c>
      <c r="S13" s="162"/>
      <c r="T13" s="163"/>
      <c r="V13" s="161" t="str">
        <f>CONCATENATE("June"," ",$B$5)</f>
        <v>June 2027</v>
      </c>
      <c r="W13" s="162"/>
      <c r="X13" s="163"/>
      <c r="Z13" s="161" t="str">
        <f>CONCATENATE("July"," ",$B$5)</f>
        <v>July 2027</v>
      </c>
      <c r="AA13" s="162"/>
      <c r="AB13" s="163"/>
      <c r="AD13" s="161" t="str">
        <f>CONCATENATE("August"," ",$B$5)</f>
        <v>August 2027</v>
      </c>
      <c r="AE13" s="162"/>
      <c r="AF13" s="163"/>
      <c r="AH13" s="161" t="str">
        <f>CONCATENATE("September"," ",$B$5)</f>
        <v>September 2027</v>
      </c>
      <c r="AI13" s="162"/>
      <c r="AJ13" s="163"/>
      <c r="AL13" s="161" t="str">
        <f>CONCATENATE("October"," ",$B$5)</f>
        <v>October 2027</v>
      </c>
      <c r="AM13" s="162"/>
      <c r="AN13" s="163"/>
      <c r="AP13" s="161" t="str">
        <f>CONCATENATE("November"," ",$B$5)</f>
        <v>November 2027</v>
      </c>
      <c r="AQ13" s="162"/>
      <c r="AR13" s="163"/>
      <c r="AS13" s="94"/>
      <c r="AT13" s="161" t="str">
        <f>CONCATENATE("December"," ",$B$5)</f>
        <v>December 2027</v>
      </c>
      <c r="AU13" s="162"/>
      <c r="AV13" s="163"/>
    </row>
    <row r="14" spans="1:48" x14ac:dyDescent="0.3">
      <c r="A14" s="1" t="s">
        <v>4</v>
      </c>
      <c r="B14" s="13"/>
      <c r="D14" s="14">
        <f>INDEX(Input!$B$29:$BI$29,MATCH('Residential Bills_Yr 5_avg'!$B$6,Input!$A$29:$A$29,0),MATCH('Residential Bills_Yr 5_avg'!B$13,Input!$B$28:$BI$28,0))</f>
        <v>35.450000000000003</v>
      </c>
      <c r="F14" s="13"/>
      <c r="H14" s="14">
        <f>INDEX(Input!$B$29:$BI$29,MATCH('Residential Bills_Yr 5_avg'!$B$6,Input!$A$29:$A$29,0),MATCH('Residential Bills_Yr 5_avg'!F$13,Input!$B$28:$BI$28,0))</f>
        <v>35.450000000000003</v>
      </c>
      <c r="J14" s="13"/>
      <c r="L14" s="14">
        <f>INDEX(Input!$B$29:$BI$29,MATCH('Residential Bills_Yr 5_avg'!$B$6,Input!$A$29:$A$29,0),MATCH('Residential Bills_Yr 5_avg'!J$13,Input!$B$28:$BI$28,0))</f>
        <v>35.450000000000003</v>
      </c>
      <c r="N14" s="13"/>
      <c r="P14" s="14">
        <f>INDEX(Input!$B$29:$BI$29,MATCH('Residential Bills_Yr 5_avg'!$B$6,Input!$A$29:$A$29,0),MATCH('Residential Bills_Yr 5_avg'!N$13,Input!$B$28:$BI$28,0))</f>
        <v>35.450000000000003</v>
      </c>
      <c r="R14" s="13"/>
      <c r="T14" s="14">
        <f>INDEX(Input!$B$29:$BI$29,MATCH('Residential Bills_Yr 5_avg'!$B$6,Input!$A$29:$A$29,0),MATCH('Residential Bills_Yr 5_avg'!R$13,Input!$B$28:$BI$28,0))</f>
        <v>35.450000000000003</v>
      </c>
      <c r="V14" s="13"/>
      <c r="X14" s="14">
        <f>INDEX(Input!$B$29:$BI$29,MATCH('Residential Bills_Yr 5_avg'!$B$6,Input!$A$29:$A$29,0),MATCH('Residential Bills_Yr 5_avg'!V$13,Input!$B$28:$BI$28,0))</f>
        <v>35.450000000000003</v>
      </c>
      <c r="Z14" s="13"/>
      <c r="AB14" s="14">
        <f>INDEX(Input!$B$29:$BI$29,MATCH('Residential Bills_Yr 5_avg'!$B$6,Input!$A$29:$A$29,0),MATCH('Residential Bills_Yr 5_avg'!Z$13,Input!$B$28:$BI$28,0))</f>
        <v>35.450000000000003</v>
      </c>
      <c r="AD14" s="13"/>
      <c r="AF14" s="14">
        <f>INDEX(Input!$B$29:$BI$29,MATCH('Residential Bills_Yr 5_avg'!$B$6,Input!$A$29:$A$29,0),MATCH('Residential Bills_Yr 5_avg'!AD$13,Input!$B$28:$BI$28,0))</f>
        <v>35.450000000000003</v>
      </c>
      <c r="AH14" s="13"/>
      <c r="AJ14" s="14">
        <f>INDEX(Input!$B$29:$BI$29,MATCH('Residential Bills_Yr 5_avg'!$B$6,Input!$A$29:$A$29,0),MATCH('Residential Bills_Yr 5_avg'!AH$13,Input!$B$28:$BI$28,0))</f>
        <v>35.450000000000003</v>
      </c>
      <c r="AL14" s="13"/>
      <c r="AN14" s="14">
        <f>INDEX(Input!$B$29:$BI$29,MATCH('Residential Bills_Yr 5_avg'!$B$6,Input!$A$29:$A$29,0),MATCH('Residential Bills_Yr 5_avg'!AL$13,Input!$B$28:$BI$28,0))</f>
        <v>35.450000000000003</v>
      </c>
      <c r="AP14" s="13"/>
      <c r="AR14" s="14">
        <f>INDEX(Input!$B$29:$BI$29,MATCH('Residential Bills_Yr 5_avg'!$B$6,Input!$A$29:$A$29,0),MATCH('Residential Bills_Yr 5_avg'!AP$13,Input!$B$28:$BI$28,0))</f>
        <v>35.450000000000003</v>
      </c>
      <c r="AS14" s="6"/>
      <c r="AT14" s="13"/>
      <c r="AV14" s="14">
        <f>INDEX(Input!$B$29:$BI$29,MATCH('Residential Bills_Yr 5_avg'!$B$6,Input!$A$29:$A$29,0),MATCH('Residential Bills_Yr 5_avg'!AT$13,Input!$B$28:$BI$28,0))</f>
        <v>35.450000000000003</v>
      </c>
    </row>
    <row r="15" spans="1:48" x14ac:dyDescent="0.3">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3">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3">
      <c r="A17" t="str">
        <f>Input!A22</f>
        <v>Tier 1</v>
      </c>
      <c r="B17" s="18">
        <f>INDEX(Input!$B$22:$BI$26,MATCH('Residential Bills_Yr 5_avg'!$A17,Input!$A$22:$A$26,0),MATCH('Residential Bills_Yr 5_avg'!B$13,Input!$B$21:$BI$21,0))</f>
        <v>0.85229999999999995</v>
      </c>
      <c r="C17" s="2">
        <f>IF($B$7&gt;Input!F$110,Input!F$110,'Residential Bills_Yr 5_avg'!$B$7)</f>
        <v>6</v>
      </c>
      <c r="D17" s="14">
        <f>ROUND(IFERROR(B17*C17," "),2)</f>
        <v>5.1100000000000003</v>
      </c>
      <c r="F17" s="18">
        <f>INDEX(Input!$B$22:$BI$26,MATCH('Residential Bills_Yr 5_avg'!$A17,Input!$A$22:$A$26,0),MATCH('Residential Bills_Yr 5_avg'!F$13,Input!$B$21:$BI$21,0))</f>
        <v>0.85229999999999995</v>
      </c>
      <c r="G17" s="2">
        <f>IF($B$7&gt;Input!G$110,Input!G$110,'Residential Bills_Yr 5_avg'!$B$7)</f>
        <v>6</v>
      </c>
      <c r="H17" s="14">
        <f>ROUND(IFERROR(F17*G17," "),2)</f>
        <v>5.1100000000000003</v>
      </c>
      <c r="J17" s="18">
        <f>INDEX(Input!$B$22:$BI$26,MATCH('Residential Bills_Yr 5_avg'!$A17,Input!$A$22:$A$26,0),MATCH('Residential Bills_Yr 5_avg'!J$13,Input!$B$21:$BI$21,0))</f>
        <v>0.85229999999999995</v>
      </c>
      <c r="K17" s="2">
        <f>IF($B$7&gt;Input!H$110,Input!H$110,'Residential Bills_Yr 5_avg'!$B$7)</f>
        <v>6</v>
      </c>
      <c r="L17" s="14">
        <f>ROUND(IFERROR(J17*K17," "),2)</f>
        <v>5.1100000000000003</v>
      </c>
      <c r="N17" s="18">
        <f>INDEX(Input!$B$22:$BI$26,MATCH('Residential Bills_Yr 5_avg'!$A17,Input!$A$22:$A$26,0),MATCH('Residential Bills_Yr 5_avg'!N$13,Input!$B$21:$BI$21,0))</f>
        <v>0.85229999999999995</v>
      </c>
      <c r="O17" s="2">
        <f>IF($B$7&gt;Input!I$110,Input!I$110,'Residential Bills_Yr 5_avg'!$B$7)</f>
        <v>6</v>
      </c>
      <c r="P17" s="14">
        <f>ROUND(IFERROR(N17*O17," "),2)</f>
        <v>5.1100000000000003</v>
      </c>
      <c r="R17" s="18">
        <f>INDEX(Input!$B$22:$BI$26,MATCH('Residential Bills_Yr 5_avg'!$A17,Input!$A$22:$A$26,0),MATCH('Residential Bills_Yr 5_avg'!R$13,Input!$B$21:$BI$21,0))</f>
        <v>0.85229999999999995</v>
      </c>
      <c r="S17" s="2">
        <f>IF($B$7&gt;Input!J$110,Input!J$110,'Residential Bills_Yr 5_avg'!$B$7)</f>
        <v>6</v>
      </c>
      <c r="T17" s="14">
        <f>ROUND(IFERROR(R17*S17," "),2)</f>
        <v>5.1100000000000003</v>
      </c>
      <c r="V17" s="18">
        <f>INDEX(Input!$B$22:$BI$26,MATCH('Residential Bills_Yr 5_avg'!$A17,Input!$A$22:$A$26,0),MATCH('Residential Bills_Yr 5_avg'!V$13,Input!$B$21:$BI$21,0))</f>
        <v>0.85229999999999995</v>
      </c>
      <c r="W17" s="2">
        <f>IF($B$7&gt;Input!K$110,Input!K$110,'Residential Bills_Yr 5_avg'!$B$7)</f>
        <v>6</v>
      </c>
      <c r="X17" s="14">
        <f>ROUND(IFERROR(V17*W17," "),2)</f>
        <v>5.1100000000000003</v>
      </c>
      <c r="Z17" s="18">
        <f>INDEX(Input!$B$22:$BI$26,MATCH('Residential Bills_Yr 5_avg'!$A17,Input!$A$22:$A$26,0),MATCH('Residential Bills_Yr 5_avg'!Z$13,Input!$B$21:$BI$21,0))</f>
        <v>0.85229999999999995</v>
      </c>
      <c r="AA17" s="2">
        <f>IF($B$7&gt;Input!L$110,Input!L$110,'Residential Bills_Yr 5_avg'!$B$7)</f>
        <v>6</v>
      </c>
      <c r="AB17" s="14">
        <f>ROUND(IFERROR(Z17*AA17," "),2)</f>
        <v>5.1100000000000003</v>
      </c>
      <c r="AD17" s="18">
        <f>INDEX(Input!$B$22:$BI$26,MATCH('Residential Bills_Yr 5_avg'!$A17,Input!$A$22:$A$26,0),MATCH('Residential Bills_Yr 5_avg'!AD$13,Input!$B$21:$BI$21,0))</f>
        <v>0.85229999999999995</v>
      </c>
      <c r="AE17" s="2">
        <f>IF($B$7&gt;Input!M$110,Input!M$110,'Residential Bills_Yr 5_avg'!$B$7)</f>
        <v>6</v>
      </c>
      <c r="AF17" s="14">
        <f>ROUND(IFERROR(AD17*AE17," "),2)</f>
        <v>5.1100000000000003</v>
      </c>
      <c r="AH17" s="18">
        <f>INDEX(Input!$B$22:$BI$26,MATCH('Residential Bills_Yr 5_avg'!$A17,Input!$A$22:$A$26,0),MATCH('Residential Bills_Yr 5_avg'!AH$13,Input!$B$21:$BI$21,0))</f>
        <v>0.85229999999999995</v>
      </c>
      <c r="AI17" s="2">
        <f>IF($B$7&gt;Input!N$110,Input!N$110,'Residential Bills_Yr 5_avg'!$B$7)</f>
        <v>6</v>
      </c>
      <c r="AJ17" s="14">
        <f>ROUND(IFERROR(AH17*AI17," "),2)</f>
        <v>5.1100000000000003</v>
      </c>
      <c r="AL17" s="18">
        <f>INDEX(Input!$B$22:$BI$26,MATCH('Residential Bills_Yr 5_avg'!$A17,Input!$A$22:$A$26,0),MATCH('Residential Bills_Yr 5_avg'!AL$13,Input!$B$21:$BI$21,0))</f>
        <v>0.85229999999999995</v>
      </c>
      <c r="AM17" s="2">
        <f>IF($B$7&gt;Input!O$110,Input!O$110,'Residential Bills_Yr 5_avg'!$B$7)</f>
        <v>6</v>
      </c>
      <c r="AN17" s="14">
        <f>ROUND(IFERROR(AL17*AM17," "),2)</f>
        <v>5.1100000000000003</v>
      </c>
      <c r="AP17" s="18">
        <f>INDEX(Input!$B$22:$BI$26,MATCH('Residential Bills_Yr 5_avg'!$A17,Input!$A$22:$A$26,0),MATCH('Residential Bills_Yr 5_avg'!AP$13,Input!$B$21:$BI$21,0))</f>
        <v>0.85229999999999995</v>
      </c>
      <c r="AQ17" s="2">
        <f>IF($B$7&gt;Input!P$110,Input!P$110,'Residential Bills_Yr 5_avg'!$B$7)</f>
        <v>6</v>
      </c>
      <c r="AR17" s="14">
        <f>ROUND(IFERROR(AP17*AQ17," "),2)</f>
        <v>5.1100000000000003</v>
      </c>
      <c r="AS17" s="6"/>
      <c r="AT17" s="18">
        <f>INDEX(Input!$B$22:$BI$26,MATCH('Residential Bills_Yr 5_avg'!$A17,Input!$A$22:$A$26,0),MATCH('Residential Bills_Yr 5_avg'!AT$13,Input!$B$21:$BI$21,0))</f>
        <v>0.85229999999999995</v>
      </c>
      <c r="AU17" s="2">
        <f>IF($B$7&gt;Input!Q$110,Input!Q$110,'Residential Bills_Yr 5_avg'!$B$7)</f>
        <v>6</v>
      </c>
      <c r="AV17" s="14">
        <f>ROUND(IFERROR(AT17*AU17," "),2)</f>
        <v>5.1100000000000003</v>
      </c>
    </row>
    <row r="18" spans="1:48" x14ac:dyDescent="0.3">
      <c r="A18" t="str">
        <f>Input!A23</f>
        <v>Tier 2</v>
      </c>
      <c r="B18" s="18">
        <f>INDEX(Input!$B$22:$BI$26,MATCH('Residential Bills_Yr 5_avg'!$A18,Input!$A$22:$A$26,0),MATCH('Residential Bills_Yr 5_avg'!B$13,Input!$B$21:$BI$21,0))</f>
        <v>3.4087999999999998</v>
      </c>
      <c r="C18" s="2">
        <f>IF(($B$7-C17)&gt;Input!F$111,Input!F$111,($B$7-C17))</f>
        <v>2</v>
      </c>
      <c r="D18" s="14">
        <f>ROUND(IFERROR(B18*C18," "),2)</f>
        <v>6.82</v>
      </c>
      <c r="F18" s="18">
        <f>INDEX(Input!$B$22:$BI$26,MATCH('Residential Bills_Yr 5_avg'!$A18,Input!$A$22:$A$26,0),MATCH('Residential Bills_Yr 5_avg'!F$13,Input!$B$21:$BI$21,0))</f>
        <v>3.4087999999999998</v>
      </c>
      <c r="G18" s="2">
        <f>IF(($B$7-G17)&gt;Input!G$111,Input!G$111,($B$7-G17))</f>
        <v>2</v>
      </c>
      <c r="H18" s="14">
        <f>ROUND(IFERROR(F18*G18," "),2)</f>
        <v>6.82</v>
      </c>
      <c r="J18" s="18">
        <f>INDEX(Input!$B$22:$BI$26,MATCH('Residential Bills_Yr 5_avg'!$A18,Input!$A$22:$A$26,0),MATCH('Residential Bills_Yr 5_avg'!J$13,Input!$B$21:$BI$21,0))</f>
        <v>3.4087999999999998</v>
      </c>
      <c r="K18" s="2">
        <f>IF(($B$7-K17)&gt;Input!H$111,Input!H$111,($B$7-K17))</f>
        <v>2</v>
      </c>
      <c r="L18" s="14">
        <f>ROUND(IFERROR(J18*K18," "),2)</f>
        <v>6.82</v>
      </c>
      <c r="N18" s="18">
        <f>INDEX(Input!$B$22:$BI$26,MATCH('Residential Bills_Yr 5_avg'!$A18,Input!$A$22:$A$26,0),MATCH('Residential Bills_Yr 5_avg'!N$13,Input!$B$21:$BI$21,0))</f>
        <v>3.4087999999999998</v>
      </c>
      <c r="O18" s="2">
        <f>IF(($B$7-O17)&gt;Input!I$111,Input!I$111,($B$7-O17))</f>
        <v>2</v>
      </c>
      <c r="P18" s="14">
        <f>ROUND(IFERROR(N18*O18," "),2)</f>
        <v>6.82</v>
      </c>
      <c r="R18" s="18">
        <f>INDEX(Input!$B$22:$BI$26,MATCH('Residential Bills_Yr 5_avg'!$A18,Input!$A$22:$A$26,0),MATCH('Residential Bills_Yr 5_avg'!R$13,Input!$B$21:$BI$21,0))</f>
        <v>3.4087999999999998</v>
      </c>
      <c r="S18" s="2">
        <f>IF(($B$7-S17)&gt;Input!J$111,Input!J$111,($B$7-S17))</f>
        <v>2</v>
      </c>
      <c r="T18" s="14">
        <f>ROUND(IFERROR(R18*S18," "),2)</f>
        <v>6.82</v>
      </c>
      <c r="V18" s="18">
        <f>INDEX(Input!$B$22:$BI$26,MATCH('Residential Bills_Yr 5_avg'!$A18,Input!$A$22:$A$26,0),MATCH('Residential Bills_Yr 5_avg'!V$13,Input!$B$21:$BI$21,0))</f>
        <v>3.4087999999999998</v>
      </c>
      <c r="W18" s="2">
        <f>IF(($B$7-W17)&gt;Input!K$111,Input!K$111,($B$7-W17))</f>
        <v>2</v>
      </c>
      <c r="X18" s="14">
        <f>ROUND(IFERROR(V18*W18," "),2)</f>
        <v>6.82</v>
      </c>
      <c r="Z18" s="18">
        <f>INDEX(Input!$B$22:$BI$26,MATCH('Residential Bills_Yr 5_avg'!$A18,Input!$A$22:$A$26,0),MATCH('Residential Bills_Yr 5_avg'!Z$13,Input!$B$21:$BI$21,0))</f>
        <v>3.4087999999999998</v>
      </c>
      <c r="AA18" s="2">
        <f>IF(($B$7-AA17)&gt;Input!L$111,Input!L$111,($B$7-AA17))</f>
        <v>2</v>
      </c>
      <c r="AB18" s="14">
        <f>ROUND(IFERROR(Z18*AA18," "),2)</f>
        <v>6.82</v>
      </c>
      <c r="AD18" s="18">
        <f>INDEX(Input!$B$22:$BI$26,MATCH('Residential Bills_Yr 5_avg'!$A18,Input!$A$22:$A$26,0),MATCH('Residential Bills_Yr 5_avg'!AD$13,Input!$B$21:$BI$21,0))</f>
        <v>3.4087999999999998</v>
      </c>
      <c r="AE18" s="2">
        <f>IF(($B$7-AE17)&gt;Input!M$111,Input!M$111,($B$7-AE17))</f>
        <v>2</v>
      </c>
      <c r="AF18" s="14">
        <f>ROUND(IFERROR(AD18*AE18," "),2)</f>
        <v>6.82</v>
      </c>
      <c r="AH18" s="18">
        <f>INDEX(Input!$B$22:$BI$26,MATCH('Residential Bills_Yr 5_avg'!$A18,Input!$A$22:$A$26,0),MATCH('Residential Bills_Yr 5_avg'!AH$13,Input!$B$21:$BI$21,0))</f>
        <v>3.4087999999999998</v>
      </c>
      <c r="AI18" s="2">
        <f>IF(($B$7-AI17)&gt;Input!N$111,Input!N$111,($B$7-AI17))</f>
        <v>2</v>
      </c>
      <c r="AJ18" s="14">
        <f>ROUND(IFERROR(AH18*AI18," "),2)</f>
        <v>6.82</v>
      </c>
      <c r="AL18" s="18">
        <f>INDEX(Input!$B$22:$BI$26,MATCH('Residential Bills_Yr 5_avg'!$A18,Input!$A$22:$A$26,0),MATCH('Residential Bills_Yr 5_avg'!AL$13,Input!$B$21:$BI$21,0))</f>
        <v>3.4087999999999998</v>
      </c>
      <c r="AM18" s="2">
        <f>IF(($B$7-AM17)&gt;Input!O$111,Input!O$111,($B$7-AM17))</f>
        <v>2</v>
      </c>
      <c r="AN18" s="14">
        <f>ROUND(IFERROR(AL18*AM18," "),2)</f>
        <v>6.82</v>
      </c>
      <c r="AP18" s="18">
        <f>INDEX(Input!$B$22:$BI$26,MATCH('Residential Bills_Yr 5_avg'!$A18,Input!$A$22:$A$26,0),MATCH('Residential Bills_Yr 5_avg'!AP$13,Input!$B$21:$BI$21,0))</f>
        <v>3.4087999999999998</v>
      </c>
      <c r="AQ18" s="2">
        <f>IF(($B$7-AQ17)&gt;Input!P$111,Input!P$111,($B$7-AQ17))</f>
        <v>2</v>
      </c>
      <c r="AR18" s="14">
        <f>ROUND(IFERROR(AP18*AQ18," "),2)</f>
        <v>6.82</v>
      </c>
      <c r="AS18" s="6"/>
      <c r="AT18" s="18">
        <f>INDEX(Input!$B$22:$BI$26,MATCH('Residential Bills_Yr 5_avg'!$A18,Input!$A$22:$A$26,0),MATCH('Residential Bills_Yr 5_avg'!AT$13,Input!$B$21:$BI$21,0))</f>
        <v>3.4087999999999998</v>
      </c>
      <c r="AU18" s="2">
        <f>IF(($B$7-AU17)&gt;Input!Q$111,Input!Q$111,($B$7-AU17))</f>
        <v>2</v>
      </c>
      <c r="AV18" s="14">
        <f>ROUND(IFERROR(AT18*AU18," "),2)</f>
        <v>6.82</v>
      </c>
    </row>
    <row r="19" spans="1:48" x14ac:dyDescent="0.3">
      <c r="A19" t="str">
        <f>Input!A24</f>
        <v>Tier 3</v>
      </c>
      <c r="B19" s="18">
        <f>INDEX(Input!$B$22:$BI$26,MATCH('Residential Bills_Yr 5_avg'!$A19,Input!$A$22:$A$26,0),MATCH('Residential Bills_Yr 5_avg'!B$13,Input!$B$21:$BI$21,0))</f>
        <v>6.8174000000000001</v>
      </c>
      <c r="C19" s="2">
        <f>IF(OR(Input!F$108="Tier 4",Input!F$108="Tier 5"),IF(('Residential Bills_Yr 5_avg'!$B$7-'Residential Bills_Yr 5_avg'!C17-'Residential Bills_Yr 5_avg'!C18)&gt;Input!F98,Input!F98,('Residential Bills_Yr 5_avg'!$B$7-'Residential Bills_Yr 5_avg'!C17-'Residential Bills_Yr 5_avg'!C18)),('Residential Bills_Yr 5_avg'!$B$7-'Residential Bills_Yr 5_avg'!C17-'Residential Bills_Yr 5_avg'!C18))</f>
        <v>0</v>
      </c>
      <c r="D19" s="14">
        <f>ROUND(IFERROR(B19*C19," "),2)</f>
        <v>0</v>
      </c>
      <c r="F19" s="18">
        <f>INDEX(Input!$B$22:$BI$26,MATCH('Residential Bills_Yr 5_avg'!$A19,Input!$A$22:$A$26,0),MATCH('Residential Bills_Yr 5_avg'!F$13,Input!$B$21:$BI$21,0))</f>
        <v>6.8174000000000001</v>
      </c>
      <c r="G19" s="2">
        <f>IF(OR(Input!G$108="Tier 4",Input!G$108="Tier 5"),IF(('Residential Bills_Yr 5_avg'!$B$7-'Residential Bills_Yr 5_avg'!G17-'Residential Bills_Yr 5_avg'!G18)&gt;Input!G98,Input!G98,('Residential Bills_Yr 5_avg'!$B$7-'Residential Bills_Yr 5_avg'!G17-'Residential Bills_Yr 5_avg'!G18)),('Residential Bills_Yr 5_avg'!$B$7-'Residential Bills_Yr 5_avg'!G17-'Residential Bills_Yr 5_avg'!G18))</f>
        <v>0</v>
      </c>
      <c r="H19" s="14">
        <f>ROUND(IFERROR(F19*G19," "),2)</f>
        <v>0</v>
      </c>
      <c r="J19" s="18">
        <f>INDEX(Input!$B$22:$BI$26,MATCH('Residential Bills_Yr 5_avg'!$A19,Input!$A$22:$A$26,0),MATCH('Residential Bills_Yr 5_avg'!J$13,Input!$B$21:$BI$21,0))</f>
        <v>6.8174000000000001</v>
      </c>
      <c r="K19" s="2">
        <f>IF(OR(Input!H$108="Tier 4",Input!H$108="Tier 5"),IF(('Residential Bills_Yr 5_avg'!$B$7-'Residential Bills_Yr 5_avg'!K17-'Residential Bills_Yr 5_avg'!K18)&gt;Input!H98,Input!H98,('Residential Bills_Yr 5_avg'!$B$7-'Residential Bills_Yr 5_avg'!K17-'Residential Bills_Yr 5_avg'!K18)),('Residential Bills_Yr 5_avg'!$B$7-'Residential Bills_Yr 5_avg'!K17-'Residential Bills_Yr 5_avg'!K18))</f>
        <v>0</v>
      </c>
      <c r="L19" s="14">
        <f>ROUND(IFERROR(J19*K19," "),2)</f>
        <v>0</v>
      </c>
      <c r="N19" s="18">
        <f>INDEX(Input!$B$22:$BI$26,MATCH('Residential Bills_Yr 5_avg'!$A19,Input!$A$22:$A$26,0),MATCH('Residential Bills_Yr 5_avg'!N$13,Input!$B$21:$BI$21,0))</f>
        <v>6.8174000000000001</v>
      </c>
      <c r="O19" s="2">
        <f>IF(OR(Input!I$108="Tier 4",Input!I$108="Tier 5"),IF(('Residential Bills_Yr 5_avg'!$B$7-'Residential Bills_Yr 5_avg'!O17-'Residential Bills_Yr 5_avg'!O18)&gt;Input!I98,Input!I98,('Residential Bills_Yr 5_avg'!$B$7-'Residential Bills_Yr 5_avg'!O17-'Residential Bills_Yr 5_avg'!O18)),('Residential Bills_Yr 5_avg'!$B$7-'Residential Bills_Yr 5_avg'!O17-'Residential Bills_Yr 5_avg'!O18))</f>
        <v>0</v>
      </c>
      <c r="P19" s="14">
        <f>ROUND(IFERROR(N19*O19," "),2)</f>
        <v>0</v>
      </c>
      <c r="R19" s="18">
        <f>INDEX(Input!$B$22:$BI$26,MATCH('Residential Bills_Yr 5_avg'!$A19,Input!$A$22:$A$26,0),MATCH('Residential Bills_Yr 5_avg'!R$13,Input!$B$21:$BI$21,0))</f>
        <v>6.8174000000000001</v>
      </c>
      <c r="S19" s="2">
        <f>IF(OR(Input!J$108="Tier 4",Input!J$108="Tier 5"),IF(('Residential Bills_Yr 5_avg'!$B$7-'Residential Bills_Yr 5_avg'!S17-'Residential Bills_Yr 5_avg'!S18)&gt;Input!J98,Input!J98,('Residential Bills_Yr 5_avg'!$B$7-'Residential Bills_Yr 5_avg'!S17-'Residential Bills_Yr 5_avg'!S18)),('Residential Bills_Yr 5_avg'!$B$7-'Residential Bills_Yr 5_avg'!S17-'Residential Bills_Yr 5_avg'!S18))</f>
        <v>0</v>
      </c>
      <c r="T19" s="14">
        <f>ROUND(IFERROR(R19*S19," "),2)</f>
        <v>0</v>
      </c>
      <c r="V19" s="18">
        <f>INDEX(Input!$B$22:$BI$26,MATCH('Residential Bills_Yr 5_avg'!$A19,Input!$A$22:$A$26,0),MATCH('Residential Bills_Yr 5_avg'!V$13,Input!$B$21:$BI$21,0))</f>
        <v>6.8174000000000001</v>
      </c>
      <c r="W19" s="2">
        <f>IF(OR(Input!K$108="Tier 4",Input!K$108="Tier 5"),IF(('Residential Bills_Yr 5_avg'!$B$7-'Residential Bills_Yr 5_avg'!W17-'Residential Bills_Yr 5_avg'!W18)&gt;Input!K98,Input!K98,('Residential Bills_Yr 5_avg'!$B$7-'Residential Bills_Yr 5_avg'!W17-'Residential Bills_Yr 5_avg'!W18)),('Residential Bills_Yr 5_avg'!$B$7-'Residential Bills_Yr 5_avg'!W17-'Residential Bills_Yr 5_avg'!W18))</f>
        <v>0</v>
      </c>
      <c r="X19" s="14">
        <f>ROUND(IFERROR(V19*W19," "),2)</f>
        <v>0</v>
      </c>
      <c r="Z19" s="18">
        <f>INDEX(Input!$B$22:$BI$26,MATCH('Residential Bills_Yr 5_avg'!$A19,Input!$A$22:$A$26,0),MATCH('Residential Bills_Yr 5_avg'!Z$13,Input!$B$21:$BI$21,0))</f>
        <v>6.8174000000000001</v>
      </c>
      <c r="AA19" s="2">
        <f>IF(OR(Input!L$108="Tier 4",Input!L$108="Tier 5"),IF(('Residential Bills_Yr 5_avg'!$B$7-'Residential Bills_Yr 5_avg'!AA17-'Residential Bills_Yr 5_avg'!AA18)&gt;Input!L98,Input!L98,('Residential Bills_Yr 5_avg'!$B$7-'Residential Bills_Yr 5_avg'!AA17-'Residential Bills_Yr 5_avg'!AA18)),('Residential Bills_Yr 5_avg'!$B$7-'Residential Bills_Yr 5_avg'!AA17-'Residential Bills_Yr 5_avg'!AA18))</f>
        <v>0</v>
      </c>
      <c r="AB19" s="14">
        <f>ROUND(IFERROR(Z19*AA19," "),2)</f>
        <v>0</v>
      </c>
      <c r="AD19" s="18">
        <f>INDEX(Input!$B$22:$BI$26,MATCH('Residential Bills_Yr 5_avg'!$A19,Input!$A$22:$A$26,0),MATCH('Residential Bills_Yr 5_avg'!AD$13,Input!$B$21:$BI$21,0))</f>
        <v>6.8174000000000001</v>
      </c>
      <c r="AE19" s="2">
        <f>IF(OR(Input!M$108="Tier 4",Input!M$108="Tier 5"),IF(('Residential Bills_Yr 5_avg'!$B$7-'Residential Bills_Yr 5_avg'!AE17-'Residential Bills_Yr 5_avg'!AE18)&gt;Input!M98,Input!M98,('Residential Bills_Yr 5_avg'!$B$7-'Residential Bills_Yr 5_avg'!AE17-'Residential Bills_Yr 5_avg'!AE18)),('Residential Bills_Yr 5_avg'!$B$7-'Residential Bills_Yr 5_avg'!AE17-'Residential Bills_Yr 5_avg'!AE18))</f>
        <v>0</v>
      </c>
      <c r="AF19" s="14">
        <f>ROUND(IFERROR(AD19*AE19," "),2)</f>
        <v>0</v>
      </c>
      <c r="AH19" s="18">
        <f>INDEX(Input!$B$22:$BI$26,MATCH('Residential Bills_Yr 5_avg'!$A19,Input!$A$22:$A$26,0),MATCH('Residential Bills_Yr 5_avg'!AH$13,Input!$B$21:$BI$21,0))</f>
        <v>6.8174000000000001</v>
      </c>
      <c r="AI19" s="2">
        <f>IF(OR(Input!N$108="Tier 4",Input!N$108="Tier 5"),IF(('Residential Bills_Yr 5_avg'!$B$7-'Residential Bills_Yr 5_avg'!AI17-'Residential Bills_Yr 5_avg'!AI18)&gt;Input!N98,Input!N98,('Residential Bills_Yr 5_avg'!$B$7-'Residential Bills_Yr 5_avg'!AI17-'Residential Bills_Yr 5_avg'!AI18)),('Residential Bills_Yr 5_avg'!$B$7-'Residential Bills_Yr 5_avg'!AI17-'Residential Bills_Yr 5_avg'!AI18))</f>
        <v>0</v>
      </c>
      <c r="AJ19" s="14">
        <f>ROUND(IFERROR(AH19*AI19," "),2)</f>
        <v>0</v>
      </c>
      <c r="AL19" s="18">
        <f>INDEX(Input!$B$22:$BI$26,MATCH('Residential Bills_Yr 5_avg'!$A19,Input!$A$22:$A$26,0),MATCH('Residential Bills_Yr 5_avg'!AL$13,Input!$B$21:$BI$21,0))</f>
        <v>6.8174000000000001</v>
      </c>
      <c r="AM19" s="2">
        <f>IF(OR(Input!O$108="Tier 4",Input!O$108="Tier 5"),IF(('Residential Bills_Yr 5_avg'!$B$7-'Residential Bills_Yr 5_avg'!AM17-'Residential Bills_Yr 5_avg'!AM18)&gt;Input!O98,Input!O98,('Residential Bills_Yr 5_avg'!$B$7-'Residential Bills_Yr 5_avg'!AM17-'Residential Bills_Yr 5_avg'!AM18)),('Residential Bills_Yr 5_avg'!$B$7-'Residential Bills_Yr 5_avg'!AM17-'Residential Bills_Yr 5_avg'!AM18))</f>
        <v>0</v>
      </c>
      <c r="AN19" s="14">
        <f>ROUND(IFERROR(AL19*AM19," "),2)</f>
        <v>0</v>
      </c>
      <c r="AP19" s="18">
        <f>INDEX(Input!$B$22:$BI$26,MATCH('Residential Bills_Yr 5_avg'!$A19,Input!$A$22:$A$26,0),MATCH('Residential Bills_Yr 5_avg'!AP$13,Input!$B$21:$BI$21,0))</f>
        <v>6.8174000000000001</v>
      </c>
      <c r="AQ19" s="2">
        <f>IF(OR(Input!P$108="Tier 4",Input!P$108="Tier 5"),IF(('Residential Bills_Yr 5_avg'!$B$7-'Residential Bills_Yr 5_avg'!AQ17-'Residential Bills_Yr 5_avg'!AQ18)&gt;Input!P98,Input!P98,('Residential Bills_Yr 5_avg'!$B$7-'Residential Bills_Yr 5_avg'!AQ17-'Residential Bills_Yr 5_avg'!AQ18)),('Residential Bills_Yr 5_avg'!$B$7-'Residential Bills_Yr 5_avg'!AQ17-'Residential Bills_Yr 5_avg'!AQ18))</f>
        <v>0</v>
      </c>
      <c r="AR19" s="14">
        <f>ROUND(IFERROR(AP19*AQ19," "),2)</f>
        <v>0</v>
      </c>
      <c r="AS19" s="6"/>
      <c r="AT19" s="18">
        <f>INDEX(Input!$B$22:$BI$26,MATCH('Residential Bills_Yr 5_avg'!$A19,Input!$A$22:$A$26,0),MATCH('Residential Bills_Yr 5_avg'!AT$13,Input!$B$21:$BI$21,0))</f>
        <v>6.8174000000000001</v>
      </c>
      <c r="AU19" s="2">
        <f>IF(OR(Input!Q$108="Tier 4",Input!Q$108="Tier 5"),IF(('Residential Bills_Yr 5_avg'!$B$7-'Residential Bills_Yr 5_avg'!AU17-'Residential Bills_Yr 5_avg'!AU18)&gt;Input!Q98,Input!Q98,('Residential Bills_Yr 5_avg'!$B$7-'Residential Bills_Yr 5_avg'!AU17-'Residential Bills_Yr 5_avg'!AU18)),('Residential Bills_Yr 5_avg'!$B$7-'Residential Bills_Yr 5_avg'!AU17-'Residential Bills_Yr 5_avg'!AU18))</f>
        <v>0</v>
      </c>
      <c r="AV19" s="14">
        <f>ROUND(IFERROR(AT19*AU19," "),2)</f>
        <v>0</v>
      </c>
    </row>
    <row r="20" spans="1:48" ht="14.7" hidden="1" customHeight="1" x14ac:dyDescent="0.3">
      <c r="A20" t="str">
        <f>Input!A25</f>
        <v>Tier 4</v>
      </c>
      <c r="B20" s="18">
        <f>INDEX(Input!$B$22:$BI$26,MATCH('Residential Bills_Yr 5_avg'!$A20,Input!$A$22:$A$26,0),MATCH('Residential Bills_Yr 5_avg'!B$13,Input!$B$21:$BI$21,0))</f>
        <v>13.6348</v>
      </c>
      <c r="C20" s="2">
        <f>IF(Input!F$108="Tier 4",($B$7-C17-C18-C19),IF(Input!F$108="Tier 5",IF(('Residential Bills_Yr 5_avg'!$B$7-'Residential Bills_Yr 5_avg'!C17-'Residential Bills_Yr 5_avg'!C18-'Residential Bills_Yr 5_avg'!C19)&gt;Input!F99,Input!F99,('Residential Bills_Yr 5_avg'!$B$7-'Residential Bills_Yr 5_avg'!C17-'Residential Bills_Yr 5_avg'!C18-'Residential Bills_Yr 5_avg'!C19))," "))</f>
        <v>0</v>
      </c>
      <c r="D20" s="14">
        <f t="shared" ref="D20:D21" si="0">IFERROR(B20*C20," ")</f>
        <v>0</v>
      </c>
      <c r="F20" s="18">
        <f>INDEX(Input!$B$22:$BI$26,MATCH('Residential Bills_Yr 5_avg'!$A20,Input!$A$22:$A$26,0),MATCH('Residential Bills_Yr 5_avg'!F$13,Input!$B$21:$BI$21,0))</f>
        <v>13.6348</v>
      </c>
      <c r="G20" s="2">
        <f>IF(Input!G$108="Tier 4",($B$7-G17-G18-G19),IF(Input!G$108="Tier 5",IF(('Residential Bills_Yr 5_avg'!$B$7-'Residential Bills_Yr 5_avg'!G17-'Residential Bills_Yr 5_avg'!G18-'Residential Bills_Yr 5_avg'!G19)&gt;Input!G99,Input!G99,('Residential Bills_Yr 5_avg'!$B$7-'Residential Bills_Yr 5_avg'!G17-'Residential Bills_Yr 5_avg'!G18-'Residential Bills_Yr 5_avg'!G19))," "))</f>
        <v>0</v>
      </c>
      <c r="H20" s="14">
        <f t="shared" ref="H20:H21" si="1">IFERROR(F20*G20," ")</f>
        <v>0</v>
      </c>
      <c r="J20" s="18">
        <f>INDEX(Input!$B$22:$BI$26,MATCH('Residential Bills_Yr 5_avg'!$A20,Input!$A$22:$A$26,0),MATCH('Residential Bills_Yr 5_avg'!J$13,Input!$B$21:$BI$21,0))</f>
        <v>13.6348</v>
      </c>
      <c r="K20" s="2">
        <f>IF(Input!H$108="Tier 4",($B$7-K17-K18-K19),IF(Input!H$108="Tier 5",IF(('Residential Bills_Yr 5_avg'!$B$7-'Residential Bills_Yr 5_avg'!K17-'Residential Bills_Yr 5_avg'!K18-'Residential Bills_Yr 5_avg'!K19)&gt;Input!H99,Input!H99,('Residential Bills_Yr 5_avg'!$B$7-'Residential Bills_Yr 5_avg'!K17-'Residential Bills_Yr 5_avg'!K18-'Residential Bills_Yr 5_avg'!K19))," "))</f>
        <v>0</v>
      </c>
      <c r="L20" s="14">
        <f t="shared" ref="L20:L21" si="2">IFERROR(J20*K20," ")</f>
        <v>0</v>
      </c>
      <c r="N20" s="18">
        <f>INDEX(Input!$B$22:$BI$26,MATCH('Residential Bills_Yr 5_avg'!$A20,Input!$A$22:$A$26,0),MATCH('Residential Bills_Yr 5_avg'!N$13,Input!$B$21:$BI$21,0))</f>
        <v>13.6348</v>
      </c>
      <c r="O20" s="2">
        <f>IF(Input!I$108="Tier 4",($B$7-O17-O18-O19),IF(Input!I$108="Tier 5",IF(('Residential Bills_Yr 5_avg'!$B$7-'Residential Bills_Yr 5_avg'!O17-'Residential Bills_Yr 5_avg'!O18-'Residential Bills_Yr 5_avg'!O19)&gt;Input!I99,Input!I99,('Residential Bills_Yr 5_avg'!$B$7-'Residential Bills_Yr 5_avg'!O17-'Residential Bills_Yr 5_avg'!O18-'Residential Bills_Yr 5_avg'!O19))," "))</f>
        <v>0</v>
      </c>
      <c r="P20" s="14">
        <f t="shared" ref="P20:P21" si="3">IFERROR(N20*O20," ")</f>
        <v>0</v>
      </c>
      <c r="R20" s="18">
        <f>INDEX(Input!$B$22:$BI$26,MATCH('Residential Bills_Yr 5_avg'!$A20,Input!$A$22:$A$26,0),MATCH('Residential Bills_Yr 5_avg'!R$13,Input!$B$21:$BI$21,0))</f>
        <v>13.6348</v>
      </c>
      <c r="S20" s="2">
        <f>IF(Input!J$108="Tier 4",($B$7-S17-S18-S19),IF(Input!J$108="Tier 5",IF(('Residential Bills_Yr 5_avg'!$B$7-'Residential Bills_Yr 5_avg'!S17-'Residential Bills_Yr 5_avg'!S18-'Residential Bills_Yr 5_avg'!S19)&gt;Input!J99,Input!J99,('Residential Bills_Yr 5_avg'!$B$7-'Residential Bills_Yr 5_avg'!S17-'Residential Bills_Yr 5_avg'!S18-'Residential Bills_Yr 5_avg'!S19))," "))</f>
        <v>0</v>
      </c>
      <c r="T20" s="14">
        <f t="shared" ref="T20:T21" si="4">IFERROR(R20*S20," ")</f>
        <v>0</v>
      </c>
      <c r="V20" s="18">
        <f>INDEX(Input!$B$22:$BI$26,MATCH('Residential Bills_Yr 5_avg'!$A20,Input!$A$22:$A$26,0),MATCH('Residential Bills_Yr 5_avg'!V$13,Input!$B$21:$BI$21,0))</f>
        <v>13.6348</v>
      </c>
      <c r="W20" s="2">
        <f>IF(Input!K$108="Tier 4",($B$7-W17-W18-W19),IF(Input!K$108="Tier 5",IF(('Residential Bills_Yr 5_avg'!$B$7-'Residential Bills_Yr 5_avg'!W17-'Residential Bills_Yr 5_avg'!W18-'Residential Bills_Yr 5_avg'!W19)&gt;Input!K99,Input!K99,('Residential Bills_Yr 5_avg'!$B$7-'Residential Bills_Yr 5_avg'!W17-'Residential Bills_Yr 5_avg'!W18-'Residential Bills_Yr 5_avg'!W19))," "))</f>
        <v>0</v>
      </c>
      <c r="X20" s="14">
        <f t="shared" ref="X20:X21" si="5">IFERROR(V20*W20," ")</f>
        <v>0</v>
      </c>
      <c r="Z20" s="18">
        <f>INDEX(Input!$B$22:$BI$26,MATCH('Residential Bills_Yr 5_avg'!$A20,Input!$A$22:$A$26,0),MATCH('Residential Bills_Yr 5_avg'!Z$13,Input!$B$21:$BI$21,0))</f>
        <v>13.6348</v>
      </c>
      <c r="AA20" s="2">
        <f>IF(Input!L$108="Tier 4",($B$7-AA17-AA18-AA19),IF(Input!L$108="Tier 5",IF(('Residential Bills_Yr 5_avg'!$B$7-'Residential Bills_Yr 5_avg'!AA17-'Residential Bills_Yr 5_avg'!AA18-'Residential Bills_Yr 5_avg'!AA19)&gt;Input!L99,Input!L99,('Residential Bills_Yr 5_avg'!$B$7-'Residential Bills_Yr 5_avg'!AA17-'Residential Bills_Yr 5_avg'!AA18-'Residential Bills_Yr 5_avg'!AA19))," "))</f>
        <v>0</v>
      </c>
      <c r="AB20" s="14">
        <f t="shared" ref="AB20:AB21" si="6">IFERROR(Z20*AA20," ")</f>
        <v>0</v>
      </c>
      <c r="AD20" s="18">
        <f>INDEX(Input!$B$22:$BI$26,MATCH('Residential Bills_Yr 5_avg'!$A20,Input!$A$22:$A$26,0),MATCH('Residential Bills_Yr 5_avg'!AD$13,Input!$B$21:$BI$21,0))</f>
        <v>13.6348</v>
      </c>
      <c r="AE20" s="2">
        <f>IF(Input!M$108="Tier 4",($B$7-AE17-AE18-AE19),IF(Input!M$108="Tier 5",IF(('Residential Bills_Yr 5_avg'!$B$7-'Residential Bills_Yr 5_avg'!AE17-'Residential Bills_Yr 5_avg'!AE18-'Residential Bills_Yr 5_avg'!AE19)&gt;Input!M99,Input!M99,('Residential Bills_Yr 5_avg'!$B$7-'Residential Bills_Yr 5_avg'!AE17-'Residential Bills_Yr 5_avg'!AE18-'Residential Bills_Yr 5_avg'!AE19))," "))</f>
        <v>0</v>
      </c>
      <c r="AF20" s="14">
        <f t="shared" ref="AF20:AF21" si="7">IFERROR(AD20*AE20," ")</f>
        <v>0</v>
      </c>
      <c r="AH20" s="18">
        <f>INDEX(Input!$B$22:$BI$26,MATCH('Residential Bills_Yr 5_avg'!$A20,Input!$A$22:$A$26,0),MATCH('Residential Bills_Yr 5_avg'!AH$13,Input!$B$21:$BI$21,0))</f>
        <v>13.6348</v>
      </c>
      <c r="AI20" s="2">
        <f>IF(Input!N$108="Tier 4",($B$7-AI17-AI18-AI19),IF(Input!N$108="Tier 5",IF(('Residential Bills_Yr 5_avg'!$B$7-'Residential Bills_Yr 5_avg'!AI17-'Residential Bills_Yr 5_avg'!AI18-'Residential Bills_Yr 5_avg'!AI19)&gt;Input!N99,Input!N99,('Residential Bills_Yr 5_avg'!$B$7-'Residential Bills_Yr 5_avg'!AI17-'Residential Bills_Yr 5_avg'!AI18-'Residential Bills_Yr 5_avg'!AI19))," "))</f>
        <v>0</v>
      </c>
      <c r="AJ20" s="14">
        <f t="shared" ref="AJ20:AJ21" si="8">IFERROR(AH20*AI20," ")</f>
        <v>0</v>
      </c>
      <c r="AL20" s="18">
        <f>INDEX(Input!$B$22:$BI$26,MATCH('Residential Bills_Yr 5_avg'!$A20,Input!$A$22:$A$26,0),MATCH('Residential Bills_Yr 5_avg'!AL$13,Input!$B$21:$BI$21,0))</f>
        <v>13.6348</v>
      </c>
      <c r="AM20" s="2">
        <f>IF(Input!O$108="Tier 4",($B$7-AM17-AM18-AM19),IF(Input!O$108="Tier 5",IF(('Residential Bills_Yr 5_avg'!$B$7-'Residential Bills_Yr 5_avg'!AM17-'Residential Bills_Yr 5_avg'!AM18-'Residential Bills_Yr 5_avg'!AM19)&gt;Input!O99,Input!O99,('Residential Bills_Yr 5_avg'!$B$7-'Residential Bills_Yr 5_avg'!AM17-'Residential Bills_Yr 5_avg'!AM18-'Residential Bills_Yr 5_avg'!AM19))," "))</f>
        <v>0</v>
      </c>
      <c r="AN20" s="14">
        <f t="shared" ref="AN20:AN21" si="9">IFERROR(AL20*AM20," ")</f>
        <v>0</v>
      </c>
      <c r="AP20" s="18">
        <f>INDEX(Input!$B$22:$BI$26,MATCH('Residential Bills_Yr 5_avg'!$A20,Input!$A$22:$A$26,0),MATCH('Residential Bills_Yr 5_avg'!AP$13,Input!$B$21:$BI$21,0))</f>
        <v>13.6348</v>
      </c>
      <c r="AQ20" s="2">
        <f>IF(Input!P$108="Tier 4",($B$7-AQ17-AQ18-AQ19),IF(Input!P$108="Tier 5",IF(('Residential Bills_Yr 5_avg'!$B$7-'Residential Bills_Yr 5_avg'!AQ17-'Residential Bills_Yr 5_avg'!AQ18-'Residential Bills_Yr 5_avg'!AQ19)&gt;Input!P99,Input!P99,('Residential Bills_Yr 5_avg'!$B$7-'Residential Bills_Yr 5_avg'!AQ17-'Residential Bills_Yr 5_avg'!AQ18-'Residential Bills_Yr 5_avg'!AQ19))," "))</f>
        <v>0</v>
      </c>
      <c r="AR20" s="14">
        <f t="shared" ref="AR20:AR21" si="10">IFERROR(AP20*AQ20," ")</f>
        <v>0</v>
      </c>
      <c r="AS20" s="6"/>
      <c r="AT20" s="18">
        <f>INDEX(Input!$B$22:$BI$26,MATCH('Residential Bills_Yr 5_avg'!$A20,Input!$A$22:$A$26,0),MATCH('Residential Bills_Yr 5_avg'!AT$13,Input!$B$21:$BI$21,0))</f>
        <v>13.6348</v>
      </c>
      <c r="AU20" s="2">
        <f>IF(Input!Q$108="Tier 4",($B$7-AU17-AU18-AU19),IF(Input!Q$108="Tier 5",IF(('Residential Bills_Yr 5_avg'!$B$7-'Residential Bills_Yr 5_avg'!AU17-'Residential Bills_Yr 5_avg'!AU18-'Residential Bills_Yr 5_avg'!AU19)&gt;Input!Q99,Input!Q99,('Residential Bills_Yr 5_avg'!$B$7-'Residential Bills_Yr 5_avg'!AU17-'Residential Bills_Yr 5_avg'!AU18-'Residential Bills_Yr 5_avg'!AU19))," "))</f>
        <v>0</v>
      </c>
      <c r="AV20" s="14">
        <f t="shared" ref="AV20:AV21" si="11">IFERROR(AT20*AU20," ")</f>
        <v>0</v>
      </c>
    </row>
    <row r="21" spans="1:48" ht="14.7" hidden="1" customHeight="1" x14ac:dyDescent="0.3">
      <c r="A21" t="str">
        <f>Input!A26</f>
        <v>Tier 5</v>
      </c>
      <c r="B21" s="18">
        <f>INDEX(Input!$B$22:$BI$26,MATCH('Residential Bills_Yr 5_avg'!$A21,Input!$A$22:$A$26,0),MATCH('Residential Bills_Yr 5_avg'!B$13,Input!$B$21:$BI$21,0))</f>
        <v>0</v>
      </c>
      <c r="C21" s="2" t="str">
        <f>IF(Input!F$108="Tier 5",('Residential Bills_Yr 5_avg'!$B$7-'Residential Bills_Yr 5_avg'!C17-'Residential Bills_Yr 5_avg'!C18-'Residential Bills_Yr 5_avg'!C19-'Residential Bills_Yr 5_avg'!C20)," ")</f>
        <v xml:space="preserve"> </v>
      </c>
      <c r="D21" s="14" t="str">
        <f t="shared" si="0"/>
        <v xml:space="preserve"> </v>
      </c>
      <c r="F21" s="18">
        <f>INDEX(Input!$B$22:$BI$26,MATCH('Residential Bills_Yr 5_avg'!$A21,Input!$A$22:$A$26,0),MATCH('Residential Bills_Yr 5_avg'!F$13,Input!$B$21:$BI$21,0))</f>
        <v>0</v>
      </c>
      <c r="G21" s="2" t="str">
        <f>IF(Input!G$108="Tier 5",('Residential Bills_Yr 5_avg'!$B$7-'Residential Bills_Yr 5_avg'!G17-'Residential Bills_Yr 5_avg'!G18-'Residential Bills_Yr 5_avg'!G19-'Residential Bills_Yr 5_avg'!G20)," ")</f>
        <v xml:space="preserve"> </v>
      </c>
      <c r="H21" s="14" t="str">
        <f t="shared" si="1"/>
        <v xml:space="preserve"> </v>
      </c>
      <c r="J21" s="18">
        <f>INDEX(Input!$B$22:$BI$26,MATCH('Residential Bills_Yr 5_avg'!$A21,Input!$A$22:$A$26,0),MATCH('Residential Bills_Yr 5_avg'!J$13,Input!$B$21:$BI$21,0))</f>
        <v>0</v>
      </c>
      <c r="K21" s="2" t="str">
        <f>IF(Input!H$108="Tier 5",('Residential Bills_Yr 5_avg'!$B$7-'Residential Bills_Yr 5_avg'!K$17-'Residential Bills_Yr 5_avg'!K$18-'Residential Bills_Yr 5_avg'!K$19-'Residential Bills_Yr 5_avg'!K$20)," ")</f>
        <v xml:space="preserve"> </v>
      </c>
      <c r="L21" s="14" t="str">
        <f t="shared" si="2"/>
        <v xml:space="preserve"> </v>
      </c>
      <c r="N21" s="18">
        <f>INDEX(Input!$B$22:$BI$26,MATCH('Residential Bills_Yr 5_avg'!$A21,Input!$A$22:$A$26,0),MATCH('Residential Bills_Yr 5_avg'!N$13,Input!$B$21:$BI$21,0))</f>
        <v>0</v>
      </c>
      <c r="O21" s="2" t="str">
        <f>IF(Input!I$108="Tier 5",('Residential Bills_Yr 5_avg'!$B$7-'Residential Bills_Yr 5_avg'!O$17-'Residential Bills_Yr 5_avg'!O$18-'Residential Bills_Yr 5_avg'!O$19-'Residential Bills_Yr 5_avg'!O$20)," ")</f>
        <v xml:space="preserve"> </v>
      </c>
      <c r="P21" s="14" t="str">
        <f t="shared" si="3"/>
        <v xml:space="preserve"> </v>
      </c>
      <c r="R21" s="18">
        <f>INDEX(Input!$B$22:$BI$26,MATCH('Residential Bills_Yr 5_avg'!$A21,Input!$A$22:$A$26,0),MATCH('Residential Bills_Yr 5_avg'!R$13,Input!$B$21:$BI$21,0))</f>
        <v>0</v>
      </c>
      <c r="S21" s="2" t="str">
        <f>IF(Input!J$108="Tier 5",('Residential Bills_Yr 5_avg'!$B$7-'Residential Bills_Yr 5_avg'!S$17-'Residential Bills_Yr 5_avg'!S$18-'Residential Bills_Yr 5_avg'!S$19-'Residential Bills_Yr 5_avg'!S$20)," ")</f>
        <v xml:space="preserve"> </v>
      </c>
      <c r="T21" s="14" t="str">
        <f t="shared" si="4"/>
        <v xml:space="preserve"> </v>
      </c>
      <c r="V21" s="18">
        <f>INDEX(Input!$B$22:$BI$26,MATCH('Residential Bills_Yr 5_avg'!$A21,Input!$A$22:$A$26,0),MATCH('Residential Bills_Yr 5_avg'!V$13,Input!$B$21:$BI$21,0))</f>
        <v>0</v>
      </c>
      <c r="W21" s="2" t="str">
        <f>IF(Input!K$108="Tier 5",('Residential Bills_Yr 5_avg'!$B$7-'Residential Bills_Yr 5_avg'!W$17-'Residential Bills_Yr 5_avg'!W$18-'Residential Bills_Yr 5_avg'!W$19-'Residential Bills_Yr 5_avg'!W$20)," ")</f>
        <v xml:space="preserve"> </v>
      </c>
      <c r="X21" s="14" t="str">
        <f t="shared" si="5"/>
        <v xml:space="preserve"> </v>
      </c>
      <c r="Z21" s="18">
        <f>INDEX(Input!$B$22:$BI$26,MATCH('Residential Bills_Yr 5_avg'!$A21,Input!$A$22:$A$26,0),MATCH('Residential Bills_Yr 5_avg'!Z$13,Input!$B$21:$BI$21,0))</f>
        <v>0</v>
      </c>
      <c r="AA21" s="2" t="str">
        <f>IF(Input!L$108="Tier 5",('Residential Bills_Yr 5_avg'!$B$7-'Residential Bills_Yr 5_avg'!AA$17-'Residential Bills_Yr 5_avg'!AA$18-'Residential Bills_Yr 5_avg'!AA$19-'Residential Bills_Yr 5_avg'!AA$20)," ")</f>
        <v xml:space="preserve"> </v>
      </c>
      <c r="AB21" s="14" t="str">
        <f t="shared" si="6"/>
        <v xml:space="preserve"> </v>
      </c>
      <c r="AD21" s="18">
        <f>INDEX(Input!$B$22:$BI$26,MATCH('Residential Bills_Yr 5_avg'!$A21,Input!$A$22:$A$26,0),MATCH('Residential Bills_Yr 5_avg'!AD$13,Input!$B$21:$BI$21,0))</f>
        <v>0</v>
      </c>
      <c r="AE21" s="2" t="str">
        <f>IF(Input!M$108="Tier 5",('Residential Bills_Yr 5_avg'!$B$7-'Residential Bills_Yr 5_avg'!AE$17-'Residential Bills_Yr 5_avg'!AE$18-'Residential Bills_Yr 5_avg'!AE$19-'Residential Bills_Yr 5_avg'!AE$20)," ")</f>
        <v xml:space="preserve"> </v>
      </c>
      <c r="AF21" s="14" t="str">
        <f t="shared" si="7"/>
        <v xml:space="preserve"> </v>
      </c>
      <c r="AH21" s="18">
        <f>INDEX(Input!$B$22:$BI$26,MATCH('Residential Bills_Yr 5_avg'!$A21,Input!$A$22:$A$26,0),MATCH('Residential Bills_Yr 5_avg'!AH$13,Input!$B$21:$BI$21,0))</f>
        <v>0</v>
      </c>
      <c r="AI21" s="2" t="str">
        <f>IF(Input!N$108="Tier 5",('Residential Bills_Yr 5_avg'!$B$7-'Residential Bills_Yr 5_avg'!AI$17-'Residential Bills_Yr 5_avg'!AI$18-'Residential Bills_Yr 5_avg'!AI$19-'Residential Bills_Yr 5_avg'!AI$20)," ")</f>
        <v xml:space="preserve"> </v>
      </c>
      <c r="AJ21" s="14" t="str">
        <f t="shared" si="8"/>
        <v xml:space="preserve"> </v>
      </c>
      <c r="AL21" s="18">
        <f>INDEX(Input!$B$22:$BI$26,MATCH('Residential Bills_Yr 5_avg'!$A21,Input!$A$22:$A$26,0),MATCH('Residential Bills_Yr 5_avg'!AL$13,Input!$B$21:$BI$21,0))</f>
        <v>0</v>
      </c>
      <c r="AM21" s="2" t="str">
        <f>IF(Input!O$108="Tier 5",('Residential Bills_Yr 5_avg'!$B$7-'Residential Bills_Yr 5_avg'!AM$17-'Residential Bills_Yr 5_avg'!AM$18-'Residential Bills_Yr 5_avg'!AM$19-'Residential Bills_Yr 5_avg'!AM$20)," ")</f>
        <v xml:space="preserve"> </v>
      </c>
      <c r="AN21" s="14" t="str">
        <f t="shared" si="9"/>
        <v xml:space="preserve"> </v>
      </c>
      <c r="AP21" s="18">
        <f>INDEX(Input!$B$22:$BI$26,MATCH('Residential Bills_Yr 5_avg'!$A21,Input!$A$22:$A$26,0),MATCH('Residential Bills_Yr 5_avg'!AP$13,Input!$B$21:$BI$21,0))</f>
        <v>0</v>
      </c>
      <c r="AQ21" s="2" t="str">
        <f>IF(Input!P$108="Tier 5",('Residential Bills_Yr 5_avg'!$B$7-'Residential Bills_Yr 5_avg'!AQ$17-'Residential Bills_Yr 5_avg'!AQ$18-'Residential Bills_Yr 5_avg'!AQ$19-'Residential Bills_Yr 5_avg'!AQ$20)," ")</f>
        <v xml:space="preserve"> </v>
      </c>
      <c r="AR21" s="14" t="str">
        <f t="shared" si="10"/>
        <v xml:space="preserve"> </v>
      </c>
      <c r="AS21" s="6"/>
      <c r="AT21" s="18">
        <f>INDEX(Input!$B$22:$BI$26,MATCH('Residential Bills_Yr 5_avg'!$A21,Input!$A$22:$A$26,0),MATCH('Residential Bills_Yr 5_avg'!AT$13,Input!$B$21:$BI$21,0))</f>
        <v>0</v>
      </c>
      <c r="AU21" s="2" t="str">
        <f>IF(Input!Q$108="Tier 5",('Residential Bills_Yr 5_avg'!$B$7-'Residential Bills_Yr 5_avg'!AU$17-'Residential Bills_Yr 5_avg'!AU$18-'Residential Bills_Yr 5_avg'!AU$19-'Residential Bills_Yr 5_avg'!AU$20)," ")</f>
        <v xml:space="preserve"> </v>
      </c>
      <c r="AV21" s="14" t="str">
        <f t="shared" si="11"/>
        <v xml:space="preserve"> </v>
      </c>
    </row>
    <row r="22" spans="1:48" x14ac:dyDescent="0.3">
      <c r="A22" t="s">
        <v>25</v>
      </c>
      <c r="B22" s="13"/>
      <c r="C22" s="2">
        <f>SUM(C17:C21)</f>
        <v>8</v>
      </c>
      <c r="D22" s="19">
        <f>SUM(D17:D21)+D14</f>
        <v>47.38</v>
      </c>
      <c r="F22" s="13"/>
      <c r="G22" s="2">
        <f>SUM(G17:G21)</f>
        <v>8</v>
      </c>
      <c r="H22" s="19">
        <f>SUM(H17:H21)+H14</f>
        <v>47.38</v>
      </c>
      <c r="J22" s="13"/>
      <c r="K22" s="2">
        <f>SUM(K17:K21)</f>
        <v>8</v>
      </c>
      <c r="L22" s="19">
        <f>SUM(L17:L21)+L14</f>
        <v>47.38</v>
      </c>
      <c r="N22" s="13"/>
      <c r="O22" s="2">
        <f>SUM(O17:O21)</f>
        <v>8</v>
      </c>
      <c r="P22" s="19">
        <f>SUM(P17:P21)+P14</f>
        <v>47.38</v>
      </c>
      <c r="R22" s="13"/>
      <c r="S22" s="2">
        <f>SUM(S17:S21)</f>
        <v>8</v>
      </c>
      <c r="T22" s="19">
        <f>SUM(T17:T21)+T14</f>
        <v>47.38</v>
      </c>
      <c r="V22" s="13"/>
      <c r="W22" s="2">
        <f>SUM(W17:W21)</f>
        <v>8</v>
      </c>
      <c r="X22" s="19">
        <f>SUM(X17:X21)+X14</f>
        <v>47.38</v>
      </c>
      <c r="Z22" s="13"/>
      <c r="AA22" s="2">
        <f>SUM(AA17:AA21)</f>
        <v>8</v>
      </c>
      <c r="AB22" s="19">
        <f>SUM(AB17:AB21)+AB14</f>
        <v>47.38</v>
      </c>
      <c r="AD22" s="13"/>
      <c r="AE22" s="2">
        <f>SUM(AE17:AE21)</f>
        <v>8</v>
      </c>
      <c r="AF22" s="19">
        <f>SUM(AF17:AF21)+AF14</f>
        <v>47.38</v>
      </c>
      <c r="AH22" s="13"/>
      <c r="AI22" s="2">
        <f>SUM(AI17:AI21)</f>
        <v>8</v>
      </c>
      <c r="AJ22" s="19">
        <f>SUM(AJ17:AJ21)+AJ14</f>
        <v>47.38</v>
      </c>
      <c r="AL22" s="13"/>
      <c r="AM22" s="2">
        <f>SUM(AM17:AM21)</f>
        <v>8</v>
      </c>
      <c r="AN22" s="19">
        <f>SUM(AN17:AN21)+AN14</f>
        <v>47.38</v>
      </c>
      <c r="AP22" s="13"/>
      <c r="AQ22" s="2">
        <f>SUM(AQ17:AQ21)</f>
        <v>8</v>
      </c>
      <c r="AR22" s="19">
        <f>SUM(AR17:AR21)+AR14</f>
        <v>47.38</v>
      </c>
      <c r="AS22" s="43"/>
      <c r="AT22" s="13"/>
      <c r="AU22" s="2">
        <f>SUM(AU17:AU21)</f>
        <v>8</v>
      </c>
      <c r="AV22" s="19">
        <f>SUM(AV17:AV21)+AV14</f>
        <v>47.38</v>
      </c>
    </row>
    <row r="23" spans="1:48" x14ac:dyDescent="0.3">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3">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3">
      <c r="A25" t="str">
        <f>IF($B$9="No",Input!A33,"CAP Discount")</f>
        <v>CAP Surcharge</v>
      </c>
      <c r="B25" s="96">
        <f>INDEX(Input!$C$33:$BJ$45,MATCH($A25,Input!$A$33:$A$45,0),MATCH(B$13,Input!$C$32:$BJ$32,0))</f>
        <v>3.5180000000000003E-2</v>
      </c>
      <c r="C25" s="23">
        <f>IF(VLOOKUP($A25,Input!$A$33:$B$45,2,FALSE)="Percentage",D$22,IF(VLOOKUP($A25,Input!$A$33:$B$45,2,FALSE)="Fixed","Fixed",(C$22)))</f>
        <v>47.38</v>
      </c>
      <c r="D25" s="14">
        <f t="shared" ref="D25:D37" si="12">ROUND(IF(C25="Fixed",B25,(B25*C25)),2)</f>
        <v>1.67</v>
      </c>
      <c r="F25" s="96">
        <f>INDEX(Input!$C$33:$BJ$45,MATCH($A25,Input!$A$33:$A$45,0),MATCH(F$13,Input!$C$32:$BJ$32,0))</f>
        <v>3.5180000000000003E-2</v>
      </c>
      <c r="G25" s="23">
        <f>IF(VLOOKUP($A25,Input!$A$33:$B$45,2,FALSE)="Percentage",H$22,IF(VLOOKUP($A25,Input!$A$33:$B$45,2,FALSE)="Fixed","Fixed",(G$22)))</f>
        <v>47.38</v>
      </c>
      <c r="H25" s="14">
        <f t="shared" ref="H25:H37" si="13">ROUND(IF(G25="Fixed",F25,(F25*G25)),2)</f>
        <v>1.67</v>
      </c>
      <c r="J25" s="96">
        <f>INDEX(Input!$C$33:$BJ$45,MATCH($A25,Input!$A$33:$A$45,0),MATCH(J$13,Input!$C$32:$BJ$32,0))</f>
        <v>3.5180000000000003E-2</v>
      </c>
      <c r="K25" s="23">
        <f>IF(VLOOKUP($A25,Input!$A$33:$B$45,2,FALSE)="Percentage",L$22,IF(VLOOKUP($A25,Input!$A$33:$B$45,2,FALSE)="Fixed","Fixed",(K$22)))</f>
        <v>47.38</v>
      </c>
      <c r="L25" s="14">
        <f t="shared" ref="L25:L37" si="14">ROUND(IF(K25="Fixed",J25,(J25*K25)),2)</f>
        <v>1.67</v>
      </c>
      <c r="N25" s="96">
        <f>INDEX(Input!$C$33:$BJ$45,MATCH($A25,Input!$A$33:$A$45,0),MATCH(N$13,Input!$C$32:$BJ$32,0))</f>
        <v>3.5180000000000003E-2</v>
      </c>
      <c r="O25" s="23">
        <f>IF(VLOOKUP($A25,Input!$A$33:$B$45,2,FALSE)="Percentage",P$22,IF(VLOOKUP($A25,Input!$A$33:$B$45,2,FALSE)="Fixed","Fixed",(O$22)))</f>
        <v>47.38</v>
      </c>
      <c r="P25" s="14">
        <f t="shared" ref="P25:P37" si="15">ROUND(IF(O25="Fixed",N25,(N25*O25)),2)</f>
        <v>1.67</v>
      </c>
      <c r="R25" s="96">
        <f>INDEX(Input!$C$33:$BJ$45,MATCH($A25,Input!$A$33:$A$45,0),MATCH(R$13,Input!$C$32:$BJ$32,0))</f>
        <v>3.5180000000000003E-2</v>
      </c>
      <c r="S25" s="23">
        <f>IF(VLOOKUP($A25,Input!$A$33:$B$45,2,FALSE)="Percentage",T$22,IF(VLOOKUP($A25,Input!$A$33:$B$45,2,FALSE)="Fixed","Fixed",(S$22)))</f>
        <v>47.38</v>
      </c>
      <c r="T25" s="14">
        <f t="shared" ref="T25:T37" si="16">ROUND(IF(S25="Fixed",R25,(R25*S25)),2)</f>
        <v>1.67</v>
      </c>
      <c r="V25" s="96">
        <f>INDEX(Input!$C$33:$BJ$45,MATCH($A25,Input!$A$33:$A$45,0),MATCH(V$13,Input!$C$32:$BJ$32,0))</f>
        <v>3.5180000000000003E-2</v>
      </c>
      <c r="W25" s="23">
        <f>IF(VLOOKUP($A25,Input!$A$33:$B$45,2,FALSE)="Percentage",X$22,IF(VLOOKUP($A25,Input!$A$33:$B$45,2,FALSE)="Fixed","Fixed",(W$22)))</f>
        <v>47.38</v>
      </c>
      <c r="X25" s="14">
        <f t="shared" ref="X25:X37" si="17">ROUND(IF(W25="Fixed",V25,(V25*W25)),2)</f>
        <v>1.67</v>
      </c>
      <c r="Z25" s="96">
        <f>INDEX(Input!$C$33:$BJ$45,MATCH($A25,Input!$A$33:$A$45,0),MATCH(Z$13,Input!$C$32:$BJ$32,0))</f>
        <v>3.5180000000000003E-2</v>
      </c>
      <c r="AA25" s="23">
        <f>IF(VLOOKUP($A25,Input!$A$33:$B$45,2,FALSE)="Percentage",AB$22,IF(VLOOKUP($A25,Input!$A$33:$B$45,2,FALSE)="Fixed","Fixed",(AA$22)))</f>
        <v>47.38</v>
      </c>
      <c r="AB25" s="14">
        <f t="shared" ref="AB25:AB37" si="18">ROUND(IF(AA25="Fixed",Z25,(Z25*AA25)),2)</f>
        <v>1.67</v>
      </c>
      <c r="AD25" s="96">
        <f>INDEX(Input!$C$33:$BJ$45,MATCH($A25,Input!$A$33:$A$45,0),MATCH(AD$13,Input!$C$32:$BJ$32,0))</f>
        <v>3.5180000000000003E-2</v>
      </c>
      <c r="AE25" s="23">
        <f>IF(VLOOKUP($A25,Input!$A$33:$B$45,2,FALSE)="Percentage",AF$22,IF(VLOOKUP($A25,Input!$A$33:$B$45,2,FALSE)="Fixed","Fixed",(AE$22)))</f>
        <v>47.38</v>
      </c>
      <c r="AF25" s="14">
        <f t="shared" ref="AF25:AF37" si="19">ROUND(IF(AE25="Fixed",AD25,(AD25*AE25)),2)</f>
        <v>1.67</v>
      </c>
      <c r="AH25" s="96">
        <f>INDEX(Input!$C$33:$BJ$45,MATCH($A25,Input!$A$33:$A$45,0),MATCH(AH$13,Input!$C$32:$BJ$32,0))</f>
        <v>3.5180000000000003E-2</v>
      </c>
      <c r="AI25" s="23">
        <f>IF(VLOOKUP($A25,Input!$A$33:$B$45,2,FALSE)="Percentage",AJ$22,IF(VLOOKUP($A25,Input!$A$33:$B$45,2,FALSE)="Fixed","Fixed",(AI$22)))</f>
        <v>47.38</v>
      </c>
      <c r="AJ25" s="14">
        <f t="shared" ref="AJ25:AJ37" si="20">ROUND(IF(AI25="Fixed",AH25,(AH25*AI25)),2)</f>
        <v>1.67</v>
      </c>
      <c r="AL25" s="96">
        <f>INDEX(Input!$C$33:$BJ$45,MATCH($A25,Input!$A$33:$A$45,0),MATCH(AL$13,Input!$C$32:$BJ$32,0))</f>
        <v>3.5180000000000003E-2</v>
      </c>
      <c r="AM25" s="23">
        <f>IF(VLOOKUP($A25,Input!$A$33:$B$45,2,FALSE)="Percentage",AN$22,IF(VLOOKUP($A25,Input!$A$33:$B$45,2,FALSE)="Fixed","Fixed",(AM$22)))</f>
        <v>47.38</v>
      </c>
      <c r="AN25" s="14">
        <f t="shared" ref="AN25:AN37" si="21">ROUND(IF(AM25="Fixed",AL25,(AL25*AM25)),2)</f>
        <v>1.67</v>
      </c>
      <c r="AP25" s="96">
        <f>INDEX(Input!$C$33:$BJ$45,MATCH($A25,Input!$A$33:$A$45,0),MATCH(AP$13,Input!$C$32:$BJ$32,0))</f>
        <v>3.5180000000000003E-2</v>
      </c>
      <c r="AQ25" s="23">
        <f>IF(VLOOKUP($A25,Input!$A$33:$B$45,2,FALSE)="Percentage",AR$22,IF(VLOOKUP($A25,Input!$A$33:$B$45,2,FALSE)="Fixed","Fixed",(AQ$22)))</f>
        <v>47.38</v>
      </c>
      <c r="AR25" s="14">
        <f t="shared" ref="AR25:AR37" si="22">ROUND(IF(AQ25="Fixed",AP25,(AP25*AQ25)),2)</f>
        <v>1.67</v>
      </c>
      <c r="AS25" s="6"/>
      <c r="AT25" s="96">
        <f>INDEX(Input!$C$33:$BJ$45,MATCH($A25,Input!$A$33:$A$45,0),MATCH(AT$13,Input!$C$32:$BJ$32,0))</f>
        <v>3.5180000000000003E-2</v>
      </c>
      <c r="AU25" s="23">
        <f>IF(VLOOKUP($A25,Input!$A$33:$B$45,2,FALSE)="Percentage",AV$22,IF(VLOOKUP($A25,Input!$A$33:$B$45,2,FALSE)="Fixed","Fixed",(AU$22)))</f>
        <v>47.38</v>
      </c>
      <c r="AV25" s="14">
        <f t="shared" ref="AV25:AV37" si="23">ROUND(IF(AU25="Fixed",AT25,(AT25*AU25)),2)</f>
        <v>1.67</v>
      </c>
    </row>
    <row r="26" spans="1:48" x14ac:dyDescent="0.3">
      <c r="A26" t="str">
        <f>Input!A34</f>
        <v>RSF Surcharge</v>
      </c>
      <c r="B26" s="96">
        <f>INDEX(Input!$C$33:$BJ$45,MATCH($A26,Input!$A$33:$A$45,0),MATCH(B$13,Input!$C$32:$BJ$32,0))</f>
        <v>1.1875999999999999E-2</v>
      </c>
      <c r="C26" s="23">
        <f>IF(VLOOKUP($A26,Input!$A$33:$B$45,2,FALSE)="Percentage",D$22,IF(VLOOKUP($A26,Input!$A$33:$B$45,2,FALSE)="Fixed","Fixed",(C$22)))</f>
        <v>47.38</v>
      </c>
      <c r="D26" s="14">
        <f t="shared" si="12"/>
        <v>0.56000000000000005</v>
      </c>
      <c r="F26" s="96">
        <f>INDEX(Input!$C$33:$BJ$45,MATCH($A26,Input!$A$33:$A$45,0),MATCH(F$13,Input!$C$32:$BJ$32,0))</f>
        <v>1.1875999999999999E-2</v>
      </c>
      <c r="G26" s="23">
        <f>IF(VLOOKUP($A26,Input!$A$33:$B$45,2,FALSE)="Percentage",H$22,IF(VLOOKUP($A26,Input!$A$33:$B$45,2,FALSE)="Fixed","Fixed",(G$22)))</f>
        <v>47.38</v>
      </c>
      <c r="H26" s="14">
        <f t="shared" si="13"/>
        <v>0.56000000000000005</v>
      </c>
      <c r="J26" s="96">
        <f>INDEX(Input!$C$33:$BJ$45,MATCH($A26,Input!$A$33:$A$45,0),MATCH(J$13,Input!$C$32:$BJ$32,0))</f>
        <v>1.1875999999999999E-2</v>
      </c>
      <c r="K26" s="23">
        <f>IF(VLOOKUP($A26,Input!$A$33:$B$45,2,FALSE)="Percentage",L$22,IF(VLOOKUP($A26,Input!$A$33:$B$45,2,FALSE)="Fixed","Fixed",(K$22)))</f>
        <v>47.38</v>
      </c>
      <c r="L26" s="14">
        <f t="shared" si="14"/>
        <v>0.56000000000000005</v>
      </c>
      <c r="N26" s="96">
        <f>INDEX(Input!$C$33:$BJ$45,MATCH($A26,Input!$A$33:$A$45,0),MATCH(N$13,Input!$C$32:$BJ$32,0))</f>
        <v>1.1875999999999999E-2</v>
      </c>
      <c r="O26" s="23">
        <f>IF(VLOOKUP($A26,Input!$A$33:$B$45,2,FALSE)="Percentage",P$22,IF(VLOOKUP($A26,Input!$A$33:$B$45,2,FALSE)="Fixed","Fixed",(O$22)))</f>
        <v>47.38</v>
      </c>
      <c r="P26" s="14">
        <f t="shared" si="15"/>
        <v>0.56000000000000005</v>
      </c>
      <c r="R26" s="96">
        <f>INDEX(Input!$C$33:$BJ$45,MATCH($A26,Input!$A$33:$A$45,0),MATCH(R$13,Input!$C$32:$BJ$32,0))</f>
        <v>1.1875999999999999E-2</v>
      </c>
      <c r="S26" s="23">
        <f>IF(VLOOKUP($A26,Input!$A$33:$B$45,2,FALSE)="Percentage",T$22,IF(VLOOKUP($A26,Input!$A$33:$B$45,2,FALSE)="Fixed","Fixed",(S$22)))</f>
        <v>47.38</v>
      </c>
      <c r="T26" s="14">
        <f t="shared" si="16"/>
        <v>0.56000000000000005</v>
      </c>
      <c r="V26" s="96">
        <f>INDEX(Input!$C$33:$BJ$45,MATCH($A26,Input!$A$33:$A$45,0),MATCH(V$13,Input!$C$32:$BJ$32,0))</f>
        <v>1.1875999999999999E-2</v>
      </c>
      <c r="W26" s="23">
        <f>IF(VLOOKUP($A26,Input!$A$33:$B$45,2,FALSE)="Percentage",X$22,IF(VLOOKUP($A26,Input!$A$33:$B$45,2,FALSE)="Fixed","Fixed",(W$22)))</f>
        <v>47.38</v>
      </c>
      <c r="X26" s="14">
        <f t="shared" si="17"/>
        <v>0.56000000000000005</v>
      </c>
      <c r="Z26" s="96">
        <f>INDEX(Input!$C$33:$BJ$45,MATCH($A26,Input!$A$33:$A$45,0),MATCH(Z$13,Input!$C$32:$BJ$32,0))</f>
        <v>1.1875999999999999E-2</v>
      </c>
      <c r="AA26" s="23">
        <f>IF(VLOOKUP($A26,Input!$A$33:$B$45,2,FALSE)="Percentage",AB$22,IF(VLOOKUP($A26,Input!$A$33:$B$45,2,FALSE)="Fixed","Fixed",(AA$22)))</f>
        <v>47.38</v>
      </c>
      <c r="AB26" s="14">
        <f t="shared" si="18"/>
        <v>0.56000000000000005</v>
      </c>
      <c r="AD26" s="96">
        <f>INDEX(Input!$C$33:$BJ$45,MATCH($A26,Input!$A$33:$A$45,0),MATCH(AD$13,Input!$C$32:$BJ$32,0))</f>
        <v>1.1875999999999999E-2</v>
      </c>
      <c r="AE26" s="23">
        <f>IF(VLOOKUP($A26,Input!$A$33:$B$45,2,FALSE)="Percentage",AF$22,IF(VLOOKUP($A26,Input!$A$33:$B$45,2,FALSE)="Fixed","Fixed",(AE$22)))</f>
        <v>47.38</v>
      </c>
      <c r="AF26" s="14">
        <f t="shared" si="19"/>
        <v>0.56000000000000005</v>
      </c>
      <c r="AH26" s="96">
        <f>INDEX(Input!$C$33:$BJ$45,MATCH($A26,Input!$A$33:$A$45,0),MATCH(AH$13,Input!$C$32:$BJ$32,0))</f>
        <v>1.1875999999999999E-2</v>
      </c>
      <c r="AI26" s="23">
        <f>IF(VLOOKUP($A26,Input!$A$33:$B$45,2,FALSE)="Percentage",AJ$22,IF(VLOOKUP($A26,Input!$A$33:$B$45,2,FALSE)="Fixed","Fixed",(AI$22)))</f>
        <v>47.38</v>
      </c>
      <c r="AJ26" s="14">
        <f t="shared" si="20"/>
        <v>0.56000000000000005</v>
      </c>
      <c r="AL26" s="96">
        <f>INDEX(Input!$C$33:$BJ$45,MATCH($A26,Input!$A$33:$A$45,0),MATCH(AL$13,Input!$C$32:$BJ$32,0))</f>
        <v>1.1875999999999999E-2</v>
      </c>
      <c r="AM26" s="23">
        <f>IF(VLOOKUP($A26,Input!$A$33:$B$45,2,FALSE)="Percentage",AN$22,IF(VLOOKUP($A26,Input!$A$33:$B$45,2,FALSE)="Fixed","Fixed",(AM$22)))</f>
        <v>47.38</v>
      </c>
      <c r="AN26" s="14">
        <f t="shared" si="21"/>
        <v>0.56000000000000005</v>
      </c>
      <c r="AP26" s="96">
        <f>INDEX(Input!$C$33:$BJ$45,MATCH($A26,Input!$A$33:$A$45,0),MATCH(AP$13,Input!$C$32:$BJ$32,0))</f>
        <v>1.1875999999999999E-2</v>
      </c>
      <c r="AQ26" s="23">
        <f>IF(VLOOKUP($A26,Input!$A$33:$B$45,2,FALSE)="Percentage",AR$22,IF(VLOOKUP($A26,Input!$A$33:$B$45,2,FALSE)="Fixed","Fixed",(AQ$22)))</f>
        <v>47.38</v>
      </c>
      <c r="AR26" s="14">
        <f t="shared" si="22"/>
        <v>0.56000000000000005</v>
      </c>
      <c r="AS26" s="6"/>
      <c r="AT26" s="96">
        <f>INDEX(Input!$C$33:$BJ$45,MATCH($A26,Input!$A$33:$A$45,0),MATCH(AT$13,Input!$C$32:$BJ$32,0))</f>
        <v>1.1875999999999999E-2</v>
      </c>
      <c r="AU26" s="23">
        <f>IF(VLOOKUP($A26,Input!$A$33:$B$45,2,FALSE)="Percentage",AV$22,IF(VLOOKUP($A26,Input!$A$33:$B$45,2,FALSE)="Fixed","Fixed",(AU$22)))</f>
        <v>47.38</v>
      </c>
      <c r="AV26" s="14">
        <f t="shared" si="23"/>
        <v>0.56000000000000005</v>
      </c>
    </row>
    <row r="27" spans="1:48" x14ac:dyDescent="0.3">
      <c r="A27" t="str">
        <f>Input!A35</f>
        <v>WRAM/MCBA</v>
      </c>
      <c r="B27" s="96">
        <f>INDEX(Input!$C$33:$BJ$45,MATCH($A27,Input!$A$33:$A$45,0),MATCH(B$13,Input!$C$32:$BJ$32,0))</f>
        <v>0</v>
      </c>
      <c r="C27" s="23">
        <f>IF(VLOOKUP($A27,Input!$A$33:$B$45,2,FALSE)="Percentage",D$22,IF(VLOOKUP($A27,Input!$A$33:$B$45,2,FALSE)="Fixed","Fixed",(C$22)))</f>
        <v>8</v>
      </c>
      <c r="D27" s="14">
        <f t="shared" si="12"/>
        <v>0</v>
      </c>
      <c r="F27" s="96">
        <f>INDEX(Input!$C$33:$BJ$45,MATCH($A27,Input!$A$33:$A$45,0),MATCH(F$13,Input!$C$32:$BJ$32,0))</f>
        <v>0</v>
      </c>
      <c r="G27" s="23">
        <f>IF(VLOOKUP($A27,Input!$A$33:$B$45,2,FALSE)="Percentage",H$22,IF(VLOOKUP($A27,Input!$A$33:$B$45,2,FALSE)="Fixed","Fixed",(G$22)))</f>
        <v>8</v>
      </c>
      <c r="H27" s="14">
        <f t="shared" si="13"/>
        <v>0</v>
      </c>
      <c r="J27" s="96">
        <f>INDEX(Input!$C$33:$BJ$45,MATCH($A27,Input!$A$33:$A$45,0),MATCH(J$13,Input!$C$32:$BJ$32,0))</f>
        <v>0</v>
      </c>
      <c r="K27" s="23">
        <f>IF(VLOOKUP($A27,Input!$A$33:$B$45,2,FALSE)="Percentage",L$22,IF(VLOOKUP($A27,Input!$A$33:$B$45,2,FALSE)="Fixed","Fixed",(K$22)))</f>
        <v>8</v>
      </c>
      <c r="L27" s="14">
        <f t="shared" si="14"/>
        <v>0</v>
      </c>
      <c r="N27" s="96">
        <f>INDEX(Input!$C$33:$BJ$45,MATCH($A27,Input!$A$33:$A$45,0),MATCH(N$13,Input!$C$32:$BJ$32,0))</f>
        <v>0</v>
      </c>
      <c r="O27" s="23">
        <f>IF(VLOOKUP($A27,Input!$A$33:$B$45,2,FALSE)="Percentage",P$22,IF(VLOOKUP($A27,Input!$A$33:$B$45,2,FALSE)="Fixed","Fixed",(O$22)))</f>
        <v>8</v>
      </c>
      <c r="P27" s="14">
        <f t="shared" si="15"/>
        <v>0</v>
      </c>
      <c r="R27" s="96">
        <f>INDEX(Input!$C$33:$BJ$45,MATCH($A27,Input!$A$33:$A$45,0),MATCH(R$13,Input!$C$32:$BJ$32,0))</f>
        <v>0</v>
      </c>
      <c r="S27" s="23">
        <f>IF(VLOOKUP($A27,Input!$A$33:$B$45,2,FALSE)="Percentage",T$22,IF(VLOOKUP($A27,Input!$A$33:$B$45,2,FALSE)="Fixed","Fixed",(S$22)))</f>
        <v>8</v>
      </c>
      <c r="T27" s="14">
        <f t="shared" si="16"/>
        <v>0</v>
      </c>
      <c r="V27" s="96">
        <f>INDEX(Input!$C$33:$BJ$45,MATCH($A27,Input!$A$33:$A$45,0),MATCH(V$13,Input!$C$32:$BJ$32,0))</f>
        <v>0</v>
      </c>
      <c r="W27" s="23">
        <f>IF(VLOOKUP($A27,Input!$A$33:$B$45,2,FALSE)="Percentage",X$22,IF(VLOOKUP($A27,Input!$A$33:$B$45,2,FALSE)="Fixed","Fixed",(W$22)))</f>
        <v>8</v>
      </c>
      <c r="X27" s="14">
        <f t="shared" si="17"/>
        <v>0</v>
      </c>
      <c r="Z27" s="96">
        <f>INDEX(Input!$C$33:$BJ$45,MATCH($A27,Input!$A$33:$A$45,0),MATCH(Z$13,Input!$C$32:$BJ$32,0))</f>
        <v>0</v>
      </c>
      <c r="AA27" s="23">
        <f>IF(VLOOKUP($A27,Input!$A$33:$B$45,2,FALSE)="Percentage",AB$22,IF(VLOOKUP($A27,Input!$A$33:$B$45,2,FALSE)="Fixed","Fixed",(AA$22)))</f>
        <v>8</v>
      </c>
      <c r="AB27" s="14">
        <f t="shared" si="18"/>
        <v>0</v>
      </c>
      <c r="AD27" s="96">
        <f>INDEX(Input!$C$33:$BJ$45,MATCH($A27,Input!$A$33:$A$45,0),MATCH(AD$13,Input!$C$32:$BJ$32,0))</f>
        <v>0</v>
      </c>
      <c r="AE27" s="23">
        <f>IF(VLOOKUP($A27,Input!$A$33:$B$45,2,FALSE)="Percentage",AF$22,IF(VLOOKUP($A27,Input!$A$33:$B$45,2,FALSE)="Fixed","Fixed",(AE$22)))</f>
        <v>8</v>
      </c>
      <c r="AF27" s="14">
        <f t="shared" si="19"/>
        <v>0</v>
      </c>
      <c r="AH27" s="96">
        <f>INDEX(Input!$C$33:$BJ$45,MATCH($A27,Input!$A$33:$A$45,0),MATCH(AH$13,Input!$C$32:$BJ$32,0))</f>
        <v>0</v>
      </c>
      <c r="AI27" s="23">
        <f>IF(VLOOKUP($A27,Input!$A$33:$B$45,2,FALSE)="Percentage",AJ$22,IF(VLOOKUP($A27,Input!$A$33:$B$45,2,FALSE)="Fixed","Fixed",(AI$22)))</f>
        <v>8</v>
      </c>
      <c r="AJ27" s="14">
        <f t="shared" si="20"/>
        <v>0</v>
      </c>
      <c r="AL27" s="96">
        <f>INDEX(Input!$C$33:$BJ$45,MATCH($A27,Input!$A$33:$A$45,0),MATCH(AL$13,Input!$C$32:$BJ$32,0))</f>
        <v>0</v>
      </c>
      <c r="AM27" s="23">
        <f>IF(VLOOKUP($A27,Input!$A$33:$B$45,2,FALSE)="Percentage",AN$22,IF(VLOOKUP($A27,Input!$A$33:$B$45,2,FALSE)="Fixed","Fixed",(AM$22)))</f>
        <v>8</v>
      </c>
      <c r="AN27" s="14">
        <f t="shared" si="21"/>
        <v>0</v>
      </c>
      <c r="AP27" s="96">
        <f>INDEX(Input!$C$33:$BJ$45,MATCH($A27,Input!$A$33:$A$45,0),MATCH(AP$13,Input!$C$32:$BJ$32,0))</f>
        <v>0</v>
      </c>
      <c r="AQ27" s="23">
        <f>IF(VLOOKUP($A27,Input!$A$33:$B$45,2,FALSE)="Percentage",AR$22,IF(VLOOKUP($A27,Input!$A$33:$B$45,2,FALSE)="Fixed","Fixed",(AQ$22)))</f>
        <v>8</v>
      </c>
      <c r="AR27" s="14">
        <f t="shared" si="22"/>
        <v>0</v>
      </c>
      <c r="AS27" s="6"/>
      <c r="AT27" s="96">
        <f>INDEX(Input!$C$33:$BJ$45,MATCH($A27,Input!$A$33:$A$45,0),MATCH(AT$13,Input!$C$32:$BJ$32,0))</f>
        <v>0</v>
      </c>
      <c r="AU27" s="23">
        <f>IF(VLOOKUP($A27,Input!$A$33:$B$45,2,FALSE)="Percentage",AV$22,IF(VLOOKUP($A27,Input!$A$33:$B$45,2,FALSE)="Fixed","Fixed",(AU$22)))</f>
        <v>8</v>
      </c>
      <c r="AV27" s="14">
        <f t="shared" si="23"/>
        <v>0</v>
      </c>
    </row>
    <row r="28" spans="1:48" x14ac:dyDescent="0.3">
      <c r="A28" t="str">
        <f>Input!A36</f>
        <v>PCBA</v>
      </c>
      <c r="B28" s="96">
        <f>INDEX(Input!$C$33:$BJ$45,MATCH($A28,Input!$A$33:$A$45,0),MATCH(B$13,Input!$C$32:$BJ$32,0))</f>
        <v>0</v>
      </c>
      <c r="C28" s="23">
        <f>IF(VLOOKUP($A28,Input!$A$33:$B$45,2,FALSE)="Percentage",D$22,IF(VLOOKUP($A28,Input!$A$33:$B$45,2,FALSE)="Fixed","Fixed",(C$22)))</f>
        <v>8</v>
      </c>
      <c r="D28" s="14">
        <f t="shared" si="12"/>
        <v>0</v>
      </c>
      <c r="F28" s="96">
        <f>INDEX(Input!$C$33:$BJ$45,MATCH($A28,Input!$A$33:$A$45,0),MATCH(F$13,Input!$C$32:$BJ$32,0))</f>
        <v>0</v>
      </c>
      <c r="G28" s="23">
        <f>IF(VLOOKUP($A28,Input!$A$33:$B$45,2,FALSE)="Percentage",H$22,IF(VLOOKUP($A28,Input!$A$33:$B$45,2,FALSE)="Fixed","Fixed",(G$22)))</f>
        <v>8</v>
      </c>
      <c r="H28" s="14">
        <f t="shared" si="13"/>
        <v>0</v>
      </c>
      <c r="J28" s="96">
        <f>INDEX(Input!$C$33:$BJ$45,MATCH($A28,Input!$A$33:$A$45,0),MATCH(J$13,Input!$C$32:$BJ$32,0))</f>
        <v>0</v>
      </c>
      <c r="K28" s="23">
        <f>IF(VLOOKUP($A28,Input!$A$33:$B$45,2,FALSE)="Percentage",L$22,IF(VLOOKUP($A28,Input!$A$33:$B$45,2,FALSE)="Fixed","Fixed",(K$22)))</f>
        <v>8</v>
      </c>
      <c r="L28" s="14">
        <f t="shared" si="14"/>
        <v>0</v>
      </c>
      <c r="N28" s="96">
        <f>INDEX(Input!$C$33:$BJ$45,MATCH($A28,Input!$A$33:$A$45,0),MATCH(N$13,Input!$C$32:$BJ$32,0))</f>
        <v>0</v>
      </c>
      <c r="O28" s="23">
        <f>IF(VLOOKUP($A28,Input!$A$33:$B$45,2,FALSE)="Percentage",P$22,IF(VLOOKUP($A28,Input!$A$33:$B$45,2,FALSE)="Fixed","Fixed",(O$22)))</f>
        <v>8</v>
      </c>
      <c r="P28" s="14">
        <f t="shared" si="15"/>
        <v>0</v>
      </c>
      <c r="R28" s="96">
        <f>INDEX(Input!$C$33:$BJ$45,MATCH($A28,Input!$A$33:$A$45,0),MATCH(R$13,Input!$C$32:$BJ$32,0))</f>
        <v>0</v>
      </c>
      <c r="S28" s="23">
        <f>IF(VLOOKUP($A28,Input!$A$33:$B$45,2,FALSE)="Percentage",T$22,IF(VLOOKUP($A28,Input!$A$33:$B$45,2,FALSE)="Fixed","Fixed",(S$22)))</f>
        <v>8</v>
      </c>
      <c r="T28" s="14">
        <f t="shared" si="16"/>
        <v>0</v>
      </c>
      <c r="V28" s="96">
        <f>INDEX(Input!$C$33:$BJ$45,MATCH($A28,Input!$A$33:$A$45,0),MATCH(V$13,Input!$C$32:$BJ$32,0))</f>
        <v>0</v>
      </c>
      <c r="W28" s="23">
        <f>IF(VLOOKUP($A28,Input!$A$33:$B$45,2,FALSE)="Percentage",X$22,IF(VLOOKUP($A28,Input!$A$33:$B$45,2,FALSE)="Fixed","Fixed",(W$22)))</f>
        <v>8</v>
      </c>
      <c r="X28" s="14">
        <f t="shared" si="17"/>
        <v>0</v>
      </c>
      <c r="Z28" s="96">
        <f>INDEX(Input!$C$33:$BJ$45,MATCH($A28,Input!$A$33:$A$45,0),MATCH(Z$13,Input!$C$32:$BJ$32,0))</f>
        <v>0</v>
      </c>
      <c r="AA28" s="23">
        <f>IF(VLOOKUP($A28,Input!$A$33:$B$45,2,FALSE)="Percentage",AB$22,IF(VLOOKUP($A28,Input!$A$33:$B$45,2,FALSE)="Fixed","Fixed",(AA$22)))</f>
        <v>8</v>
      </c>
      <c r="AB28" s="14">
        <f t="shared" si="18"/>
        <v>0</v>
      </c>
      <c r="AD28" s="96">
        <f>INDEX(Input!$C$33:$BJ$45,MATCH($A28,Input!$A$33:$A$45,0),MATCH(AD$13,Input!$C$32:$BJ$32,0))</f>
        <v>0</v>
      </c>
      <c r="AE28" s="23">
        <f>IF(VLOOKUP($A28,Input!$A$33:$B$45,2,FALSE)="Percentage",AF$22,IF(VLOOKUP($A28,Input!$A$33:$B$45,2,FALSE)="Fixed","Fixed",(AE$22)))</f>
        <v>8</v>
      </c>
      <c r="AF28" s="14">
        <f t="shared" si="19"/>
        <v>0</v>
      </c>
      <c r="AH28" s="96">
        <f>INDEX(Input!$C$33:$BJ$45,MATCH($A28,Input!$A$33:$A$45,0),MATCH(AH$13,Input!$C$32:$BJ$32,0))</f>
        <v>0</v>
      </c>
      <c r="AI28" s="23">
        <f>IF(VLOOKUP($A28,Input!$A$33:$B$45,2,FALSE)="Percentage",AJ$22,IF(VLOOKUP($A28,Input!$A$33:$B$45,2,FALSE)="Fixed","Fixed",(AI$22)))</f>
        <v>8</v>
      </c>
      <c r="AJ28" s="14">
        <f t="shared" si="20"/>
        <v>0</v>
      </c>
      <c r="AL28" s="96">
        <f>INDEX(Input!$C$33:$BJ$45,MATCH($A28,Input!$A$33:$A$45,0),MATCH(AL$13,Input!$C$32:$BJ$32,0))</f>
        <v>0</v>
      </c>
      <c r="AM28" s="23">
        <f>IF(VLOOKUP($A28,Input!$A$33:$B$45,2,FALSE)="Percentage",AN$22,IF(VLOOKUP($A28,Input!$A$33:$B$45,2,FALSE)="Fixed","Fixed",(AM$22)))</f>
        <v>8</v>
      </c>
      <c r="AN28" s="14">
        <f t="shared" si="21"/>
        <v>0</v>
      </c>
      <c r="AP28" s="96">
        <f>INDEX(Input!$C$33:$BJ$45,MATCH($A28,Input!$A$33:$A$45,0),MATCH(AP$13,Input!$C$32:$BJ$32,0))</f>
        <v>0</v>
      </c>
      <c r="AQ28" s="23">
        <f>IF(VLOOKUP($A28,Input!$A$33:$B$45,2,FALSE)="Percentage",AR$22,IF(VLOOKUP($A28,Input!$A$33:$B$45,2,FALSE)="Fixed","Fixed",(AQ$22)))</f>
        <v>8</v>
      </c>
      <c r="AR28" s="14">
        <f t="shared" si="22"/>
        <v>0</v>
      </c>
      <c r="AS28" s="6"/>
      <c r="AT28" s="96">
        <f>INDEX(Input!$C$33:$BJ$45,MATCH($A28,Input!$A$33:$A$45,0),MATCH(AT$13,Input!$C$32:$BJ$32,0))</f>
        <v>0</v>
      </c>
      <c r="AU28" s="23">
        <f>IF(VLOOKUP($A28,Input!$A$33:$B$45,2,FALSE)="Percentage",AV$22,IF(VLOOKUP($A28,Input!$A$33:$B$45,2,FALSE)="Fixed","Fixed",(AU$22)))</f>
        <v>8</v>
      </c>
      <c r="AV28" s="14">
        <f t="shared" si="23"/>
        <v>0</v>
      </c>
    </row>
    <row r="29" spans="1:48" x14ac:dyDescent="0.3">
      <c r="A29" t="str">
        <f>Input!A37</f>
        <v>HCBA</v>
      </c>
      <c r="B29" s="96">
        <f>INDEX(Input!$C$33:$BJ$45,MATCH($A29,Input!$A$33:$A$45,0),MATCH(B$13,Input!$C$32:$BJ$32,0))</f>
        <v>0</v>
      </c>
      <c r="C29" s="23" t="str">
        <f>IF(VLOOKUP($A29,Input!$A$33:$B$45,2,FALSE)="Percentage",D$22,IF(VLOOKUP($A29,Input!$A$33:$B$45,2,FALSE)="Fixed","Fixed",(C$22)))</f>
        <v>Fixed</v>
      </c>
      <c r="D29" s="14">
        <f t="shared" si="12"/>
        <v>0</v>
      </c>
      <c r="F29" s="96">
        <f>INDEX(Input!$C$33:$BJ$45,MATCH($A29,Input!$A$33:$A$45,0),MATCH(F$13,Input!$C$32:$BJ$32,0))</f>
        <v>0</v>
      </c>
      <c r="G29" s="23" t="str">
        <f>IF(VLOOKUP($A29,Input!$A$33:$B$45,2,FALSE)="Percentage",H$22,IF(VLOOKUP($A29,Input!$A$33:$B$45,2,FALSE)="Fixed","Fixed",(G$22)))</f>
        <v>Fixed</v>
      </c>
      <c r="H29" s="14">
        <f t="shared" si="13"/>
        <v>0</v>
      </c>
      <c r="J29" s="96">
        <f>INDEX(Input!$C$33:$BJ$45,MATCH($A29,Input!$A$33:$A$45,0),MATCH(J$13,Input!$C$32:$BJ$32,0))</f>
        <v>0</v>
      </c>
      <c r="K29" s="23" t="str">
        <f>IF(VLOOKUP($A29,Input!$A$33:$B$45,2,FALSE)="Percentage",L$22,IF(VLOOKUP($A29,Input!$A$33:$B$45,2,FALSE)="Fixed","Fixed",(K$22)))</f>
        <v>Fixed</v>
      </c>
      <c r="L29" s="14">
        <f t="shared" si="14"/>
        <v>0</v>
      </c>
      <c r="N29" s="96">
        <f>INDEX(Input!$C$33:$BJ$45,MATCH($A29,Input!$A$33:$A$45,0),MATCH(N$13,Input!$C$32:$BJ$32,0))</f>
        <v>0</v>
      </c>
      <c r="O29" s="23" t="str">
        <f>IF(VLOOKUP($A29,Input!$A$33:$B$45,2,FALSE)="Percentage",P$22,IF(VLOOKUP($A29,Input!$A$33:$B$45,2,FALSE)="Fixed","Fixed",(O$22)))</f>
        <v>Fixed</v>
      </c>
      <c r="P29" s="14">
        <f t="shared" si="15"/>
        <v>0</v>
      </c>
      <c r="R29" s="96">
        <f>INDEX(Input!$C$33:$BJ$45,MATCH($A29,Input!$A$33:$A$45,0),MATCH(R$13,Input!$C$32:$BJ$32,0))</f>
        <v>0</v>
      </c>
      <c r="S29" s="23" t="str">
        <f>IF(VLOOKUP($A29,Input!$A$33:$B$45,2,FALSE)="Percentage",T$22,IF(VLOOKUP($A29,Input!$A$33:$B$45,2,FALSE)="Fixed","Fixed",(S$22)))</f>
        <v>Fixed</v>
      </c>
      <c r="T29" s="14">
        <f t="shared" si="16"/>
        <v>0</v>
      </c>
      <c r="V29" s="96">
        <f>INDEX(Input!$C$33:$BJ$45,MATCH($A29,Input!$A$33:$A$45,0),MATCH(V$13,Input!$C$32:$BJ$32,0))</f>
        <v>0</v>
      </c>
      <c r="W29" s="23" t="str">
        <f>IF(VLOOKUP($A29,Input!$A$33:$B$45,2,FALSE)="Percentage",X$22,IF(VLOOKUP($A29,Input!$A$33:$B$45,2,FALSE)="Fixed","Fixed",(W$22)))</f>
        <v>Fixed</v>
      </c>
      <c r="X29" s="14">
        <f t="shared" si="17"/>
        <v>0</v>
      </c>
      <c r="Z29" s="96">
        <f>INDEX(Input!$C$33:$BJ$45,MATCH($A29,Input!$A$33:$A$45,0),MATCH(Z$13,Input!$C$32:$BJ$32,0))</f>
        <v>0</v>
      </c>
      <c r="AA29" s="23" t="str">
        <f>IF(VLOOKUP($A29,Input!$A$33:$B$45,2,FALSE)="Percentage",AB$22,IF(VLOOKUP($A29,Input!$A$33:$B$45,2,FALSE)="Fixed","Fixed",(AA$22)))</f>
        <v>Fixed</v>
      </c>
      <c r="AB29" s="14">
        <f t="shared" si="18"/>
        <v>0</v>
      </c>
      <c r="AD29" s="96">
        <f>INDEX(Input!$C$33:$BJ$45,MATCH($A29,Input!$A$33:$A$45,0),MATCH(AD$13,Input!$C$32:$BJ$32,0))</f>
        <v>0</v>
      </c>
      <c r="AE29" s="23" t="str">
        <f>IF(VLOOKUP($A29,Input!$A$33:$B$45,2,FALSE)="Percentage",AF$22,IF(VLOOKUP($A29,Input!$A$33:$B$45,2,FALSE)="Fixed","Fixed",(AE$22)))</f>
        <v>Fixed</v>
      </c>
      <c r="AF29" s="14">
        <f t="shared" si="19"/>
        <v>0</v>
      </c>
      <c r="AH29" s="96">
        <f>INDEX(Input!$C$33:$BJ$45,MATCH($A29,Input!$A$33:$A$45,0),MATCH(AH$13,Input!$C$32:$BJ$32,0))</f>
        <v>0</v>
      </c>
      <c r="AI29" s="23" t="str">
        <f>IF(VLOOKUP($A29,Input!$A$33:$B$45,2,FALSE)="Percentage",AJ$22,IF(VLOOKUP($A29,Input!$A$33:$B$45,2,FALSE)="Fixed","Fixed",(AI$22)))</f>
        <v>Fixed</v>
      </c>
      <c r="AJ29" s="14">
        <f t="shared" si="20"/>
        <v>0</v>
      </c>
      <c r="AL29" s="96">
        <f>INDEX(Input!$C$33:$BJ$45,MATCH($A29,Input!$A$33:$A$45,0),MATCH(AL$13,Input!$C$32:$BJ$32,0))</f>
        <v>0</v>
      </c>
      <c r="AM29" s="23" t="str">
        <f>IF(VLOOKUP($A29,Input!$A$33:$B$45,2,FALSE)="Percentage",AN$22,IF(VLOOKUP($A29,Input!$A$33:$B$45,2,FALSE)="Fixed","Fixed",(AM$22)))</f>
        <v>Fixed</v>
      </c>
      <c r="AN29" s="14">
        <f t="shared" si="21"/>
        <v>0</v>
      </c>
      <c r="AP29" s="96">
        <f>INDEX(Input!$C$33:$BJ$45,MATCH($A29,Input!$A$33:$A$45,0),MATCH(AP$13,Input!$C$32:$BJ$32,0))</f>
        <v>0</v>
      </c>
      <c r="AQ29" s="23" t="str">
        <f>IF(VLOOKUP($A29,Input!$A$33:$B$45,2,FALSE)="Percentage",AR$22,IF(VLOOKUP($A29,Input!$A$33:$B$45,2,FALSE)="Fixed","Fixed",(AQ$22)))</f>
        <v>Fixed</v>
      </c>
      <c r="AR29" s="14">
        <f t="shared" si="22"/>
        <v>0</v>
      </c>
      <c r="AS29" s="6"/>
      <c r="AT29" s="96">
        <f>INDEX(Input!$C$33:$BJ$45,MATCH($A29,Input!$A$33:$A$45,0),MATCH(AT$13,Input!$C$32:$BJ$32,0))</f>
        <v>0</v>
      </c>
      <c r="AU29" s="23" t="str">
        <f>IF(VLOOKUP($A29,Input!$A$33:$B$45,2,FALSE)="Percentage",AV$22,IF(VLOOKUP($A29,Input!$A$33:$B$45,2,FALSE)="Fixed","Fixed",(AU$22)))</f>
        <v>Fixed</v>
      </c>
      <c r="AV29" s="14">
        <f t="shared" si="23"/>
        <v>0</v>
      </c>
    </row>
    <row r="30" spans="1:48" x14ac:dyDescent="0.3">
      <c r="A30" t="str">
        <f>Input!A38</f>
        <v>DRMA</v>
      </c>
      <c r="B30" s="96">
        <f>INDEX(Input!$C$33:$BJ$45,MATCH($A30,Input!$A$33:$A$45,0),MATCH(B$13,Input!$C$32:$BJ$32,0))</f>
        <v>0</v>
      </c>
      <c r="C30" s="23">
        <f>IF(VLOOKUP($A30,Input!$A$33:$B$45,2,FALSE)="Percentage",D$22,IF(VLOOKUP($A30,Input!$A$33:$B$45,2,FALSE)="Fixed","Fixed",(C$22)))</f>
        <v>8</v>
      </c>
      <c r="D30" s="14">
        <f t="shared" si="12"/>
        <v>0</v>
      </c>
      <c r="F30" s="96">
        <f>INDEX(Input!$C$33:$BJ$45,MATCH($A30,Input!$A$33:$A$45,0),MATCH(F$13,Input!$C$32:$BJ$32,0))</f>
        <v>0</v>
      </c>
      <c r="G30" s="23">
        <f>IF(VLOOKUP($A30,Input!$A$33:$B$45,2,FALSE)="Percentage",H$22,IF(VLOOKUP($A30,Input!$A$33:$B$45,2,FALSE)="Fixed","Fixed",(G$22)))</f>
        <v>8</v>
      </c>
      <c r="H30" s="14">
        <f t="shared" si="13"/>
        <v>0</v>
      </c>
      <c r="J30" s="96">
        <f>INDEX(Input!$C$33:$BJ$45,MATCH($A30,Input!$A$33:$A$45,0),MATCH(J$13,Input!$C$32:$BJ$32,0))</f>
        <v>0</v>
      </c>
      <c r="K30" s="23">
        <f>IF(VLOOKUP($A30,Input!$A$33:$B$45,2,FALSE)="Percentage",L$22,IF(VLOOKUP($A30,Input!$A$33:$B$45,2,FALSE)="Fixed","Fixed",(K$22)))</f>
        <v>8</v>
      </c>
      <c r="L30" s="14">
        <f t="shared" si="14"/>
        <v>0</v>
      </c>
      <c r="N30" s="96">
        <f>INDEX(Input!$C$33:$BJ$45,MATCH($A30,Input!$A$33:$A$45,0),MATCH(N$13,Input!$C$32:$BJ$32,0))</f>
        <v>0</v>
      </c>
      <c r="O30" s="23">
        <f>IF(VLOOKUP($A30,Input!$A$33:$B$45,2,FALSE)="Percentage",P$22,IF(VLOOKUP($A30,Input!$A$33:$B$45,2,FALSE)="Fixed","Fixed",(O$22)))</f>
        <v>8</v>
      </c>
      <c r="P30" s="14">
        <f t="shared" si="15"/>
        <v>0</v>
      </c>
      <c r="R30" s="96">
        <f>INDEX(Input!$C$33:$BJ$45,MATCH($A30,Input!$A$33:$A$45,0),MATCH(R$13,Input!$C$32:$BJ$32,0))</f>
        <v>0</v>
      </c>
      <c r="S30" s="23">
        <f>IF(VLOOKUP($A30,Input!$A$33:$B$45,2,FALSE)="Percentage",T$22,IF(VLOOKUP($A30,Input!$A$33:$B$45,2,FALSE)="Fixed","Fixed",(S$22)))</f>
        <v>8</v>
      </c>
      <c r="T30" s="14">
        <f t="shared" si="16"/>
        <v>0</v>
      </c>
      <c r="V30" s="96">
        <f>INDEX(Input!$C$33:$BJ$45,MATCH($A30,Input!$A$33:$A$45,0),MATCH(V$13,Input!$C$32:$BJ$32,0))</f>
        <v>0</v>
      </c>
      <c r="W30" s="23">
        <f>IF(VLOOKUP($A30,Input!$A$33:$B$45,2,FALSE)="Percentage",X$22,IF(VLOOKUP($A30,Input!$A$33:$B$45,2,FALSE)="Fixed","Fixed",(W$22)))</f>
        <v>8</v>
      </c>
      <c r="X30" s="14">
        <f t="shared" si="17"/>
        <v>0</v>
      </c>
      <c r="Z30" s="96">
        <f>INDEX(Input!$C$33:$BJ$45,MATCH($A30,Input!$A$33:$A$45,0),MATCH(Z$13,Input!$C$32:$BJ$32,0))</f>
        <v>0</v>
      </c>
      <c r="AA30" s="23">
        <f>IF(VLOOKUP($A30,Input!$A$33:$B$45,2,FALSE)="Percentage",AB$22,IF(VLOOKUP($A30,Input!$A$33:$B$45,2,FALSE)="Fixed","Fixed",(AA$22)))</f>
        <v>8</v>
      </c>
      <c r="AB30" s="14">
        <f t="shared" si="18"/>
        <v>0</v>
      </c>
      <c r="AD30" s="96">
        <f>INDEX(Input!$C$33:$BJ$45,MATCH($A30,Input!$A$33:$A$45,0),MATCH(AD$13,Input!$C$32:$BJ$32,0))</f>
        <v>0</v>
      </c>
      <c r="AE30" s="23">
        <f>IF(VLOOKUP($A30,Input!$A$33:$B$45,2,FALSE)="Percentage",AF$22,IF(VLOOKUP($A30,Input!$A$33:$B$45,2,FALSE)="Fixed","Fixed",(AE$22)))</f>
        <v>8</v>
      </c>
      <c r="AF30" s="14">
        <f t="shared" si="19"/>
        <v>0</v>
      </c>
      <c r="AH30" s="96">
        <f>INDEX(Input!$C$33:$BJ$45,MATCH($A30,Input!$A$33:$A$45,0),MATCH(AH$13,Input!$C$32:$BJ$32,0))</f>
        <v>0</v>
      </c>
      <c r="AI30" s="23">
        <f>IF(VLOOKUP($A30,Input!$A$33:$B$45,2,FALSE)="Percentage",AJ$22,IF(VLOOKUP($A30,Input!$A$33:$B$45,2,FALSE)="Fixed","Fixed",(AI$22)))</f>
        <v>8</v>
      </c>
      <c r="AJ30" s="14">
        <f t="shared" si="20"/>
        <v>0</v>
      </c>
      <c r="AL30" s="96">
        <f>INDEX(Input!$C$33:$BJ$45,MATCH($A30,Input!$A$33:$A$45,0),MATCH(AL$13,Input!$C$32:$BJ$32,0))</f>
        <v>0</v>
      </c>
      <c r="AM30" s="23">
        <f>IF(VLOOKUP($A30,Input!$A$33:$B$45,2,FALSE)="Percentage",AN$22,IF(VLOOKUP($A30,Input!$A$33:$B$45,2,FALSE)="Fixed","Fixed",(AM$22)))</f>
        <v>8</v>
      </c>
      <c r="AN30" s="14">
        <f t="shared" si="21"/>
        <v>0</v>
      </c>
      <c r="AP30" s="96">
        <f>INDEX(Input!$C$33:$BJ$45,MATCH($A30,Input!$A$33:$A$45,0),MATCH(AP$13,Input!$C$32:$BJ$32,0))</f>
        <v>0</v>
      </c>
      <c r="AQ30" s="23">
        <f>IF(VLOOKUP($A30,Input!$A$33:$B$45,2,FALSE)="Percentage",AR$22,IF(VLOOKUP($A30,Input!$A$33:$B$45,2,FALSE)="Fixed","Fixed",(AQ$22)))</f>
        <v>8</v>
      </c>
      <c r="AR30" s="14">
        <f t="shared" si="22"/>
        <v>0</v>
      </c>
      <c r="AS30" s="6"/>
      <c r="AT30" s="96">
        <f>INDEX(Input!$C$33:$BJ$45,MATCH($A30,Input!$A$33:$A$45,0),MATCH(AT$13,Input!$C$32:$BJ$32,0))</f>
        <v>0</v>
      </c>
      <c r="AU30" s="23">
        <f>IF(VLOOKUP($A30,Input!$A$33:$B$45,2,FALSE)="Percentage",AV$22,IF(VLOOKUP($A30,Input!$A$33:$B$45,2,FALSE)="Fixed","Fixed",(AU$22)))</f>
        <v>8</v>
      </c>
      <c r="AV30" s="14">
        <f t="shared" si="23"/>
        <v>0</v>
      </c>
    </row>
    <row r="31" spans="1:48" x14ac:dyDescent="0.3">
      <c r="A31" t="str">
        <f>Input!A39</f>
        <v>CEBA</v>
      </c>
      <c r="B31" s="96">
        <f>INDEX(Input!$C$33:$BJ$45,MATCH($A31,Input!$A$33:$A$45,0),MATCH(B$13,Input!$C$32:$BJ$32,0))</f>
        <v>0</v>
      </c>
      <c r="C31" s="23" t="str">
        <f>IF(VLOOKUP($A31,Input!$A$33:$B$45,2,FALSE)="Percentage",D$22,IF(VLOOKUP($A31,Input!$A$33:$B$45,2,FALSE)="Fixed","Fixed",(C$22)))</f>
        <v>Fixed</v>
      </c>
      <c r="D31" s="14">
        <f t="shared" si="12"/>
        <v>0</v>
      </c>
      <c r="F31" s="96">
        <f>INDEX(Input!$C$33:$BJ$45,MATCH($A31,Input!$A$33:$A$45,0),MATCH(F$13,Input!$C$32:$BJ$32,0))</f>
        <v>0</v>
      </c>
      <c r="G31" s="23" t="str">
        <f>IF(VLOOKUP($A31,Input!$A$33:$B$45,2,FALSE)="Percentage",H$22,IF(VLOOKUP($A31,Input!$A$33:$B$45,2,FALSE)="Fixed","Fixed",(G$22)))</f>
        <v>Fixed</v>
      </c>
      <c r="H31" s="14">
        <f t="shared" si="13"/>
        <v>0</v>
      </c>
      <c r="J31" s="96">
        <f>INDEX(Input!$C$33:$BJ$45,MATCH($A31,Input!$A$33:$A$45,0),MATCH(J$13,Input!$C$32:$BJ$32,0))</f>
        <v>0</v>
      </c>
      <c r="K31" s="23" t="str">
        <f>IF(VLOOKUP($A31,Input!$A$33:$B$45,2,FALSE)="Percentage",L$22,IF(VLOOKUP($A31,Input!$A$33:$B$45,2,FALSE)="Fixed","Fixed",(K$22)))</f>
        <v>Fixed</v>
      </c>
      <c r="L31" s="14">
        <f t="shared" si="14"/>
        <v>0</v>
      </c>
      <c r="N31" s="96">
        <f>INDEX(Input!$C$33:$BJ$45,MATCH($A31,Input!$A$33:$A$45,0),MATCH(N$13,Input!$C$32:$BJ$32,0))</f>
        <v>0</v>
      </c>
      <c r="O31" s="23" t="str">
        <f>IF(VLOOKUP($A31,Input!$A$33:$B$45,2,FALSE)="Percentage",P$22,IF(VLOOKUP($A31,Input!$A$33:$B$45,2,FALSE)="Fixed","Fixed",(O$22)))</f>
        <v>Fixed</v>
      </c>
      <c r="P31" s="14">
        <f t="shared" si="15"/>
        <v>0</v>
      </c>
      <c r="R31" s="96">
        <f>INDEX(Input!$C$33:$BJ$45,MATCH($A31,Input!$A$33:$A$45,0),MATCH(R$13,Input!$C$32:$BJ$32,0))</f>
        <v>0</v>
      </c>
      <c r="S31" s="23" t="str">
        <f>IF(VLOOKUP($A31,Input!$A$33:$B$45,2,FALSE)="Percentage",T$22,IF(VLOOKUP($A31,Input!$A$33:$B$45,2,FALSE)="Fixed","Fixed",(S$22)))</f>
        <v>Fixed</v>
      </c>
      <c r="T31" s="14">
        <f t="shared" si="16"/>
        <v>0</v>
      </c>
      <c r="V31" s="96">
        <f>INDEX(Input!$C$33:$BJ$45,MATCH($A31,Input!$A$33:$A$45,0),MATCH(V$13,Input!$C$32:$BJ$32,0))</f>
        <v>0</v>
      </c>
      <c r="W31" s="23" t="str">
        <f>IF(VLOOKUP($A31,Input!$A$33:$B$45,2,FALSE)="Percentage",X$22,IF(VLOOKUP($A31,Input!$A$33:$B$45,2,FALSE)="Fixed","Fixed",(W$22)))</f>
        <v>Fixed</v>
      </c>
      <c r="X31" s="14">
        <f t="shared" si="17"/>
        <v>0</v>
      </c>
      <c r="Z31" s="96">
        <f>INDEX(Input!$C$33:$BJ$45,MATCH($A31,Input!$A$33:$A$45,0),MATCH(Z$13,Input!$C$32:$BJ$32,0))</f>
        <v>0</v>
      </c>
      <c r="AA31" s="23" t="str">
        <f>IF(VLOOKUP($A31,Input!$A$33:$B$45,2,FALSE)="Percentage",AB$22,IF(VLOOKUP($A31,Input!$A$33:$B$45,2,FALSE)="Fixed","Fixed",(AA$22)))</f>
        <v>Fixed</v>
      </c>
      <c r="AB31" s="14">
        <f t="shared" si="18"/>
        <v>0</v>
      </c>
      <c r="AD31" s="96">
        <f>INDEX(Input!$C$33:$BJ$45,MATCH($A31,Input!$A$33:$A$45,0),MATCH(AD$13,Input!$C$32:$BJ$32,0))</f>
        <v>0</v>
      </c>
      <c r="AE31" s="23" t="str">
        <f>IF(VLOOKUP($A31,Input!$A$33:$B$45,2,FALSE)="Percentage",AF$22,IF(VLOOKUP($A31,Input!$A$33:$B$45,2,FALSE)="Fixed","Fixed",(AE$22)))</f>
        <v>Fixed</v>
      </c>
      <c r="AF31" s="14">
        <f t="shared" si="19"/>
        <v>0</v>
      </c>
      <c r="AH31" s="96">
        <f>INDEX(Input!$C$33:$BJ$45,MATCH($A31,Input!$A$33:$A$45,0),MATCH(AH$13,Input!$C$32:$BJ$32,0))</f>
        <v>0</v>
      </c>
      <c r="AI31" s="23" t="str">
        <f>IF(VLOOKUP($A31,Input!$A$33:$B$45,2,FALSE)="Percentage",AJ$22,IF(VLOOKUP($A31,Input!$A$33:$B$45,2,FALSE)="Fixed","Fixed",(AI$22)))</f>
        <v>Fixed</v>
      </c>
      <c r="AJ31" s="14">
        <f t="shared" si="20"/>
        <v>0</v>
      </c>
      <c r="AL31" s="96">
        <f>INDEX(Input!$C$33:$BJ$45,MATCH($A31,Input!$A$33:$A$45,0),MATCH(AL$13,Input!$C$32:$BJ$32,0))</f>
        <v>0</v>
      </c>
      <c r="AM31" s="23" t="str">
        <f>IF(VLOOKUP($A31,Input!$A$33:$B$45,2,FALSE)="Percentage",AN$22,IF(VLOOKUP($A31,Input!$A$33:$B$45,2,FALSE)="Fixed","Fixed",(AM$22)))</f>
        <v>Fixed</v>
      </c>
      <c r="AN31" s="14">
        <f t="shared" si="21"/>
        <v>0</v>
      </c>
      <c r="AP31" s="96">
        <f>INDEX(Input!$C$33:$BJ$45,MATCH($A31,Input!$A$33:$A$45,0),MATCH(AP$13,Input!$C$32:$BJ$32,0))</f>
        <v>0</v>
      </c>
      <c r="AQ31" s="23" t="str">
        <f>IF(VLOOKUP($A31,Input!$A$33:$B$45,2,FALSE)="Percentage",AR$22,IF(VLOOKUP($A31,Input!$A$33:$B$45,2,FALSE)="Fixed","Fixed",(AQ$22)))</f>
        <v>Fixed</v>
      </c>
      <c r="AR31" s="14">
        <f t="shared" si="22"/>
        <v>0</v>
      </c>
      <c r="AS31" s="6"/>
      <c r="AT31" s="96">
        <f>INDEX(Input!$C$33:$BJ$45,MATCH($A31,Input!$A$33:$A$45,0),MATCH(AT$13,Input!$C$32:$BJ$32,0))</f>
        <v>0</v>
      </c>
      <c r="AU31" s="23" t="str">
        <f>IF(VLOOKUP($A31,Input!$A$33:$B$45,2,FALSE)="Percentage",AV$22,IF(VLOOKUP($A31,Input!$A$33:$B$45,2,FALSE)="Fixed","Fixed",(AU$22)))</f>
        <v>Fixed</v>
      </c>
      <c r="AV31" s="14">
        <f t="shared" si="23"/>
        <v>0</v>
      </c>
    </row>
    <row r="32" spans="1:48" x14ac:dyDescent="0.3">
      <c r="A32" t="str">
        <f>Input!A40</f>
        <v>IRMA</v>
      </c>
      <c r="B32" s="96">
        <f>INDEX(Input!$C$33:$BJ$45,MATCH($A32,Input!$A$33:$A$45,0),MATCH(B$13,Input!$C$32:$BJ$32,0))</f>
        <v>0.4506</v>
      </c>
      <c r="C32" s="23">
        <f>IF(VLOOKUP($A32,Input!$A$33:$B$45,2,FALSE)="Percentage",D$22,IF(VLOOKUP($A32,Input!$A$33:$B$45,2,FALSE)="Fixed","Fixed",(C$22)))</f>
        <v>8</v>
      </c>
      <c r="D32" s="14">
        <f t="shared" si="12"/>
        <v>3.6</v>
      </c>
      <c r="F32" s="96">
        <f>INDEX(Input!$C$33:$BJ$45,MATCH($A32,Input!$A$33:$A$45,0),MATCH(F$13,Input!$C$32:$BJ$32,0))</f>
        <v>0.4506</v>
      </c>
      <c r="G32" s="23">
        <f>IF(VLOOKUP($A32,Input!$A$33:$B$45,2,FALSE)="Percentage",H$22,IF(VLOOKUP($A32,Input!$A$33:$B$45,2,FALSE)="Fixed","Fixed",(G$22)))</f>
        <v>8</v>
      </c>
      <c r="H32" s="14">
        <f t="shared" si="13"/>
        <v>3.6</v>
      </c>
      <c r="J32" s="96">
        <f>INDEX(Input!$C$33:$BJ$45,MATCH($A32,Input!$A$33:$A$45,0),MATCH(J$13,Input!$C$32:$BJ$32,0))</f>
        <v>0.4506</v>
      </c>
      <c r="K32" s="23">
        <f>IF(VLOOKUP($A32,Input!$A$33:$B$45,2,FALSE)="Percentage",L$22,IF(VLOOKUP($A32,Input!$A$33:$B$45,2,FALSE)="Fixed","Fixed",(K$22)))</f>
        <v>8</v>
      </c>
      <c r="L32" s="14">
        <f t="shared" si="14"/>
        <v>3.6</v>
      </c>
      <c r="N32" s="96">
        <f>INDEX(Input!$C$33:$BJ$45,MATCH($A32,Input!$A$33:$A$45,0),MATCH(N$13,Input!$C$32:$BJ$32,0))</f>
        <v>0.4506</v>
      </c>
      <c r="O32" s="23">
        <f>IF(VLOOKUP($A32,Input!$A$33:$B$45,2,FALSE)="Percentage",P$22,IF(VLOOKUP($A32,Input!$A$33:$B$45,2,FALSE)="Fixed","Fixed",(O$22)))</f>
        <v>8</v>
      </c>
      <c r="P32" s="14">
        <f t="shared" si="15"/>
        <v>3.6</v>
      </c>
      <c r="R32" s="96">
        <f>INDEX(Input!$C$33:$BJ$45,MATCH($A32,Input!$A$33:$A$45,0),MATCH(R$13,Input!$C$32:$BJ$32,0))</f>
        <v>0.4506</v>
      </c>
      <c r="S32" s="23">
        <f>IF(VLOOKUP($A32,Input!$A$33:$B$45,2,FALSE)="Percentage",T$22,IF(VLOOKUP($A32,Input!$A$33:$B$45,2,FALSE)="Fixed","Fixed",(S$22)))</f>
        <v>8</v>
      </c>
      <c r="T32" s="14">
        <f t="shared" si="16"/>
        <v>3.6</v>
      </c>
      <c r="V32" s="96">
        <f>INDEX(Input!$C$33:$BJ$45,MATCH($A32,Input!$A$33:$A$45,0),MATCH(V$13,Input!$C$32:$BJ$32,0))</f>
        <v>0.4506</v>
      </c>
      <c r="W32" s="23">
        <f>IF(VLOOKUP($A32,Input!$A$33:$B$45,2,FALSE)="Percentage",X$22,IF(VLOOKUP($A32,Input!$A$33:$B$45,2,FALSE)="Fixed","Fixed",(W$22)))</f>
        <v>8</v>
      </c>
      <c r="X32" s="14">
        <f t="shared" si="17"/>
        <v>3.6</v>
      </c>
      <c r="Z32" s="96">
        <f>INDEX(Input!$C$33:$BJ$45,MATCH($A32,Input!$A$33:$A$45,0),MATCH(Z$13,Input!$C$32:$BJ$32,0))</f>
        <v>0.4506</v>
      </c>
      <c r="AA32" s="23">
        <f>IF(VLOOKUP($A32,Input!$A$33:$B$45,2,FALSE)="Percentage",AB$22,IF(VLOOKUP($A32,Input!$A$33:$B$45,2,FALSE)="Fixed","Fixed",(AA$22)))</f>
        <v>8</v>
      </c>
      <c r="AB32" s="14">
        <f t="shared" si="18"/>
        <v>3.6</v>
      </c>
      <c r="AD32" s="96">
        <f>INDEX(Input!$C$33:$BJ$45,MATCH($A32,Input!$A$33:$A$45,0),MATCH(AD$13,Input!$C$32:$BJ$32,0))</f>
        <v>0.4506</v>
      </c>
      <c r="AE32" s="23">
        <f>IF(VLOOKUP($A32,Input!$A$33:$B$45,2,FALSE)="Percentage",AF$22,IF(VLOOKUP($A32,Input!$A$33:$B$45,2,FALSE)="Fixed","Fixed",(AE$22)))</f>
        <v>8</v>
      </c>
      <c r="AF32" s="14">
        <f t="shared" si="19"/>
        <v>3.6</v>
      </c>
      <c r="AH32" s="96">
        <f>INDEX(Input!$C$33:$BJ$45,MATCH($A32,Input!$A$33:$A$45,0),MATCH(AH$13,Input!$C$32:$BJ$32,0))</f>
        <v>0.4506</v>
      </c>
      <c r="AI32" s="23">
        <f>IF(VLOOKUP($A32,Input!$A$33:$B$45,2,FALSE)="Percentage",AJ$22,IF(VLOOKUP($A32,Input!$A$33:$B$45,2,FALSE)="Fixed","Fixed",(AI$22)))</f>
        <v>8</v>
      </c>
      <c r="AJ32" s="14">
        <f t="shared" si="20"/>
        <v>3.6</v>
      </c>
      <c r="AL32" s="96">
        <f>INDEX(Input!$C$33:$BJ$45,MATCH($A32,Input!$A$33:$A$45,0),MATCH(AL$13,Input!$C$32:$BJ$32,0))</f>
        <v>0</v>
      </c>
      <c r="AM32" s="23">
        <f>IF(VLOOKUP($A32,Input!$A$33:$B$45,2,FALSE)="Percentage",AN$22,IF(VLOOKUP($A32,Input!$A$33:$B$45,2,FALSE)="Fixed","Fixed",(AM$22)))</f>
        <v>8</v>
      </c>
      <c r="AN32" s="14">
        <f t="shared" si="21"/>
        <v>0</v>
      </c>
      <c r="AP32" s="96">
        <f>INDEX(Input!$C$33:$BJ$45,MATCH($A32,Input!$A$33:$A$45,0),MATCH(AP$13,Input!$C$32:$BJ$32,0))</f>
        <v>0</v>
      </c>
      <c r="AQ32" s="23">
        <f>IF(VLOOKUP($A32,Input!$A$33:$B$45,2,FALSE)="Percentage",AR$22,IF(VLOOKUP($A32,Input!$A$33:$B$45,2,FALSE)="Fixed","Fixed",(AQ$22)))</f>
        <v>8</v>
      </c>
      <c r="AR32" s="14">
        <f t="shared" si="22"/>
        <v>0</v>
      </c>
      <c r="AS32" s="6"/>
      <c r="AT32" s="96">
        <f>INDEX(Input!$C$33:$BJ$45,MATCH($A32,Input!$A$33:$A$45,0),MATCH(AT$13,Input!$C$32:$BJ$32,0))</f>
        <v>0</v>
      </c>
      <c r="AU32" s="23">
        <f>IF(VLOOKUP($A32,Input!$A$33:$B$45,2,FALSE)="Percentage",AV$22,IF(VLOOKUP($A32,Input!$A$33:$B$45,2,FALSE)="Fixed","Fixed",(AU$22)))</f>
        <v>8</v>
      </c>
      <c r="AV32" s="14">
        <f t="shared" si="23"/>
        <v>0</v>
      </c>
    </row>
    <row r="33" spans="1:48" x14ac:dyDescent="0.3">
      <c r="A33" t="str">
        <f>Input!A41</f>
        <v>General Balancing Account</v>
      </c>
      <c r="B33" s="96">
        <f>INDEX(Input!$C$33:$BJ$45,MATCH($A33,Input!$A$33:$A$45,0),MATCH(B$13,Input!$C$32:$BJ$32,0))</f>
        <v>0</v>
      </c>
      <c r="C33" s="23">
        <f>IF(VLOOKUP($A33,Input!$A$33:$B$45,2,FALSE)="Percentage",D$22,IF(VLOOKUP($A33,Input!$A$33:$B$45,2,FALSE)="Fixed","Fixed",(C$22)))</f>
        <v>8</v>
      </c>
      <c r="D33" s="14">
        <f t="shared" si="12"/>
        <v>0</v>
      </c>
      <c r="F33" s="96">
        <f>INDEX(Input!$C$33:$BJ$45,MATCH($A33,Input!$A$33:$A$45,0),MATCH(F$13,Input!$C$32:$BJ$32,0))</f>
        <v>0</v>
      </c>
      <c r="G33" s="23">
        <f>IF(VLOOKUP($A33,Input!$A$33:$B$45,2,FALSE)="Percentage",H$22,IF(VLOOKUP($A33,Input!$A$33:$B$45,2,FALSE)="Fixed","Fixed",(G$22)))</f>
        <v>8</v>
      </c>
      <c r="H33" s="14">
        <f t="shared" si="13"/>
        <v>0</v>
      </c>
      <c r="J33" s="96">
        <f>INDEX(Input!$C$33:$BJ$45,MATCH($A33,Input!$A$33:$A$45,0),MATCH(J$13,Input!$C$32:$BJ$32,0))</f>
        <v>0</v>
      </c>
      <c r="K33" s="23">
        <f>IF(VLOOKUP($A33,Input!$A$33:$B$45,2,FALSE)="Percentage",L$22,IF(VLOOKUP($A33,Input!$A$33:$B$45,2,FALSE)="Fixed","Fixed",(K$22)))</f>
        <v>8</v>
      </c>
      <c r="L33" s="14">
        <f t="shared" si="14"/>
        <v>0</v>
      </c>
      <c r="N33" s="96">
        <f>INDEX(Input!$C$33:$BJ$45,MATCH($A33,Input!$A$33:$A$45,0),MATCH(N$13,Input!$C$32:$BJ$32,0))</f>
        <v>0</v>
      </c>
      <c r="O33" s="23">
        <f>IF(VLOOKUP($A33,Input!$A$33:$B$45,2,FALSE)="Percentage",P$22,IF(VLOOKUP($A33,Input!$A$33:$B$45,2,FALSE)="Fixed","Fixed",(O$22)))</f>
        <v>8</v>
      </c>
      <c r="P33" s="14">
        <f t="shared" si="15"/>
        <v>0</v>
      </c>
      <c r="R33" s="96">
        <f>INDEX(Input!$C$33:$BJ$45,MATCH($A33,Input!$A$33:$A$45,0),MATCH(R$13,Input!$C$32:$BJ$32,0))</f>
        <v>0</v>
      </c>
      <c r="S33" s="23">
        <f>IF(VLOOKUP($A33,Input!$A$33:$B$45,2,FALSE)="Percentage",T$22,IF(VLOOKUP($A33,Input!$A$33:$B$45,2,FALSE)="Fixed","Fixed",(S$22)))</f>
        <v>8</v>
      </c>
      <c r="T33" s="14">
        <f t="shared" si="16"/>
        <v>0</v>
      </c>
      <c r="V33" s="96">
        <f>INDEX(Input!$C$33:$BJ$45,MATCH($A33,Input!$A$33:$A$45,0),MATCH(V$13,Input!$C$32:$BJ$32,0))</f>
        <v>0</v>
      </c>
      <c r="W33" s="23">
        <f>IF(VLOOKUP($A33,Input!$A$33:$B$45,2,FALSE)="Percentage",X$22,IF(VLOOKUP($A33,Input!$A$33:$B$45,2,FALSE)="Fixed","Fixed",(W$22)))</f>
        <v>8</v>
      </c>
      <c r="X33" s="14">
        <f t="shared" si="17"/>
        <v>0</v>
      </c>
      <c r="Z33" s="96">
        <f>INDEX(Input!$C$33:$BJ$45,MATCH($A33,Input!$A$33:$A$45,0),MATCH(Z$13,Input!$C$32:$BJ$32,0))</f>
        <v>0</v>
      </c>
      <c r="AA33" s="23">
        <f>IF(VLOOKUP($A33,Input!$A$33:$B$45,2,FALSE)="Percentage",AB$22,IF(VLOOKUP($A33,Input!$A$33:$B$45,2,FALSE)="Fixed","Fixed",(AA$22)))</f>
        <v>8</v>
      </c>
      <c r="AB33" s="14">
        <f t="shared" si="18"/>
        <v>0</v>
      </c>
      <c r="AD33" s="96">
        <f>INDEX(Input!$C$33:$BJ$45,MATCH($A33,Input!$A$33:$A$45,0),MATCH(AD$13,Input!$C$32:$BJ$32,0))</f>
        <v>0</v>
      </c>
      <c r="AE33" s="23">
        <f>IF(VLOOKUP($A33,Input!$A$33:$B$45,2,FALSE)="Percentage",AF$22,IF(VLOOKUP($A33,Input!$A$33:$B$45,2,FALSE)="Fixed","Fixed",(AE$22)))</f>
        <v>8</v>
      </c>
      <c r="AF33" s="14">
        <f t="shared" si="19"/>
        <v>0</v>
      </c>
      <c r="AH33" s="96">
        <f>INDEX(Input!$C$33:$BJ$45,MATCH($A33,Input!$A$33:$A$45,0),MATCH(AH$13,Input!$C$32:$BJ$32,0))</f>
        <v>0</v>
      </c>
      <c r="AI33" s="23">
        <f>IF(VLOOKUP($A33,Input!$A$33:$B$45,2,FALSE)="Percentage",AJ$22,IF(VLOOKUP($A33,Input!$A$33:$B$45,2,FALSE)="Fixed","Fixed",(AI$22)))</f>
        <v>8</v>
      </c>
      <c r="AJ33" s="14">
        <f t="shared" si="20"/>
        <v>0</v>
      </c>
      <c r="AL33" s="96">
        <f>INDEX(Input!$C$33:$BJ$45,MATCH($A33,Input!$A$33:$A$45,0),MATCH(AL$13,Input!$C$32:$BJ$32,0))</f>
        <v>0</v>
      </c>
      <c r="AM33" s="23">
        <f>IF(VLOOKUP($A33,Input!$A$33:$B$45,2,FALSE)="Percentage",AN$22,IF(VLOOKUP($A33,Input!$A$33:$B$45,2,FALSE)="Fixed","Fixed",(AM$22)))</f>
        <v>8</v>
      </c>
      <c r="AN33" s="14">
        <f t="shared" si="21"/>
        <v>0</v>
      </c>
      <c r="AP33" s="96">
        <f>INDEX(Input!$C$33:$BJ$45,MATCH($A33,Input!$A$33:$A$45,0),MATCH(AP$13,Input!$C$32:$BJ$32,0))</f>
        <v>0</v>
      </c>
      <c r="AQ33" s="23">
        <f>IF(VLOOKUP($A33,Input!$A$33:$B$45,2,FALSE)="Percentage",AR$22,IF(VLOOKUP($A33,Input!$A$33:$B$45,2,FALSE)="Fixed","Fixed",(AQ$22)))</f>
        <v>8</v>
      </c>
      <c r="AR33" s="14">
        <f t="shared" si="22"/>
        <v>0</v>
      </c>
      <c r="AS33" s="6"/>
      <c r="AT33" s="96">
        <f>INDEX(Input!$C$33:$BJ$45,MATCH($A33,Input!$A$33:$A$45,0),MATCH(AT$13,Input!$C$32:$BJ$32,0))</f>
        <v>0</v>
      </c>
      <c r="AU33" s="23">
        <f>IF(VLOOKUP($A33,Input!$A$33:$B$45,2,FALSE)="Percentage",AV$22,IF(VLOOKUP($A33,Input!$A$33:$B$45,2,FALSE)="Fixed","Fixed",(AU$22)))</f>
        <v>8</v>
      </c>
      <c r="AV33" s="14">
        <f t="shared" si="23"/>
        <v>0</v>
      </c>
    </row>
    <row r="34" spans="1:48" x14ac:dyDescent="0.3">
      <c r="A34" t="str">
        <f>Input!A42</f>
        <v>Lead Service Line</v>
      </c>
      <c r="B34" s="96">
        <f>INDEX(Input!$C$33:$BJ$45,MATCH($A34,Input!$A$33:$A$45,0),MATCH(B$13,Input!$C$32:$BJ$32,0))</f>
        <v>0</v>
      </c>
      <c r="C34" s="23">
        <f>IF(VLOOKUP($A34,Input!$A$33:$B$45,2,FALSE)="Percentage",D$22,IF(VLOOKUP($A34,Input!$A$33:$B$45,2,FALSE)="Fixed","Fixed",(C$22)))</f>
        <v>8</v>
      </c>
      <c r="D34" s="14">
        <f t="shared" si="12"/>
        <v>0</v>
      </c>
      <c r="F34" s="96">
        <f>INDEX(Input!$C$33:$BJ$45,MATCH($A34,Input!$A$33:$A$45,0),MATCH(F$13,Input!$C$32:$BJ$32,0))</f>
        <v>0</v>
      </c>
      <c r="G34" s="23">
        <f>IF(VLOOKUP($A34,Input!$A$33:$B$45,2,FALSE)="Percentage",H$22,IF(VLOOKUP($A34,Input!$A$33:$B$45,2,FALSE)="Fixed","Fixed",(G$22)))</f>
        <v>8</v>
      </c>
      <c r="H34" s="14">
        <f t="shared" si="13"/>
        <v>0</v>
      </c>
      <c r="J34" s="96">
        <f>INDEX(Input!$C$33:$BJ$45,MATCH($A34,Input!$A$33:$A$45,0),MATCH(J$13,Input!$C$32:$BJ$32,0))</f>
        <v>0</v>
      </c>
      <c r="K34" s="23">
        <f>IF(VLOOKUP($A34,Input!$A$33:$B$45,2,FALSE)="Percentage",L$22,IF(VLOOKUP($A34,Input!$A$33:$B$45,2,FALSE)="Fixed","Fixed",(K$22)))</f>
        <v>8</v>
      </c>
      <c r="L34" s="14">
        <f t="shared" si="14"/>
        <v>0</v>
      </c>
      <c r="N34" s="96">
        <f>INDEX(Input!$C$33:$BJ$45,MATCH($A34,Input!$A$33:$A$45,0),MATCH(N$13,Input!$C$32:$BJ$32,0))</f>
        <v>0</v>
      </c>
      <c r="O34" s="23">
        <f>IF(VLOOKUP($A34,Input!$A$33:$B$45,2,FALSE)="Percentage",P$22,IF(VLOOKUP($A34,Input!$A$33:$B$45,2,FALSE)="Fixed","Fixed",(O$22)))</f>
        <v>8</v>
      </c>
      <c r="P34" s="14">
        <f t="shared" si="15"/>
        <v>0</v>
      </c>
      <c r="R34" s="96">
        <f>INDEX(Input!$C$33:$BJ$45,MATCH($A34,Input!$A$33:$A$45,0),MATCH(R$13,Input!$C$32:$BJ$32,0))</f>
        <v>0</v>
      </c>
      <c r="S34" s="23">
        <f>IF(VLOOKUP($A34,Input!$A$33:$B$45,2,FALSE)="Percentage",T$22,IF(VLOOKUP($A34,Input!$A$33:$B$45,2,FALSE)="Fixed","Fixed",(S$22)))</f>
        <v>8</v>
      </c>
      <c r="T34" s="14">
        <f t="shared" si="16"/>
        <v>0</v>
      </c>
      <c r="V34" s="96">
        <f>INDEX(Input!$C$33:$BJ$45,MATCH($A34,Input!$A$33:$A$45,0),MATCH(V$13,Input!$C$32:$BJ$32,0))</f>
        <v>0</v>
      </c>
      <c r="W34" s="23">
        <f>IF(VLOOKUP($A34,Input!$A$33:$B$45,2,FALSE)="Percentage",X$22,IF(VLOOKUP($A34,Input!$A$33:$B$45,2,FALSE)="Fixed","Fixed",(W$22)))</f>
        <v>8</v>
      </c>
      <c r="X34" s="14">
        <f t="shared" si="17"/>
        <v>0</v>
      </c>
      <c r="Z34" s="96">
        <f>INDEX(Input!$C$33:$BJ$45,MATCH($A34,Input!$A$33:$A$45,0),MATCH(Z$13,Input!$C$32:$BJ$32,0))</f>
        <v>0</v>
      </c>
      <c r="AA34" s="23">
        <f>IF(VLOOKUP($A34,Input!$A$33:$B$45,2,FALSE)="Percentage",AB$22,IF(VLOOKUP($A34,Input!$A$33:$B$45,2,FALSE)="Fixed","Fixed",(AA$22)))</f>
        <v>8</v>
      </c>
      <c r="AB34" s="14">
        <f t="shared" si="18"/>
        <v>0</v>
      </c>
      <c r="AD34" s="96">
        <f>INDEX(Input!$C$33:$BJ$45,MATCH($A34,Input!$A$33:$A$45,0),MATCH(AD$13,Input!$C$32:$BJ$32,0))</f>
        <v>0</v>
      </c>
      <c r="AE34" s="23">
        <f>IF(VLOOKUP($A34,Input!$A$33:$B$45,2,FALSE)="Percentage",AF$22,IF(VLOOKUP($A34,Input!$A$33:$B$45,2,FALSE)="Fixed","Fixed",(AE$22)))</f>
        <v>8</v>
      </c>
      <c r="AF34" s="14">
        <f t="shared" si="19"/>
        <v>0</v>
      </c>
      <c r="AH34" s="96">
        <f>INDEX(Input!$C$33:$BJ$45,MATCH($A34,Input!$A$33:$A$45,0),MATCH(AH$13,Input!$C$32:$BJ$32,0))</f>
        <v>0</v>
      </c>
      <c r="AI34" s="23">
        <f>IF(VLOOKUP($A34,Input!$A$33:$B$45,2,FALSE)="Percentage",AJ$22,IF(VLOOKUP($A34,Input!$A$33:$B$45,2,FALSE)="Fixed","Fixed",(AI$22)))</f>
        <v>8</v>
      </c>
      <c r="AJ34" s="14">
        <f t="shared" si="20"/>
        <v>0</v>
      </c>
      <c r="AL34" s="96">
        <f>INDEX(Input!$C$33:$BJ$45,MATCH($A34,Input!$A$33:$A$45,0),MATCH(AL$13,Input!$C$32:$BJ$32,0))</f>
        <v>0</v>
      </c>
      <c r="AM34" s="23">
        <f>IF(VLOOKUP($A34,Input!$A$33:$B$45,2,FALSE)="Percentage",AN$22,IF(VLOOKUP($A34,Input!$A$33:$B$45,2,FALSE)="Fixed","Fixed",(AM$22)))</f>
        <v>8</v>
      </c>
      <c r="AN34" s="14">
        <f t="shared" si="21"/>
        <v>0</v>
      </c>
      <c r="AP34" s="96">
        <f>INDEX(Input!$C$33:$BJ$45,MATCH($A34,Input!$A$33:$A$45,0),MATCH(AP$13,Input!$C$32:$BJ$32,0))</f>
        <v>0</v>
      </c>
      <c r="AQ34" s="23">
        <f>IF(VLOOKUP($A34,Input!$A$33:$B$45,2,FALSE)="Percentage",AR$22,IF(VLOOKUP($A34,Input!$A$33:$B$45,2,FALSE)="Fixed","Fixed",(AQ$22)))</f>
        <v>8</v>
      </c>
      <c r="AR34" s="14">
        <f t="shared" si="22"/>
        <v>0</v>
      </c>
      <c r="AS34" s="6"/>
      <c r="AT34" s="96">
        <f>INDEX(Input!$C$33:$BJ$45,MATCH($A34,Input!$A$33:$A$45,0),MATCH(AT$13,Input!$C$32:$BJ$32,0))</f>
        <v>0</v>
      </c>
      <c r="AU34" s="23">
        <f>IF(VLOOKUP($A34,Input!$A$33:$B$45,2,FALSE)="Percentage",AV$22,IF(VLOOKUP($A34,Input!$A$33:$B$45,2,FALSE)="Fixed","Fixed",(AU$22)))</f>
        <v>8</v>
      </c>
      <c r="AV34" s="14">
        <f t="shared" si="23"/>
        <v>0</v>
      </c>
    </row>
    <row r="35" spans="1:48" x14ac:dyDescent="0.3">
      <c r="A35" t="str">
        <f>Input!A43</f>
        <v>M-WRAM</v>
      </c>
      <c r="B35" s="96">
        <f>INDEX(Input!$C$33:$BJ$45,MATCH($A35,Input!$A$33:$A$45,0),MATCH(B$13,Input!$C$32:$BJ$32,0))</f>
        <v>0</v>
      </c>
      <c r="C35" s="23">
        <f>IF(VLOOKUP($A35,Input!$A$33:$B$45,2,FALSE)="Percentage",D$22,IF(VLOOKUP($A35,Input!$A$33:$B$45,2,FALSE)="Fixed","Fixed",(C$22)))</f>
        <v>8</v>
      </c>
      <c r="D35" s="14">
        <f t="shared" si="12"/>
        <v>0</v>
      </c>
      <c r="F35" s="96">
        <f>INDEX(Input!$C$33:$BJ$45,MATCH($A35,Input!$A$33:$A$45,0),MATCH(F$13,Input!$C$32:$BJ$32,0))</f>
        <v>0</v>
      </c>
      <c r="G35" s="23">
        <f>IF(VLOOKUP($A35,Input!$A$33:$B$45,2,FALSE)="Percentage",H$22,IF(VLOOKUP($A35,Input!$A$33:$B$45,2,FALSE)="Fixed","Fixed",(G$22)))</f>
        <v>8</v>
      </c>
      <c r="H35" s="14">
        <f t="shared" si="13"/>
        <v>0</v>
      </c>
      <c r="J35" s="96">
        <f>INDEX(Input!$C$33:$BJ$45,MATCH($A35,Input!$A$33:$A$45,0),MATCH(J$13,Input!$C$32:$BJ$32,0))</f>
        <v>0</v>
      </c>
      <c r="K35" s="23">
        <f>IF(VLOOKUP($A35,Input!$A$33:$B$45,2,FALSE)="Percentage",L$22,IF(VLOOKUP($A35,Input!$A$33:$B$45,2,FALSE)="Fixed","Fixed",(K$22)))</f>
        <v>8</v>
      </c>
      <c r="L35" s="14">
        <f t="shared" si="14"/>
        <v>0</v>
      </c>
      <c r="N35" s="96">
        <f>INDEX(Input!$C$33:$BJ$45,MATCH($A35,Input!$A$33:$A$45,0),MATCH(N$13,Input!$C$32:$BJ$32,0))</f>
        <v>0</v>
      </c>
      <c r="O35" s="23">
        <f>IF(VLOOKUP($A35,Input!$A$33:$B$45,2,FALSE)="Percentage",P$22,IF(VLOOKUP($A35,Input!$A$33:$B$45,2,FALSE)="Fixed","Fixed",(O$22)))</f>
        <v>8</v>
      </c>
      <c r="P35" s="14">
        <f t="shared" si="15"/>
        <v>0</v>
      </c>
      <c r="R35" s="96">
        <f>INDEX(Input!$C$33:$BJ$45,MATCH($A35,Input!$A$33:$A$45,0),MATCH(R$13,Input!$C$32:$BJ$32,0))</f>
        <v>0</v>
      </c>
      <c r="S35" s="23">
        <f>IF(VLOOKUP($A35,Input!$A$33:$B$45,2,FALSE)="Percentage",T$22,IF(VLOOKUP($A35,Input!$A$33:$B$45,2,FALSE)="Fixed","Fixed",(S$22)))</f>
        <v>8</v>
      </c>
      <c r="T35" s="14">
        <f t="shared" si="16"/>
        <v>0</v>
      </c>
      <c r="V35" s="96">
        <f>INDEX(Input!$C$33:$BJ$45,MATCH($A35,Input!$A$33:$A$45,0),MATCH(V$13,Input!$C$32:$BJ$32,0))</f>
        <v>0</v>
      </c>
      <c r="W35" s="23">
        <f>IF(VLOOKUP($A35,Input!$A$33:$B$45,2,FALSE)="Percentage",X$22,IF(VLOOKUP($A35,Input!$A$33:$B$45,2,FALSE)="Fixed","Fixed",(W$22)))</f>
        <v>8</v>
      </c>
      <c r="X35" s="14">
        <f t="shared" si="17"/>
        <v>0</v>
      </c>
      <c r="Z35" s="96">
        <f>INDEX(Input!$C$33:$BJ$45,MATCH($A35,Input!$A$33:$A$45,0),MATCH(Z$13,Input!$C$32:$BJ$32,0))</f>
        <v>0</v>
      </c>
      <c r="AA35" s="23">
        <f>IF(VLOOKUP($A35,Input!$A$33:$B$45,2,FALSE)="Percentage",AB$22,IF(VLOOKUP($A35,Input!$A$33:$B$45,2,FALSE)="Fixed","Fixed",(AA$22)))</f>
        <v>8</v>
      </c>
      <c r="AB35" s="14">
        <f t="shared" si="18"/>
        <v>0</v>
      </c>
      <c r="AD35" s="96">
        <f>INDEX(Input!$C$33:$BJ$45,MATCH($A35,Input!$A$33:$A$45,0),MATCH(AD$13,Input!$C$32:$BJ$32,0))</f>
        <v>0</v>
      </c>
      <c r="AE35" s="23">
        <f>IF(VLOOKUP($A35,Input!$A$33:$B$45,2,FALSE)="Percentage",AF$22,IF(VLOOKUP($A35,Input!$A$33:$B$45,2,FALSE)="Fixed","Fixed",(AE$22)))</f>
        <v>8</v>
      </c>
      <c r="AF35" s="14">
        <f t="shared" si="19"/>
        <v>0</v>
      </c>
      <c r="AH35" s="96">
        <f>INDEX(Input!$C$33:$BJ$45,MATCH($A35,Input!$A$33:$A$45,0),MATCH(AH$13,Input!$C$32:$BJ$32,0))</f>
        <v>0</v>
      </c>
      <c r="AI35" s="23">
        <f>IF(VLOOKUP($A35,Input!$A$33:$B$45,2,FALSE)="Percentage",AJ$22,IF(VLOOKUP($A35,Input!$A$33:$B$45,2,FALSE)="Fixed","Fixed",(AI$22)))</f>
        <v>8</v>
      </c>
      <c r="AJ35" s="14">
        <f t="shared" si="20"/>
        <v>0</v>
      </c>
      <c r="AL35" s="96">
        <f>INDEX(Input!$C$33:$BJ$45,MATCH($A35,Input!$A$33:$A$45,0),MATCH(AL$13,Input!$C$32:$BJ$32,0))</f>
        <v>0</v>
      </c>
      <c r="AM35" s="23">
        <f>IF(VLOOKUP($A35,Input!$A$33:$B$45,2,FALSE)="Percentage",AN$22,IF(VLOOKUP($A35,Input!$A$33:$B$45,2,FALSE)="Fixed","Fixed",(AM$22)))</f>
        <v>8</v>
      </c>
      <c r="AN35" s="14">
        <f t="shared" si="21"/>
        <v>0</v>
      </c>
      <c r="AP35" s="96">
        <f>INDEX(Input!$C$33:$BJ$45,MATCH($A35,Input!$A$33:$A$45,0),MATCH(AP$13,Input!$C$32:$BJ$32,0))</f>
        <v>0</v>
      </c>
      <c r="AQ35" s="23">
        <f>IF(VLOOKUP($A35,Input!$A$33:$B$45,2,FALSE)="Percentage",AR$22,IF(VLOOKUP($A35,Input!$A$33:$B$45,2,FALSE)="Fixed","Fixed",(AQ$22)))</f>
        <v>8</v>
      </c>
      <c r="AR35" s="14">
        <f t="shared" si="22"/>
        <v>0</v>
      </c>
      <c r="AS35" s="6"/>
      <c r="AT35" s="96">
        <f>INDEX(Input!$C$33:$BJ$45,MATCH($A35,Input!$A$33:$A$45,0),MATCH(AT$13,Input!$C$32:$BJ$32,0))</f>
        <v>0</v>
      </c>
      <c r="AU35" s="23">
        <f>IF(VLOOKUP($A35,Input!$A$33:$B$45,2,FALSE)="Percentage",AV$22,IF(VLOOKUP($A35,Input!$A$33:$B$45,2,FALSE)="Fixed","Fixed",(AU$22)))</f>
        <v>8</v>
      </c>
      <c r="AV35" s="14">
        <f t="shared" si="23"/>
        <v>0</v>
      </c>
    </row>
    <row r="36" spans="1:48" x14ac:dyDescent="0.3">
      <c r="A36" t="str">
        <f>Input!A44</f>
        <v>ICBA</v>
      </c>
      <c r="B36" s="96">
        <f>INDEX(Input!$C$33:$BJ$45,MATCH($A36,Input!$A$33:$A$45,0),MATCH(B$13,Input!$C$32:$BJ$32,0))</f>
        <v>0</v>
      </c>
      <c r="C36" s="23" t="str">
        <f>IF(VLOOKUP($A36,Input!$A$33:$B$45,2,FALSE)="Percentage",D$22,IF(VLOOKUP($A36,Input!$A$33:$B$45,2,FALSE)="Fixed","Fixed",(C$22)))</f>
        <v>Fixed</v>
      </c>
      <c r="D36" s="14">
        <f t="shared" si="12"/>
        <v>0</v>
      </c>
      <c r="F36" s="96">
        <f>INDEX(Input!$C$33:$BJ$45,MATCH($A36,Input!$A$33:$A$45,0),MATCH(F$13,Input!$C$32:$BJ$32,0))</f>
        <v>0</v>
      </c>
      <c r="G36" s="23" t="str">
        <f>IF(VLOOKUP($A36,Input!$A$33:$B$45,2,FALSE)="Percentage",H$22,IF(VLOOKUP($A36,Input!$A$33:$B$45,2,FALSE)="Fixed","Fixed",(G$22)))</f>
        <v>Fixed</v>
      </c>
      <c r="H36" s="14">
        <f t="shared" si="13"/>
        <v>0</v>
      </c>
      <c r="J36" s="96">
        <f>INDEX(Input!$C$33:$BJ$45,MATCH($A36,Input!$A$33:$A$45,0),MATCH(J$13,Input!$C$32:$BJ$32,0))</f>
        <v>0</v>
      </c>
      <c r="K36" s="23" t="str">
        <f>IF(VLOOKUP($A36,Input!$A$33:$B$45,2,FALSE)="Percentage",L$22,IF(VLOOKUP($A36,Input!$A$33:$B$45,2,FALSE)="Fixed","Fixed",(K$22)))</f>
        <v>Fixed</v>
      </c>
      <c r="L36" s="14">
        <f t="shared" si="14"/>
        <v>0</v>
      </c>
      <c r="N36" s="96">
        <f>INDEX(Input!$C$33:$BJ$45,MATCH($A36,Input!$A$33:$A$45,0),MATCH(N$13,Input!$C$32:$BJ$32,0))</f>
        <v>0</v>
      </c>
      <c r="O36" s="23" t="str">
        <f>IF(VLOOKUP($A36,Input!$A$33:$B$45,2,FALSE)="Percentage",P$22,IF(VLOOKUP($A36,Input!$A$33:$B$45,2,FALSE)="Fixed","Fixed",(O$22)))</f>
        <v>Fixed</v>
      </c>
      <c r="P36" s="14">
        <f t="shared" si="15"/>
        <v>0</v>
      </c>
      <c r="R36" s="96">
        <f>INDEX(Input!$C$33:$BJ$45,MATCH($A36,Input!$A$33:$A$45,0),MATCH(R$13,Input!$C$32:$BJ$32,0))</f>
        <v>0</v>
      </c>
      <c r="S36" s="23" t="str">
        <f>IF(VLOOKUP($A36,Input!$A$33:$B$45,2,FALSE)="Percentage",T$22,IF(VLOOKUP($A36,Input!$A$33:$B$45,2,FALSE)="Fixed","Fixed",(S$22)))</f>
        <v>Fixed</v>
      </c>
      <c r="T36" s="14">
        <f t="shared" si="16"/>
        <v>0</v>
      </c>
      <c r="V36" s="96">
        <f>INDEX(Input!$C$33:$BJ$45,MATCH($A36,Input!$A$33:$A$45,0),MATCH(V$13,Input!$C$32:$BJ$32,0))</f>
        <v>0</v>
      </c>
      <c r="W36" s="23" t="str">
        <f>IF(VLOOKUP($A36,Input!$A$33:$B$45,2,FALSE)="Percentage",X$22,IF(VLOOKUP($A36,Input!$A$33:$B$45,2,FALSE)="Fixed","Fixed",(W$22)))</f>
        <v>Fixed</v>
      </c>
      <c r="X36" s="14">
        <f t="shared" si="17"/>
        <v>0</v>
      </c>
      <c r="Z36" s="96">
        <f>INDEX(Input!$C$33:$BJ$45,MATCH($A36,Input!$A$33:$A$45,0),MATCH(Z$13,Input!$C$32:$BJ$32,0))</f>
        <v>0</v>
      </c>
      <c r="AA36" s="23" t="str">
        <f>IF(VLOOKUP($A36,Input!$A$33:$B$45,2,FALSE)="Percentage",AB$22,IF(VLOOKUP($A36,Input!$A$33:$B$45,2,FALSE)="Fixed","Fixed",(AA$22)))</f>
        <v>Fixed</v>
      </c>
      <c r="AB36" s="14">
        <f t="shared" si="18"/>
        <v>0</v>
      </c>
      <c r="AD36" s="96">
        <f>INDEX(Input!$C$33:$BJ$45,MATCH($A36,Input!$A$33:$A$45,0),MATCH(AD$13,Input!$C$32:$BJ$32,0))</f>
        <v>0</v>
      </c>
      <c r="AE36" s="23" t="str">
        <f>IF(VLOOKUP($A36,Input!$A$33:$B$45,2,FALSE)="Percentage",AF$22,IF(VLOOKUP($A36,Input!$A$33:$B$45,2,FALSE)="Fixed","Fixed",(AE$22)))</f>
        <v>Fixed</v>
      </c>
      <c r="AF36" s="14">
        <f t="shared" si="19"/>
        <v>0</v>
      </c>
      <c r="AH36" s="96">
        <f>INDEX(Input!$C$33:$BJ$45,MATCH($A36,Input!$A$33:$A$45,0),MATCH(AH$13,Input!$C$32:$BJ$32,0))</f>
        <v>0</v>
      </c>
      <c r="AI36" s="23" t="str">
        <f>IF(VLOOKUP($A36,Input!$A$33:$B$45,2,FALSE)="Percentage",AJ$22,IF(VLOOKUP($A36,Input!$A$33:$B$45,2,FALSE)="Fixed","Fixed",(AI$22)))</f>
        <v>Fixed</v>
      </c>
      <c r="AJ36" s="14">
        <f t="shared" si="20"/>
        <v>0</v>
      </c>
      <c r="AL36" s="96">
        <f>INDEX(Input!$C$33:$BJ$45,MATCH($A36,Input!$A$33:$A$45,0),MATCH(AL$13,Input!$C$32:$BJ$32,0))</f>
        <v>0</v>
      </c>
      <c r="AM36" s="23" t="str">
        <f>IF(VLOOKUP($A36,Input!$A$33:$B$45,2,FALSE)="Percentage",AN$22,IF(VLOOKUP($A36,Input!$A$33:$B$45,2,FALSE)="Fixed","Fixed",(AM$22)))</f>
        <v>Fixed</v>
      </c>
      <c r="AN36" s="14">
        <f t="shared" si="21"/>
        <v>0</v>
      </c>
      <c r="AP36" s="96">
        <f>INDEX(Input!$C$33:$BJ$45,MATCH($A36,Input!$A$33:$A$45,0),MATCH(AP$13,Input!$C$32:$BJ$32,0))</f>
        <v>0</v>
      </c>
      <c r="AQ36" s="23" t="str">
        <f>IF(VLOOKUP($A36,Input!$A$33:$B$45,2,FALSE)="Percentage",AR$22,IF(VLOOKUP($A36,Input!$A$33:$B$45,2,FALSE)="Fixed","Fixed",(AQ$22)))</f>
        <v>Fixed</v>
      </c>
      <c r="AR36" s="14">
        <f t="shared" si="22"/>
        <v>0</v>
      </c>
      <c r="AS36" s="6"/>
      <c r="AT36" s="96">
        <f>INDEX(Input!$C$33:$BJ$45,MATCH($A36,Input!$A$33:$A$45,0),MATCH(AT$13,Input!$C$32:$BJ$32,0))</f>
        <v>0</v>
      </c>
      <c r="AU36" s="23" t="str">
        <f>IF(VLOOKUP($A36,Input!$A$33:$B$45,2,FALSE)="Percentage",AV$22,IF(VLOOKUP($A36,Input!$A$33:$B$45,2,FALSE)="Fixed","Fixed",(AU$22)))</f>
        <v>Fixed</v>
      </c>
      <c r="AV36" s="14">
        <f t="shared" si="23"/>
        <v>0</v>
      </c>
    </row>
    <row r="37" spans="1:48" x14ac:dyDescent="0.3">
      <c r="A37" t="str">
        <f>Input!A45</f>
        <v>Reserved</v>
      </c>
      <c r="B37" s="96">
        <f>INDEX(Input!$C$33:$BJ$45,MATCH($A37,Input!$A$33:$A$45,0),MATCH(B$13,Input!$C$32:$BJ$32,0))</f>
        <v>0</v>
      </c>
      <c r="C37" s="23">
        <f>IF(VLOOKUP($A37,Input!$A$33:$B$45,2,FALSE)="Percentage",D$22,IF(VLOOKUP($A37,Input!$A$33:$B$45,2,FALSE)="Fixed","Fixed",(C$22)))</f>
        <v>8</v>
      </c>
      <c r="D37" s="14">
        <f t="shared" si="12"/>
        <v>0</v>
      </c>
      <c r="F37" s="96">
        <f>INDEX(Input!$C$33:$BJ$45,MATCH($A37,Input!$A$33:$A$45,0),MATCH(F$13,Input!$C$32:$BJ$32,0))</f>
        <v>0</v>
      </c>
      <c r="G37" s="23">
        <f>IF(VLOOKUP($A37,Input!$A$33:$B$45,2,FALSE)="Percentage",H$22,IF(VLOOKUP($A37,Input!$A$33:$B$45,2,FALSE)="Fixed","Fixed",(G$22)))</f>
        <v>8</v>
      </c>
      <c r="H37" s="14">
        <f t="shared" si="13"/>
        <v>0</v>
      </c>
      <c r="J37" s="96">
        <f>INDEX(Input!$C$33:$BJ$45,MATCH($A37,Input!$A$33:$A$45,0),MATCH(J$13,Input!$C$32:$BJ$32,0))</f>
        <v>0</v>
      </c>
      <c r="K37" s="23">
        <f>IF(VLOOKUP($A37,Input!$A$33:$B$45,2,FALSE)="Percentage",L$22,IF(VLOOKUP($A37,Input!$A$33:$B$45,2,FALSE)="Fixed","Fixed",(K$22)))</f>
        <v>8</v>
      </c>
      <c r="L37" s="14">
        <f t="shared" si="14"/>
        <v>0</v>
      </c>
      <c r="N37" s="96">
        <f>INDEX(Input!$C$33:$BJ$45,MATCH($A37,Input!$A$33:$A$45,0),MATCH(N$13,Input!$C$32:$BJ$32,0))</f>
        <v>0</v>
      </c>
      <c r="O37" s="23">
        <f>IF(VLOOKUP($A37,Input!$A$33:$B$45,2,FALSE)="Percentage",P$22,IF(VLOOKUP($A37,Input!$A$33:$B$45,2,FALSE)="Fixed","Fixed",(O$22)))</f>
        <v>8</v>
      </c>
      <c r="P37" s="14">
        <f t="shared" si="15"/>
        <v>0</v>
      </c>
      <c r="R37" s="96">
        <f>INDEX(Input!$C$33:$BJ$45,MATCH($A37,Input!$A$33:$A$45,0),MATCH(R$13,Input!$C$32:$BJ$32,0))</f>
        <v>0</v>
      </c>
      <c r="S37" s="23">
        <f>IF(VLOOKUP($A37,Input!$A$33:$B$45,2,FALSE)="Percentage",T$22,IF(VLOOKUP($A37,Input!$A$33:$B$45,2,FALSE)="Fixed","Fixed",(S$22)))</f>
        <v>8</v>
      </c>
      <c r="T37" s="14">
        <f t="shared" si="16"/>
        <v>0</v>
      </c>
      <c r="V37" s="96">
        <f>INDEX(Input!$C$33:$BJ$45,MATCH($A37,Input!$A$33:$A$45,0),MATCH(V$13,Input!$C$32:$BJ$32,0))</f>
        <v>0</v>
      </c>
      <c r="W37" s="23">
        <f>IF(VLOOKUP($A37,Input!$A$33:$B$45,2,FALSE)="Percentage",X$22,IF(VLOOKUP($A37,Input!$A$33:$B$45,2,FALSE)="Fixed","Fixed",(W$22)))</f>
        <v>8</v>
      </c>
      <c r="X37" s="14">
        <f t="shared" si="17"/>
        <v>0</v>
      </c>
      <c r="Z37" s="96">
        <f>INDEX(Input!$C$33:$BJ$45,MATCH($A37,Input!$A$33:$A$45,0),MATCH(Z$13,Input!$C$32:$BJ$32,0))</f>
        <v>0</v>
      </c>
      <c r="AA37" s="23">
        <f>IF(VLOOKUP($A37,Input!$A$33:$B$45,2,FALSE)="Percentage",AB$22,IF(VLOOKUP($A37,Input!$A$33:$B$45,2,FALSE)="Fixed","Fixed",(AA$22)))</f>
        <v>8</v>
      </c>
      <c r="AB37" s="14">
        <f t="shared" si="18"/>
        <v>0</v>
      </c>
      <c r="AD37" s="96">
        <f>INDEX(Input!$C$33:$BJ$45,MATCH($A37,Input!$A$33:$A$45,0),MATCH(AD$13,Input!$C$32:$BJ$32,0))</f>
        <v>0</v>
      </c>
      <c r="AE37" s="23">
        <f>IF(VLOOKUP($A37,Input!$A$33:$B$45,2,FALSE)="Percentage",AF$22,IF(VLOOKUP($A37,Input!$A$33:$B$45,2,FALSE)="Fixed","Fixed",(AE$22)))</f>
        <v>8</v>
      </c>
      <c r="AF37" s="14">
        <f t="shared" si="19"/>
        <v>0</v>
      </c>
      <c r="AH37" s="96">
        <f>INDEX(Input!$C$33:$BJ$45,MATCH($A37,Input!$A$33:$A$45,0),MATCH(AH$13,Input!$C$32:$BJ$32,0))</f>
        <v>0</v>
      </c>
      <c r="AI37" s="23">
        <f>IF(VLOOKUP($A37,Input!$A$33:$B$45,2,FALSE)="Percentage",AJ$22,IF(VLOOKUP($A37,Input!$A$33:$B$45,2,FALSE)="Fixed","Fixed",(AI$22)))</f>
        <v>8</v>
      </c>
      <c r="AJ37" s="14">
        <f t="shared" si="20"/>
        <v>0</v>
      </c>
      <c r="AL37" s="96">
        <f>INDEX(Input!$C$33:$BJ$45,MATCH($A37,Input!$A$33:$A$45,0),MATCH(AL$13,Input!$C$32:$BJ$32,0))</f>
        <v>0</v>
      </c>
      <c r="AM37" s="23">
        <f>IF(VLOOKUP($A37,Input!$A$33:$B$45,2,FALSE)="Percentage",AN$22,IF(VLOOKUP($A37,Input!$A$33:$B$45,2,FALSE)="Fixed","Fixed",(AM$22)))</f>
        <v>8</v>
      </c>
      <c r="AN37" s="14">
        <f t="shared" si="21"/>
        <v>0</v>
      </c>
      <c r="AP37" s="96">
        <f>INDEX(Input!$C$33:$BJ$45,MATCH($A37,Input!$A$33:$A$45,0),MATCH(AP$13,Input!$C$32:$BJ$32,0))</f>
        <v>0</v>
      </c>
      <c r="AQ37" s="23">
        <f>IF(VLOOKUP($A37,Input!$A$33:$B$45,2,FALSE)="Percentage",AR$22,IF(VLOOKUP($A37,Input!$A$33:$B$45,2,FALSE)="Fixed","Fixed",(AQ$22)))</f>
        <v>8</v>
      </c>
      <c r="AR37" s="14">
        <f t="shared" si="22"/>
        <v>0</v>
      </c>
      <c r="AS37" s="6"/>
      <c r="AT37" s="96">
        <f>INDEX(Input!$C$33:$BJ$45,MATCH($A37,Input!$A$33:$A$45,0),MATCH(AT$13,Input!$C$32:$BJ$32,0))</f>
        <v>0</v>
      </c>
      <c r="AU37" s="23">
        <f>IF(VLOOKUP($A37,Input!$A$33:$B$45,2,FALSE)="Percentage",AV$22,IF(VLOOKUP($A37,Input!$A$33:$B$45,2,FALSE)="Fixed","Fixed",(AU$22)))</f>
        <v>8</v>
      </c>
      <c r="AV37" s="14">
        <f t="shared" si="23"/>
        <v>0</v>
      </c>
    </row>
    <row r="38" spans="1:48" x14ac:dyDescent="0.3">
      <c r="A38" t="s">
        <v>25</v>
      </c>
      <c r="B38" s="13"/>
      <c r="D38" s="19">
        <f>SUM(D25:D37)</f>
        <v>5.83</v>
      </c>
      <c r="F38" s="13"/>
      <c r="H38" s="19">
        <f>SUM(H25:H37)</f>
        <v>5.83</v>
      </c>
      <c r="J38" s="13"/>
      <c r="L38" s="19">
        <f>SUM(L25:L37)</f>
        <v>5.83</v>
      </c>
      <c r="N38" s="13"/>
      <c r="P38" s="19">
        <f>SUM(P25:P37)</f>
        <v>5.83</v>
      </c>
      <c r="R38" s="13"/>
      <c r="T38" s="19">
        <f>SUM(T25:T37)</f>
        <v>5.83</v>
      </c>
      <c r="V38" s="13"/>
      <c r="X38" s="19">
        <f>SUM(X25:X37)</f>
        <v>5.83</v>
      </c>
      <c r="Z38" s="13"/>
      <c r="AB38" s="19">
        <f>SUM(AB25:AB37)</f>
        <v>5.83</v>
      </c>
      <c r="AD38" s="13"/>
      <c r="AF38" s="19">
        <f>SUM(AF25:AF37)</f>
        <v>5.83</v>
      </c>
      <c r="AH38" s="13"/>
      <c r="AJ38" s="19">
        <f>SUM(AJ25:AJ37)</f>
        <v>5.83</v>
      </c>
      <c r="AL38" s="13"/>
      <c r="AN38" s="19">
        <f>SUM(AN25:AN37)</f>
        <v>2.23</v>
      </c>
      <c r="AP38" s="13"/>
      <c r="AR38" s="19">
        <f>SUM(AR25:AR37)</f>
        <v>2.23</v>
      </c>
      <c r="AS38" s="43"/>
      <c r="AT38" s="13"/>
      <c r="AV38" s="19">
        <f>SUM(AV25:AV37)</f>
        <v>2.23</v>
      </c>
    </row>
    <row r="39" spans="1:48" x14ac:dyDescent="0.3">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3">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3">
      <c r="A41" t="str">
        <f>+Input!A65</f>
        <v>CPUC Fee</v>
      </c>
      <c r="B41" s="22" cm="1">
        <f t="array" ref="B41">SUMPRODUCT(($A41=Input!$A$65:$A$70)*(B$13=Input!$B$64:$BI$64)*(Input!$B$65:$BI$70))</f>
        <v>6.7999999999999996E-3</v>
      </c>
      <c r="C41" s="6">
        <f>D38+D22</f>
        <v>53.21</v>
      </c>
      <c r="D41" s="14">
        <f>ROUND(B41*C41,2)</f>
        <v>0.36</v>
      </c>
      <c r="F41" s="22" cm="1">
        <f t="array" ref="F41">SUMPRODUCT(($A41=Input!$A$65:$A$70)*(F$13=Input!$B$64:$BI$64)*(Input!$B$65:$BI$70))</f>
        <v>6.7999999999999996E-3</v>
      </c>
      <c r="G41" s="6">
        <f>H38+H22</f>
        <v>53.21</v>
      </c>
      <c r="H41" s="14">
        <f>ROUND(F41*G41,2)</f>
        <v>0.36</v>
      </c>
      <c r="J41" s="22" cm="1">
        <f t="array" ref="J41">SUMPRODUCT(($A41=Input!$A$65:$A$70)*(J$13=Input!$B$64:$BI$64)*(Input!$B$65:$BI$70))</f>
        <v>6.7999999999999996E-3</v>
      </c>
      <c r="K41" s="6">
        <f>L38+L22</f>
        <v>53.21</v>
      </c>
      <c r="L41" s="14">
        <f>ROUND(J41*K41,2)</f>
        <v>0.36</v>
      </c>
      <c r="N41" s="22" cm="1">
        <f t="array" ref="N41">SUMPRODUCT(($A41=Input!$A$65:$A$70)*(N$13=Input!$B$64:$BI$64)*(Input!$B$65:$BI$70))</f>
        <v>6.7999999999999996E-3</v>
      </c>
      <c r="O41" s="6">
        <f>P38+P22</f>
        <v>53.21</v>
      </c>
      <c r="P41" s="14">
        <f>ROUND(N41*O41,2)</f>
        <v>0.36</v>
      </c>
      <c r="R41" s="22" cm="1">
        <f t="array" ref="R41">SUMPRODUCT(($A41=Input!$A$65:$A$70)*(R$13=Input!$B$64:$BI$64)*(Input!$B$65:$BI$70))</f>
        <v>6.7999999999999996E-3</v>
      </c>
      <c r="S41" s="6">
        <f>T38+T22</f>
        <v>53.21</v>
      </c>
      <c r="T41" s="14">
        <f>ROUND(R41*S41,2)</f>
        <v>0.36</v>
      </c>
      <c r="V41" s="22" cm="1">
        <f t="array" ref="V41">SUMPRODUCT(($A41=Input!$A$65:$A$70)*(V$13=Input!$B$64:$BI$64)*(Input!$B$65:$BI$70))</f>
        <v>6.7999999999999996E-3</v>
      </c>
      <c r="W41" s="6">
        <f>X38+X22</f>
        <v>53.21</v>
      </c>
      <c r="X41" s="14">
        <f>ROUND(V41*W41,2)</f>
        <v>0.36</v>
      </c>
      <c r="Z41" s="22" cm="1">
        <f t="array" ref="Z41">SUMPRODUCT(($A41=Input!$A$65:$A$70)*(Z$13=Input!$B$64:$BI$64)*(Input!$B$65:$BI$70))</f>
        <v>6.7999999999999996E-3</v>
      </c>
      <c r="AA41" s="6">
        <f>AB38+AB22</f>
        <v>53.21</v>
      </c>
      <c r="AB41" s="14">
        <f>ROUND(Z41*AA41,2)</f>
        <v>0.36</v>
      </c>
      <c r="AD41" s="22" cm="1">
        <f t="array" ref="AD41">SUMPRODUCT(($A41=Input!$A$65:$A$70)*(AD$13=Input!$B$64:$BI$64)*(Input!$B$65:$BI$70))</f>
        <v>6.7999999999999996E-3</v>
      </c>
      <c r="AE41" s="6">
        <f>AF38+AF22</f>
        <v>53.21</v>
      </c>
      <c r="AF41" s="14">
        <f>ROUND(AD41*AE41,2)</f>
        <v>0.36</v>
      </c>
      <c r="AH41" s="22" cm="1">
        <f t="array" ref="AH41">SUMPRODUCT(($A41=Input!$A$65:$A$70)*(AH$13=Input!$B$64:$BI$64)*(Input!$B$65:$BI$70))</f>
        <v>6.7999999999999996E-3</v>
      </c>
      <c r="AI41" s="6">
        <f>AJ38+AJ22</f>
        <v>53.21</v>
      </c>
      <c r="AJ41" s="14">
        <f>ROUND(AH41*AI41,2)</f>
        <v>0.36</v>
      </c>
      <c r="AL41" s="22" cm="1">
        <f t="array" ref="AL41">SUMPRODUCT(($A41=Input!$A$65:$A$70)*(AL$13=Input!$B$64:$BI$64)*(Input!$B$65:$BI$70))</f>
        <v>6.7999999999999996E-3</v>
      </c>
      <c r="AM41" s="6">
        <f>AN38+AN22</f>
        <v>49.61</v>
      </c>
      <c r="AN41" s="14">
        <f>ROUND(AL41*AM41,2)</f>
        <v>0.34</v>
      </c>
      <c r="AP41" s="22" cm="1">
        <f t="array" ref="AP41">SUMPRODUCT(($A41=Input!$A$65:$A$70)*(AP$13=Input!$B$64:$BI$64)*(Input!$B$65:$BI$70))</f>
        <v>6.7999999999999996E-3</v>
      </c>
      <c r="AQ41" s="6">
        <f>AR38+AR22</f>
        <v>49.61</v>
      </c>
      <c r="AR41" s="14">
        <f>ROUND(AP41*AQ41,2)</f>
        <v>0.34</v>
      </c>
      <c r="AS41" s="6"/>
      <c r="AT41" s="22" cm="1">
        <f t="array" ref="AT41">SUMPRODUCT(($A41=Input!$A$65:$A$70)*(AT$13=Input!$B$64:$BI$64)*(Input!$B$65:$BI$70))</f>
        <v>6.7999999999999996E-3</v>
      </c>
      <c r="AU41" s="6">
        <f>AV38+AV22</f>
        <v>49.61</v>
      </c>
      <c r="AV41" s="14">
        <f>ROUND(AT41*AU41,2)</f>
        <v>0.34</v>
      </c>
    </row>
    <row r="42" spans="1:48" ht="14.7" hidden="1" customHeight="1" x14ac:dyDescent="0.3">
      <c r="A42" t="str">
        <f>+Input!A66</f>
        <v>Reserved</v>
      </c>
      <c r="B42" s="22" cm="1">
        <f t="array" ref="B42">SUMPRODUCT(($A42=Input!$A$65:$A$70)*(B$13=Input!$B$64:$BI$64)*(Input!$B$65:$BI$70))</f>
        <v>0</v>
      </c>
      <c r="C42" s="6">
        <f>C41</f>
        <v>53.21</v>
      </c>
      <c r="D42" s="14">
        <f t="shared" ref="D42:D46" si="24">ROUND(B42*C42,2)</f>
        <v>0</v>
      </c>
      <c r="F42" s="22" cm="1">
        <f t="array" ref="F42">SUMPRODUCT(($A42=Input!$A$65:$A$70)*(F$13=Input!$B$64:$BI$64)*(Input!$B$65:$BI$70))</f>
        <v>0</v>
      </c>
      <c r="G42" s="6">
        <f>G41</f>
        <v>53.21</v>
      </c>
      <c r="H42" s="14">
        <f t="shared" ref="H42:H46" si="25">ROUND(F42*G42,2)</f>
        <v>0</v>
      </c>
      <c r="J42" s="22" cm="1">
        <f t="array" ref="J42">SUMPRODUCT(($A42=Input!$A$65:$A$70)*(J$13=Input!$B$64:$BI$64)*(Input!$B$65:$BI$70))</f>
        <v>0</v>
      </c>
      <c r="K42" s="6">
        <f>K41</f>
        <v>53.21</v>
      </c>
      <c r="L42" s="14">
        <f t="shared" ref="L42:L46" si="26">ROUND(J42*K42,2)</f>
        <v>0</v>
      </c>
      <c r="N42" s="22" cm="1">
        <f t="array" ref="N42">SUMPRODUCT(($A42=Input!$A$65:$A$70)*(N$13=Input!$B$64:$BI$64)*(Input!$B$65:$BI$70))</f>
        <v>0</v>
      </c>
      <c r="O42" s="6">
        <f>O41</f>
        <v>53.21</v>
      </c>
      <c r="P42" s="14">
        <f t="shared" ref="P42:P46" si="27">ROUND(N42*O42,2)</f>
        <v>0</v>
      </c>
      <c r="R42" s="22" cm="1">
        <f t="array" ref="R42">SUMPRODUCT(($A42=Input!$A$65:$A$70)*(R$13=Input!$B$64:$BI$64)*(Input!$B$65:$BI$70))</f>
        <v>0</v>
      </c>
      <c r="S42" s="6">
        <f>S41</f>
        <v>53.21</v>
      </c>
      <c r="T42" s="14">
        <f t="shared" ref="T42:T46" si="28">ROUND(R42*S42,2)</f>
        <v>0</v>
      </c>
      <c r="V42" s="22" cm="1">
        <f t="array" ref="V42">SUMPRODUCT(($A42=Input!$A$65:$A$70)*(V$13=Input!$B$64:$BI$64)*(Input!$B$65:$BI$70))</f>
        <v>0</v>
      </c>
      <c r="W42" s="6">
        <f>W41</f>
        <v>53.21</v>
      </c>
      <c r="X42" s="14">
        <f t="shared" ref="X42:X46" si="29">ROUND(V42*W42,2)</f>
        <v>0</v>
      </c>
      <c r="Z42" s="22" cm="1">
        <f t="array" ref="Z42">SUMPRODUCT(($A42=Input!$A$65:$A$70)*(Z$13=Input!$B$64:$BI$64)*(Input!$B$65:$BI$70))</f>
        <v>0</v>
      </c>
      <c r="AA42" s="6">
        <f>AA41</f>
        <v>53.21</v>
      </c>
      <c r="AB42" s="14">
        <f t="shared" ref="AB42:AB46" si="30">ROUND(Z42*AA42,2)</f>
        <v>0</v>
      </c>
      <c r="AD42" s="22" cm="1">
        <f t="array" ref="AD42">SUMPRODUCT(($A42=Input!$A$65:$A$70)*(AD$13=Input!$B$64:$BI$64)*(Input!$B$65:$BI$70))</f>
        <v>0</v>
      </c>
      <c r="AE42" s="6">
        <f>AE41</f>
        <v>53.21</v>
      </c>
      <c r="AF42" s="14">
        <f t="shared" ref="AF42:AF46" si="31">ROUND(AD42*AE42,2)</f>
        <v>0</v>
      </c>
      <c r="AH42" s="22" cm="1">
        <f t="array" ref="AH42">SUMPRODUCT(($A42=Input!$A$65:$A$70)*(AH$13=Input!$B$64:$BI$64)*(Input!$B$65:$BI$70))</f>
        <v>0</v>
      </c>
      <c r="AI42" s="6">
        <f>AI41</f>
        <v>53.21</v>
      </c>
      <c r="AJ42" s="14">
        <f t="shared" ref="AJ42:AJ46" si="32">ROUND(AH42*AI42,2)</f>
        <v>0</v>
      </c>
      <c r="AL42" s="22" cm="1">
        <f t="array" ref="AL42">SUMPRODUCT(($A42=Input!$A$65:$A$70)*(AL$13=Input!$B$64:$BI$64)*(Input!$B$65:$BI$70))</f>
        <v>0</v>
      </c>
      <c r="AM42" s="6">
        <f>AM41</f>
        <v>49.61</v>
      </c>
      <c r="AN42" s="14">
        <f t="shared" ref="AN42:AN46" si="33">ROUND(AL42*AM42,2)</f>
        <v>0</v>
      </c>
      <c r="AP42" s="22" cm="1">
        <f t="array" ref="AP42">SUMPRODUCT(($A42=Input!$A$65:$A$70)*(AP$13=Input!$B$64:$BI$64)*(Input!$B$65:$BI$70))</f>
        <v>0</v>
      </c>
      <c r="AQ42" s="6">
        <f>AQ41</f>
        <v>49.61</v>
      </c>
      <c r="AR42" s="14">
        <f t="shared" ref="AR42:AR46" si="34">ROUND(AP42*AQ42,2)</f>
        <v>0</v>
      </c>
      <c r="AT42" s="22" cm="1">
        <f t="array" ref="AT42">SUMPRODUCT(($A42=Input!$A$65:$A$70)*(AT$13=Input!$B$64:$BI$64)*(Input!$B$65:$BI$70))</f>
        <v>0</v>
      </c>
      <c r="AU42" s="6">
        <f>AU41</f>
        <v>49.61</v>
      </c>
      <c r="AV42" s="14">
        <f t="shared" ref="AV42:AV46" si="35">ROUND(AT42*AU42,2)</f>
        <v>0</v>
      </c>
    </row>
    <row r="43" spans="1:48" ht="14.7" hidden="1" customHeight="1" x14ac:dyDescent="0.3">
      <c r="A43" t="str">
        <f>+Input!A67</f>
        <v>Reserved</v>
      </c>
      <c r="B43" s="22" cm="1">
        <f t="array" ref="B43">SUMPRODUCT(($A43=Input!$A$65:$A$70)*(B$13=Input!$B$64:$BI$64)*(Input!$B$65:$BI$70))</f>
        <v>0</v>
      </c>
      <c r="C43" s="6">
        <f t="shared" ref="C43:C46" si="36">C42</f>
        <v>53.21</v>
      </c>
      <c r="D43" s="14">
        <f t="shared" si="24"/>
        <v>0</v>
      </c>
      <c r="F43" s="22" cm="1">
        <f t="array" ref="F43">SUMPRODUCT(($A43=Input!$A$65:$A$70)*(F$13=Input!$B$64:$BI$64)*(Input!$B$65:$BI$70))</f>
        <v>0</v>
      </c>
      <c r="G43" s="6">
        <f t="shared" ref="G43:G46" si="37">G42</f>
        <v>53.21</v>
      </c>
      <c r="H43" s="14">
        <f t="shared" si="25"/>
        <v>0</v>
      </c>
      <c r="J43" s="22" cm="1">
        <f t="array" ref="J43">SUMPRODUCT(($A43=Input!$A$65:$A$70)*(J$13=Input!$B$64:$BI$64)*(Input!$B$65:$BI$70))</f>
        <v>0</v>
      </c>
      <c r="K43" s="6">
        <f t="shared" ref="K43:K46" si="38">K42</f>
        <v>53.21</v>
      </c>
      <c r="L43" s="14">
        <f t="shared" si="26"/>
        <v>0</v>
      </c>
      <c r="N43" s="22" cm="1">
        <f t="array" ref="N43">SUMPRODUCT(($A43=Input!$A$65:$A$70)*(N$13=Input!$B$64:$BI$64)*(Input!$B$65:$BI$70))</f>
        <v>0</v>
      </c>
      <c r="O43" s="6">
        <f t="shared" ref="O43:O46" si="39">O42</f>
        <v>53.21</v>
      </c>
      <c r="P43" s="14">
        <f t="shared" si="27"/>
        <v>0</v>
      </c>
      <c r="R43" s="22" cm="1">
        <f t="array" ref="R43">SUMPRODUCT(($A43=Input!$A$65:$A$70)*(R$13=Input!$B$64:$BI$64)*(Input!$B$65:$BI$70))</f>
        <v>0</v>
      </c>
      <c r="S43" s="6">
        <f t="shared" ref="S43:S46" si="40">S42</f>
        <v>53.21</v>
      </c>
      <c r="T43" s="14">
        <f t="shared" si="28"/>
        <v>0</v>
      </c>
      <c r="V43" s="22" cm="1">
        <f t="array" ref="V43">SUMPRODUCT(($A43=Input!$A$65:$A$70)*(V$13=Input!$B$64:$BI$64)*(Input!$B$65:$BI$70))</f>
        <v>0</v>
      </c>
      <c r="W43" s="6">
        <f t="shared" ref="W43:W46" si="41">W42</f>
        <v>53.21</v>
      </c>
      <c r="X43" s="14">
        <f t="shared" si="29"/>
        <v>0</v>
      </c>
      <c r="Z43" s="22" cm="1">
        <f t="array" ref="Z43">SUMPRODUCT(($A43=Input!$A$65:$A$70)*(Z$13=Input!$B$64:$BI$64)*(Input!$B$65:$BI$70))</f>
        <v>0</v>
      </c>
      <c r="AA43" s="6">
        <f t="shared" ref="AA43:AA46" si="42">AA42</f>
        <v>53.21</v>
      </c>
      <c r="AB43" s="14">
        <f t="shared" si="30"/>
        <v>0</v>
      </c>
      <c r="AD43" s="22" cm="1">
        <f t="array" ref="AD43">SUMPRODUCT(($A43=Input!$A$65:$A$70)*(AD$13=Input!$B$64:$BI$64)*(Input!$B$65:$BI$70))</f>
        <v>0</v>
      </c>
      <c r="AE43" s="6">
        <f t="shared" ref="AE43:AE46" si="43">AE42</f>
        <v>53.21</v>
      </c>
      <c r="AF43" s="14">
        <f t="shared" si="31"/>
        <v>0</v>
      </c>
      <c r="AH43" s="22" cm="1">
        <f t="array" ref="AH43">SUMPRODUCT(($A43=Input!$A$65:$A$70)*(AH$13=Input!$B$64:$BI$64)*(Input!$B$65:$BI$70))</f>
        <v>0</v>
      </c>
      <c r="AI43" s="6">
        <f t="shared" ref="AI43:AI46" si="44">AI42</f>
        <v>53.21</v>
      </c>
      <c r="AJ43" s="14">
        <f t="shared" si="32"/>
        <v>0</v>
      </c>
      <c r="AL43" s="22" cm="1">
        <f t="array" ref="AL43">SUMPRODUCT(($A43=Input!$A$65:$A$70)*(AL$13=Input!$B$64:$BI$64)*(Input!$B$65:$BI$70))</f>
        <v>0</v>
      </c>
      <c r="AM43" s="6">
        <f t="shared" ref="AM43:AM46" si="45">AM42</f>
        <v>49.61</v>
      </c>
      <c r="AN43" s="14">
        <f t="shared" si="33"/>
        <v>0</v>
      </c>
      <c r="AP43" s="22" cm="1">
        <f t="array" ref="AP43">SUMPRODUCT(($A43=Input!$A$65:$A$70)*(AP$13=Input!$B$64:$BI$64)*(Input!$B$65:$BI$70))</f>
        <v>0</v>
      </c>
      <c r="AQ43" s="6">
        <f t="shared" ref="AQ43:AQ46" si="46">AQ42</f>
        <v>49.61</v>
      </c>
      <c r="AR43" s="14">
        <f t="shared" si="34"/>
        <v>0</v>
      </c>
      <c r="AT43" s="22" cm="1">
        <f t="array" ref="AT43">SUMPRODUCT(($A43=Input!$A$65:$A$70)*(AT$13=Input!$B$64:$BI$64)*(Input!$B$65:$BI$70))</f>
        <v>0</v>
      </c>
      <c r="AU43" s="6">
        <f t="shared" ref="AU43:AU46" si="47">AU42</f>
        <v>49.61</v>
      </c>
      <c r="AV43" s="14">
        <f t="shared" si="35"/>
        <v>0</v>
      </c>
    </row>
    <row r="44" spans="1:48" ht="14.7" hidden="1" customHeight="1" x14ac:dyDescent="0.3">
      <c r="A44" t="str">
        <f>+Input!A68</f>
        <v>Reserved</v>
      </c>
      <c r="B44" s="22" cm="1">
        <f t="array" ref="B44">SUMPRODUCT(($A44=Input!$A$65:$A$70)*(B$13=Input!$B$64:$BI$64)*(Input!$B$65:$BI$70))</f>
        <v>0</v>
      </c>
      <c r="C44" s="6">
        <f t="shared" si="36"/>
        <v>53.21</v>
      </c>
      <c r="D44" s="14">
        <f t="shared" si="24"/>
        <v>0</v>
      </c>
      <c r="F44" s="22" cm="1">
        <f t="array" ref="F44">SUMPRODUCT(($A44=Input!$A$65:$A$70)*(F$13=Input!$B$64:$BI$64)*(Input!$B$65:$BI$70))</f>
        <v>0</v>
      </c>
      <c r="G44" s="6">
        <f t="shared" si="37"/>
        <v>53.21</v>
      </c>
      <c r="H44" s="14">
        <f t="shared" si="25"/>
        <v>0</v>
      </c>
      <c r="J44" s="22" cm="1">
        <f t="array" ref="J44">SUMPRODUCT(($A44=Input!$A$65:$A$70)*(J$13=Input!$B$64:$BI$64)*(Input!$B$65:$BI$70))</f>
        <v>0</v>
      </c>
      <c r="K44" s="6">
        <f t="shared" si="38"/>
        <v>53.21</v>
      </c>
      <c r="L44" s="14">
        <f t="shared" si="26"/>
        <v>0</v>
      </c>
      <c r="N44" s="22" cm="1">
        <f t="array" ref="N44">SUMPRODUCT(($A44=Input!$A$65:$A$70)*(N$13=Input!$B$64:$BI$64)*(Input!$B$65:$BI$70))</f>
        <v>0</v>
      </c>
      <c r="O44" s="6">
        <f t="shared" si="39"/>
        <v>53.21</v>
      </c>
      <c r="P44" s="14">
        <f t="shared" si="27"/>
        <v>0</v>
      </c>
      <c r="R44" s="22" cm="1">
        <f t="array" ref="R44">SUMPRODUCT(($A44=Input!$A$65:$A$70)*(R$13=Input!$B$64:$BI$64)*(Input!$B$65:$BI$70))</f>
        <v>0</v>
      </c>
      <c r="S44" s="6">
        <f t="shared" si="40"/>
        <v>53.21</v>
      </c>
      <c r="T44" s="14">
        <f t="shared" si="28"/>
        <v>0</v>
      </c>
      <c r="V44" s="22" cm="1">
        <f t="array" ref="V44">SUMPRODUCT(($A44=Input!$A$65:$A$70)*(V$13=Input!$B$64:$BI$64)*(Input!$B$65:$BI$70))</f>
        <v>0</v>
      </c>
      <c r="W44" s="6">
        <f t="shared" si="41"/>
        <v>53.21</v>
      </c>
      <c r="X44" s="14">
        <f t="shared" si="29"/>
        <v>0</v>
      </c>
      <c r="Z44" s="22" cm="1">
        <f t="array" ref="Z44">SUMPRODUCT(($A44=Input!$A$65:$A$70)*(Z$13=Input!$B$64:$BI$64)*(Input!$B$65:$BI$70))</f>
        <v>0</v>
      </c>
      <c r="AA44" s="6">
        <f t="shared" si="42"/>
        <v>53.21</v>
      </c>
      <c r="AB44" s="14">
        <f t="shared" si="30"/>
        <v>0</v>
      </c>
      <c r="AD44" s="22" cm="1">
        <f t="array" ref="AD44">SUMPRODUCT(($A44=Input!$A$65:$A$70)*(AD$13=Input!$B$64:$BI$64)*(Input!$B$65:$BI$70))</f>
        <v>0</v>
      </c>
      <c r="AE44" s="6">
        <f t="shared" si="43"/>
        <v>53.21</v>
      </c>
      <c r="AF44" s="14">
        <f t="shared" si="31"/>
        <v>0</v>
      </c>
      <c r="AH44" s="22" cm="1">
        <f t="array" ref="AH44">SUMPRODUCT(($A44=Input!$A$65:$A$70)*(AH$13=Input!$B$64:$BI$64)*(Input!$B$65:$BI$70))</f>
        <v>0</v>
      </c>
      <c r="AI44" s="6">
        <f t="shared" si="44"/>
        <v>53.21</v>
      </c>
      <c r="AJ44" s="14">
        <f t="shared" si="32"/>
        <v>0</v>
      </c>
      <c r="AL44" s="22" cm="1">
        <f t="array" ref="AL44">SUMPRODUCT(($A44=Input!$A$65:$A$70)*(AL$13=Input!$B$64:$BI$64)*(Input!$B$65:$BI$70))</f>
        <v>0</v>
      </c>
      <c r="AM44" s="6">
        <f t="shared" si="45"/>
        <v>49.61</v>
      </c>
      <c r="AN44" s="14">
        <f t="shared" si="33"/>
        <v>0</v>
      </c>
      <c r="AP44" s="22" cm="1">
        <f t="array" ref="AP44">SUMPRODUCT(($A44=Input!$A$65:$A$70)*(AP$13=Input!$B$64:$BI$64)*(Input!$B$65:$BI$70))</f>
        <v>0</v>
      </c>
      <c r="AQ44" s="6">
        <f t="shared" si="46"/>
        <v>49.61</v>
      </c>
      <c r="AR44" s="14">
        <f t="shared" si="34"/>
        <v>0</v>
      </c>
      <c r="AT44" s="22" cm="1">
        <f t="array" ref="AT44">SUMPRODUCT(($A44=Input!$A$65:$A$70)*(AT$13=Input!$B$64:$BI$64)*(Input!$B$65:$BI$70))</f>
        <v>0</v>
      </c>
      <c r="AU44" s="6">
        <f t="shared" si="47"/>
        <v>49.61</v>
      </c>
      <c r="AV44" s="14">
        <f t="shared" si="35"/>
        <v>0</v>
      </c>
    </row>
    <row r="45" spans="1:48" ht="14.7" hidden="1" customHeight="1" x14ac:dyDescent="0.3">
      <c r="A45" t="str">
        <f>+Input!A69</f>
        <v>Reserved</v>
      </c>
      <c r="B45" s="22" cm="1">
        <f t="array" ref="B45">SUMPRODUCT(($A45=Input!$A$65:$A$70)*(B$13=Input!$B$64:$BI$64)*(Input!$B$65:$BI$70))</f>
        <v>0</v>
      </c>
      <c r="C45" s="6">
        <f t="shared" si="36"/>
        <v>53.21</v>
      </c>
      <c r="D45" s="14">
        <f t="shared" si="24"/>
        <v>0</v>
      </c>
      <c r="F45" s="22" cm="1">
        <f t="array" ref="F45">SUMPRODUCT(($A45=Input!$A$65:$A$70)*(F$13=Input!$B$64:$BI$64)*(Input!$B$65:$BI$70))</f>
        <v>0</v>
      </c>
      <c r="G45" s="6">
        <f t="shared" si="37"/>
        <v>53.21</v>
      </c>
      <c r="H45" s="14">
        <f t="shared" si="25"/>
        <v>0</v>
      </c>
      <c r="J45" s="22" cm="1">
        <f t="array" ref="J45">SUMPRODUCT(($A45=Input!$A$65:$A$70)*(J$13=Input!$B$64:$BI$64)*(Input!$B$65:$BI$70))</f>
        <v>0</v>
      </c>
      <c r="K45" s="6">
        <f t="shared" si="38"/>
        <v>53.21</v>
      </c>
      <c r="L45" s="14">
        <f t="shared" si="26"/>
        <v>0</v>
      </c>
      <c r="N45" s="22" cm="1">
        <f t="array" ref="N45">SUMPRODUCT(($A45=Input!$A$65:$A$70)*(N$13=Input!$B$64:$BI$64)*(Input!$B$65:$BI$70))</f>
        <v>0</v>
      </c>
      <c r="O45" s="6">
        <f t="shared" si="39"/>
        <v>53.21</v>
      </c>
      <c r="P45" s="14">
        <f t="shared" si="27"/>
        <v>0</v>
      </c>
      <c r="R45" s="22" cm="1">
        <f t="array" ref="R45">SUMPRODUCT(($A45=Input!$A$65:$A$70)*(R$13=Input!$B$64:$BI$64)*(Input!$B$65:$BI$70))</f>
        <v>0</v>
      </c>
      <c r="S45" s="6">
        <f t="shared" si="40"/>
        <v>53.21</v>
      </c>
      <c r="T45" s="14">
        <f t="shared" si="28"/>
        <v>0</v>
      </c>
      <c r="V45" s="22" cm="1">
        <f t="array" ref="V45">SUMPRODUCT(($A45=Input!$A$65:$A$70)*(V$13=Input!$B$64:$BI$64)*(Input!$B$65:$BI$70))</f>
        <v>0</v>
      </c>
      <c r="W45" s="6">
        <f t="shared" si="41"/>
        <v>53.21</v>
      </c>
      <c r="X45" s="14">
        <f t="shared" si="29"/>
        <v>0</v>
      </c>
      <c r="Z45" s="22" cm="1">
        <f t="array" ref="Z45">SUMPRODUCT(($A45=Input!$A$65:$A$70)*(Z$13=Input!$B$64:$BI$64)*(Input!$B$65:$BI$70))</f>
        <v>0</v>
      </c>
      <c r="AA45" s="6">
        <f t="shared" si="42"/>
        <v>53.21</v>
      </c>
      <c r="AB45" s="14">
        <f t="shared" si="30"/>
        <v>0</v>
      </c>
      <c r="AD45" s="22" cm="1">
        <f t="array" ref="AD45">SUMPRODUCT(($A45=Input!$A$65:$A$70)*(AD$13=Input!$B$64:$BI$64)*(Input!$B$65:$BI$70))</f>
        <v>0</v>
      </c>
      <c r="AE45" s="6">
        <f t="shared" si="43"/>
        <v>53.21</v>
      </c>
      <c r="AF45" s="14">
        <f t="shared" si="31"/>
        <v>0</v>
      </c>
      <c r="AH45" s="22" cm="1">
        <f t="array" ref="AH45">SUMPRODUCT(($A45=Input!$A$65:$A$70)*(AH$13=Input!$B$64:$BI$64)*(Input!$B$65:$BI$70))</f>
        <v>0</v>
      </c>
      <c r="AI45" s="6">
        <f t="shared" si="44"/>
        <v>53.21</v>
      </c>
      <c r="AJ45" s="14">
        <f t="shared" si="32"/>
        <v>0</v>
      </c>
      <c r="AL45" s="22" cm="1">
        <f t="array" ref="AL45">SUMPRODUCT(($A45=Input!$A$65:$A$70)*(AL$13=Input!$B$64:$BI$64)*(Input!$B$65:$BI$70))</f>
        <v>0</v>
      </c>
      <c r="AM45" s="6">
        <f t="shared" si="45"/>
        <v>49.61</v>
      </c>
      <c r="AN45" s="14">
        <f t="shared" si="33"/>
        <v>0</v>
      </c>
      <c r="AP45" s="22" cm="1">
        <f t="array" ref="AP45">SUMPRODUCT(($A45=Input!$A$65:$A$70)*(AP$13=Input!$B$64:$BI$64)*(Input!$B$65:$BI$70))</f>
        <v>0</v>
      </c>
      <c r="AQ45" s="6">
        <f t="shared" si="46"/>
        <v>49.61</v>
      </c>
      <c r="AR45" s="14">
        <f t="shared" si="34"/>
        <v>0</v>
      </c>
      <c r="AT45" s="22" cm="1">
        <f t="array" ref="AT45">SUMPRODUCT(($A45=Input!$A$65:$A$70)*(AT$13=Input!$B$64:$BI$64)*(Input!$B$65:$BI$70))</f>
        <v>0</v>
      </c>
      <c r="AU45" s="6">
        <f t="shared" si="47"/>
        <v>49.61</v>
      </c>
      <c r="AV45" s="14">
        <f t="shared" si="35"/>
        <v>0</v>
      </c>
    </row>
    <row r="46" spans="1:48" ht="14.7" hidden="1" customHeight="1" x14ac:dyDescent="0.3">
      <c r="A46" t="str">
        <f>+Input!A70</f>
        <v>Reserved</v>
      </c>
      <c r="B46" s="22" cm="1">
        <f t="array" ref="B46">SUMPRODUCT(($A46=Input!$A$65:$A$70)*(B$13=Input!$B$64:$BI$64)*(Input!$B$65:$BI$70))</f>
        <v>0</v>
      </c>
      <c r="C46" s="6">
        <f t="shared" si="36"/>
        <v>53.21</v>
      </c>
      <c r="D46" s="14">
        <f t="shared" si="24"/>
        <v>0</v>
      </c>
      <c r="F46" s="22" cm="1">
        <f t="array" ref="F46">SUMPRODUCT(($A46=Input!$A$65:$A$70)*(F$13=Input!$B$64:$BI$64)*(Input!$B$65:$BI$70))</f>
        <v>0</v>
      </c>
      <c r="G46" s="6">
        <f t="shared" si="37"/>
        <v>53.21</v>
      </c>
      <c r="H46" s="14">
        <f t="shared" si="25"/>
        <v>0</v>
      </c>
      <c r="J46" s="22" cm="1">
        <f t="array" ref="J46">SUMPRODUCT(($A46=Input!$A$65:$A$70)*(J$13=Input!$B$64:$BI$64)*(Input!$B$65:$BI$70))</f>
        <v>0</v>
      </c>
      <c r="K46" s="6">
        <f t="shared" si="38"/>
        <v>53.21</v>
      </c>
      <c r="L46" s="14">
        <f t="shared" si="26"/>
        <v>0</v>
      </c>
      <c r="N46" s="22" cm="1">
        <f t="array" ref="N46">SUMPRODUCT(($A46=Input!$A$65:$A$70)*(N$13=Input!$B$64:$BI$64)*(Input!$B$65:$BI$70))</f>
        <v>0</v>
      </c>
      <c r="O46" s="6">
        <f t="shared" si="39"/>
        <v>53.21</v>
      </c>
      <c r="P46" s="14">
        <f t="shared" si="27"/>
        <v>0</v>
      </c>
      <c r="R46" s="22" cm="1">
        <f t="array" ref="R46">SUMPRODUCT(($A46=Input!$A$65:$A$70)*(R$13=Input!$B$64:$BI$64)*(Input!$B$65:$BI$70))</f>
        <v>0</v>
      </c>
      <c r="S46" s="6">
        <f t="shared" si="40"/>
        <v>53.21</v>
      </c>
      <c r="T46" s="14">
        <f t="shared" si="28"/>
        <v>0</v>
      </c>
      <c r="V46" s="22" cm="1">
        <f t="array" ref="V46">SUMPRODUCT(($A46=Input!$A$65:$A$70)*(V$13=Input!$B$64:$BI$64)*(Input!$B$65:$BI$70))</f>
        <v>0</v>
      </c>
      <c r="W46" s="6">
        <f t="shared" si="41"/>
        <v>53.21</v>
      </c>
      <c r="X46" s="14">
        <f t="shared" si="29"/>
        <v>0</v>
      </c>
      <c r="Z46" s="22" cm="1">
        <f t="array" ref="Z46">SUMPRODUCT(($A46=Input!$A$65:$A$70)*(Z$13=Input!$B$64:$BI$64)*(Input!$B$65:$BI$70))</f>
        <v>0</v>
      </c>
      <c r="AA46" s="6">
        <f t="shared" si="42"/>
        <v>53.21</v>
      </c>
      <c r="AB46" s="14">
        <f t="shared" si="30"/>
        <v>0</v>
      </c>
      <c r="AD46" s="22" cm="1">
        <f t="array" ref="AD46">SUMPRODUCT(($A46=Input!$A$65:$A$70)*(AD$13=Input!$B$64:$BI$64)*(Input!$B$65:$BI$70))</f>
        <v>0</v>
      </c>
      <c r="AE46" s="6">
        <f t="shared" si="43"/>
        <v>53.21</v>
      </c>
      <c r="AF46" s="14">
        <f t="shared" si="31"/>
        <v>0</v>
      </c>
      <c r="AH46" s="22" cm="1">
        <f t="array" ref="AH46">SUMPRODUCT(($A46=Input!$A$65:$A$70)*(AH$13=Input!$B$64:$BI$64)*(Input!$B$65:$BI$70))</f>
        <v>0</v>
      </c>
      <c r="AI46" s="6">
        <f t="shared" si="44"/>
        <v>53.21</v>
      </c>
      <c r="AJ46" s="14">
        <f t="shared" si="32"/>
        <v>0</v>
      </c>
      <c r="AL46" s="22" cm="1">
        <f t="array" ref="AL46">SUMPRODUCT(($A46=Input!$A$65:$A$70)*(AL$13=Input!$B$64:$BI$64)*(Input!$B$65:$BI$70))</f>
        <v>0</v>
      </c>
      <c r="AM46" s="6">
        <f t="shared" si="45"/>
        <v>49.61</v>
      </c>
      <c r="AN46" s="14">
        <f t="shared" si="33"/>
        <v>0</v>
      </c>
      <c r="AP46" s="22" cm="1">
        <f t="array" ref="AP46">SUMPRODUCT(($A46=Input!$A$65:$A$70)*(AP$13=Input!$B$64:$BI$64)*(Input!$B$65:$BI$70))</f>
        <v>0</v>
      </c>
      <c r="AQ46" s="6">
        <f t="shared" si="46"/>
        <v>49.61</v>
      </c>
      <c r="AR46" s="14">
        <f t="shared" si="34"/>
        <v>0</v>
      </c>
      <c r="AT46" s="22" cm="1">
        <f t="array" ref="AT46">SUMPRODUCT(($A46=Input!$A$65:$A$70)*(AT$13=Input!$B$64:$BI$64)*(Input!$B$65:$BI$70))</f>
        <v>0</v>
      </c>
      <c r="AU46" s="6">
        <f t="shared" si="47"/>
        <v>49.61</v>
      </c>
      <c r="AV46" s="14">
        <f t="shared" si="35"/>
        <v>0</v>
      </c>
    </row>
    <row r="47" spans="1:48" x14ac:dyDescent="0.3">
      <c r="A47" t="s">
        <v>25</v>
      </c>
      <c r="B47" s="13"/>
      <c r="D47" s="19">
        <f>SUM(D41:D46)</f>
        <v>0.36</v>
      </c>
      <c r="F47" s="13"/>
      <c r="H47" s="19">
        <f>SUM(H41:H46)</f>
        <v>0.36</v>
      </c>
      <c r="J47" s="13"/>
      <c r="L47" s="19">
        <f>SUM(L41:L46)</f>
        <v>0.36</v>
      </c>
      <c r="N47" s="13"/>
      <c r="P47" s="19">
        <f>SUM(P41:P46)</f>
        <v>0.36</v>
      </c>
      <c r="R47" s="13"/>
      <c r="T47" s="19">
        <f>SUM(T41:T46)</f>
        <v>0.36</v>
      </c>
      <c r="V47" s="13"/>
      <c r="X47" s="19">
        <f>SUM(X41:X46)</f>
        <v>0.36</v>
      </c>
      <c r="Z47" s="13"/>
      <c r="AB47" s="19">
        <f>SUM(AB41:AB46)</f>
        <v>0.36</v>
      </c>
      <c r="AD47" s="13"/>
      <c r="AF47" s="19">
        <f>SUM(AF41:AF46)</f>
        <v>0.36</v>
      </c>
      <c r="AH47" s="13"/>
      <c r="AJ47" s="19">
        <f>SUM(AJ41:AJ46)</f>
        <v>0.36</v>
      </c>
      <c r="AL47" s="13"/>
      <c r="AN47" s="19">
        <f>SUM(AN41:AN46)</f>
        <v>0.34</v>
      </c>
      <c r="AP47" s="13"/>
      <c r="AR47" s="19">
        <f>SUM(AR41:AR46)</f>
        <v>0.34</v>
      </c>
      <c r="AT47" s="13"/>
      <c r="AV47" s="19">
        <f>SUM(AV41:AV46)</f>
        <v>0.34</v>
      </c>
    </row>
    <row r="48" spans="1:48" x14ac:dyDescent="0.3">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 thickBot="1" x14ac:dyDescent="0.35">
      <c r="A49" t="s">
        <v>26</v>
      </c>
      <c r="B49" s="20"/>
      <c r="C49" s="21"/>
      <c r="D49" s="24">
        <f>D22+D38+D47</f>
        <v>53.57</v>
      </c>
      <c r="F49" s="20"/>
      <c r="G49" s="21"/>
      <c r="H49" s="24">
        <f>H22+H38+H41</f>
        <v>53.57</v>
      </c>
      <c r="J49" s="20"/>
      <c r="K49" s="21"/>
      <c r="L49" s="24">
        <f>L22+L38+L41</f>
        <v>53.57</v>
      </c>
      <c r="N49" s="20"/>
      <c r="O49" s="21"/>
      <c r="P49" s="24">
        <f>P22+P38+P41</f>
        <v>53.57</v>
      </c>
      <c r="R49" s="20"/>
      <c r="S49" s="21"/>
      <c r="T49" s="24">
        <f>T22+T38+T41</f>
        <v>53.57</v>
      </c>
      <c r="V49" s="20"/>
      <c r="W49" s="21"/>
      <c r="X49" s="24">
        <f>X22+X38+X41</f>
        <v>53.57</v>
      </c>
      <c r="Z49" s="20"/>
      <c r="AA49" s="21"/>
      <c r="AB49" s="24">
        <f>AB22+AB38+AB41</f>
        <v>53.57</v>
      </c>
      <c r="AD49" s="20"/>
      <c r="AE49" s="21"/>
      <c r="AF49" s="24">
        <f>AF22+AF38+AF41</f>
        <v>53.57</v>
      </c>
      <c r="AH49" s="20"/>
      <c r="AI49" s="21"/>
      <c r="AJ49" s="24">
        <f>AJ22+AJ38+AJ41</f>
        <v>53.57</v>
      </c>
      <c r="AL49" s="20"/>
      <c r="AM49" s="21"/>
      <c r="AN49" s="24">
        <f>AN22+AN38+AN41</f>
        <v>49.95</v>
      </c>
      <c r="AP49" s="20"/>
      <c r="AQ49" s="21"/>
      <c r="AR49" s="24">
        <f>AR22+AR38+AR41</f>
        <v>49.95</v>
      </c>
      <c r="AS49" s="98"/>
      <c r="AT49" s="20"/>
      <c r="AU49" s="21"/>
      <c r="AV49" s="24">
        <f>AV22+AV38+AV41</f>
        <v>49.95</v>
      </c>
    </row>
    <row r="51" spans="1:48" x14ac:dyDescent="0.3">
      <c r="A51" t="s">
        <v>53</v>
      </c>
    </row>
    <row r="52" spans="1:48" ht="15" thickBot="1" x14ac:dyDescent="0.35"/>
    <row r="53" spans="1:48" x14ac:dyDescent="0.3">
      <c r="A53" s="8" t="s">
        <v>55</v>
      </c>
      <c r="B53" s="9">
        <f>B5</f>
        <v>2027</v>
      </c>
    </row>
    <row r="54" spans="1:48" x14ac:dyDescent="0.3">
      <c r="A54" s="10" t="s">
        <v>5</v>
      </c>
      <c r="B54" s="150" t="str">
        <f>B6</f>
        <v>5/8 x 3/4"</v>
      </c>
    </row>
    <row r="55" spans="1:48" x14ac:dyDescent="0.3">
      <c r="A55" s="10" t="s">
        <v>27</v>
      </c>
      <c r="B55" s="11">
        <f>Input!D12</f>
        <v>8</v>
      </c>
    </row>
    <row r="56" spans="1:48" x14ac:dyDescent="0.3">
      <c r="A56" s="10" t="s">
        <v>7</v>
      </c>
      <c r="B56" s="11" t="s">
        <v>10</v>
      </c>
    </row>
    <row r="57" spans="1:48" x14ac:dyDescent="0.3">
      <c r="A57" s="10" t="s">
        <v>60</v>
      </c>
      <c r="B57" s="11" t="s">
        <v>12</v>
      </c>
    </row>
    <row r="58" spans="1:48" x14ac:dyDescent="0.3">
      <c r="A58" s="10" t="s">
        <v>35</v>
      </c>
      <c r="B58" s="11" t="str">
        <f>VLOOKUP(B59,Input!$A$74:$C$80,2,FALSE)</f>
        <v>Monthly</v>
      </c>
    </row>
    <row r="59" spans="1:48" ht="15" thickBot="1" x14ac:dyDescent="0.35">
      <c r="A59" s="12" t="s">
        <v>14</v>
      </c>
      <c r="B59" s="25" t="str">
        <f>Input!$A$74</f>
        <v>East Los Angeles</v>
      </c>
    </row>
    <row r="60" spans="1:48" ht="15" thickBot="1" x14ac:dyDescent="0.35">
      <c r="A60" s="1"/>
      <c r="B60" s="2"/>
    </row>
    <row r="61" spans="1:48" ht="15" thickBot="1" x14ac:dyDescent="0.35">
      <c r="A61" s="1"/>
      <c r="B61" s="161" t="str">
        <f>CONCATENATE("January"," ",$B$5)</f>
        <v>January 2027</v>
      </c>
      <c r="C61" s="162"/>
      <c r="D61" s="163"/>
      <c r="F61" s="161" t="str">
        <f>CONCATENATE("February"," ",$B$5)</f>
        <v>February 2027</v>
      </c>
      <c r="G61" s="162"/>
      <c r="H61" s="163"/>
      <c r="J61" s="161" t="str">
        <f>CONCATENATE("March"," ",$B$5)</f>
        <v>March 2027</v>
      </c>
      <c r="K61" s="162"/>
      <c r="L61" s="163"/>
      <c r="N61" s="161" t="str">
        <f>CONCATENATE("April"," ",$B$5)</f>
        <v>April 2027</v>
      </c>
      <c r="O61" s="162"/>
      <c r="P61" s="163"/>
      <c r="R61" s="161" t="str">
        <f>CONCATENATE("May"," ",$B$5)</f>
        <v>May 2027</v>
      </c>
      <c r="S61" s="162"/>
      <c r="T61" s="163"/>
      <c r="V61" s="161" t="str">
        <f>CONCATENATE("June"," ",$B$5)</f>
        <v>June 2027</v>
      </c>
      <c r="W61" s="162"/>
      <c r="X61" s="163"/>
      <c r="Z61" s="161" t="str">
        <f>CONCATENATE("July"," ",$B$5)</f>
        <v>July 2027</v>
      </c>
      <c r="AA61" s="162"/>
      <c r="AB61" s="163"/>
      <c r="AD61" s="161" t="str">
        <f>CONCATENATE("August"," ",$B$5)</f>
        <v>August 2027</v>
      </c>
      <c r="AE61" s="162"/>
      <c r="AF61" s="163"/>
      <c r="AH61" s="161" t="str">
        <f>CONCATENATE("September"," ",$B$5)</f>
        <v>September 2027</v>
      </c>
      <c r="AI61" s="162"/>
      <c r="AJ61" s="163"/>
      <c r="AL61" s="161" t="str">
        <f>CONCATENATE("October"," ",$B$5)</f>
        <v>October 2027</v>
      </c>
      <c r="AM61" s="162"/>
      <c r="AN61" s="163"/>
      <c r="AP61" s="161" t="str">
        <f>CONCATENATE("November"," ",$B$5)</f>
        <v>November 2027</v>
      </c>
      <c r="AQ61" s="162"/>
      <c r="AR61" s="163"/>
      <c r="AS61" s="94"/>
      <c r="AT61" s="161" t="str">
        <f>CONCATENATE("December"," ",$B$5)</f>
        <v>December 2027</v>
      </c>
      <c r="AU61" s="162"/>
      <c r="AV61" s="163"/>
    </row>
    <row r="62" spans="1:48" x14ac:dyDescent="0.3">
      <c r="A62" s="1" t="s">
        <v>4</v>
      </c>
      <c r="B62" s="13"/>
      <c r="D62" s="14">
        <f>INDEX(Input!$B$29:$BI$29,MATCH('Residential Bills_Yr 5_avg'!$B$54,Input!$A$29:$A$29,0),MATCH('Residential Bills_Yr 5_avg'!B$61,Input!$B$28:$BI$28,0))</f>
        <v>35.450000000000003</v>
      </c>
      <c r="F62" s="13"/>
      <c r="H62" s="14">
        <f>INDEX(Input!$B$29:$BI$29,MATCH('Residential Bills_Yr 5_avg'!$B$54,Input!$A$29:$A$29,0),MATCH('Residential Bills_Yr 5_avg'!F$61,Input!$B$28:$BI$28,0))</f>
        <v>35.450000000000003</v>
      </c>
      <c r="J62" s="13"/>
      <c r="L62" s="14">
        <f>INDEX(Input!$B$29:$BI$29,MATCH('Residential Bills_Yr 5_avg'!$B$54,Input!$A$29:$A$29,0),MATCH('Residential Bills_Yr 5_avg'!J$61,Input!$B$28:$BI$28,0))</f>
        <v>35.450000000000003</v>
      </c>
      <c r="N62" s="13"/>
      <c r="P62" s="14">
        <f>INDEX(Input!$B$29:$BI$29,MATCH('Residential Bills_Yr 5_avg'!$B$54,Input!$A$29:$A$29,0),MATCH('Residential Bills_Yr 5_avg'!N$61,Input!$B$28:$BI$28,0))</f>
        <v>35.450000000000003</v>
      </c>
      <c r="R62" s="13"/>
      <c r="T62" s="14">
        <f>INDEX(Input!$B$29:$BI$29,MATCH('Residential Bills_Yr 5_avg'!$B$54,Input!$A$29:$A$29,0),MATCH('Residential Bills_Yr 5_avg'!R$61,Input!$B$28:$BI$28,0))</f>
        <v>35.450000000000003</v>
      </c>
      <c r="V62" s="13"/>
      <c r="X62" s="14">
        <f>INDEX(Input!$B$29:$BI$29,MATCH('Residential Bills_Yr 5_avg'!$B$54,Input!$A$29:$A$29,0),MATCH('Residential Bills_Yr 5_avg'!V$61,Input!$B$28:$BI$28,0))</f>
        <v>35.450000000000003</v>
      </c>
      <c r="Z62" s="13"/>
      <c r="AB62" s="14">
        <f>INDEX(Input!$B$29:$BI$29,MATCH('Residential Bills_Yr 5_avg'!$B$54,Input!$A$29:$A$29,0),MATCH('Residential Bills_Yr 5_avg'!Z$61,Input!$B$28:$BI$28,0))</f>
        <v>35.450000000000003</v>
      </c>
      <c r="AD62" s="13"/>
      <c r="AF62" s="14">
        <f>INDEX(Input!$B$29:$BI$29,MATCH('Residential Bills_Yr 5_avg'!$B$54,Input!$A$29:$A$29,0),MATCH('Residential Bills_Yr 5_avg'!AD$61,Input!$B$28:$BI$28,0))</f>
        <v>35.450000000000003</v>
      </c>
      <c r="AH62" s="13"/>
      <c r="AJ62" s="14">
        <f>INDEX(Input!$B$29:$BI$29,MATCH('Residential Bills_Yr 5_avg'!$B$54,Input!$A$29:$A$29,0),MATCH('Residential Bills_Yr 5_avg'!AH$61,Input!$B$28:$BI$28,0))</f>
        <v>35.450000000000003</v>
      </c>
      <c r="AL62" s="13"/>
      <c r="AN62" s="14">
        <f>INDEX(Input!$B$29:$BI$29,MATCH('Residential Bills_Yr 5_avg'!$B$54,Input!$A$29:$A$29,0),MATCH('Residential Bills_Yr 5_avg'!AL$61,Input!$B$28:$BI$28,0))</f>
        <v>35.450000000000003</v>
      </c>
      <c r="AP62" s="13"/>
      <c r="AR62" s="14">
        <f>INDEX(Input!$B$29:$BI$29,MATCH('Residential Bills_Yr 5_avg'!$B$54,Input!$A$29:$A$29,0),MATCH('Residential Bills_Yr 5_avg'!AP$61,Input!$B$28:$BI$28,0))</f>
        <v>35.450000000000003</v>
      </c>
      <c r="AS62" s="6"/>
      <c r="AT62" s="13"/>
      <c r="AV62" s="14">
        <f>INDEX(Input!$B$29:$BI$29,MATCH('Residential Bills_Yr 5_avg'!$B$54,Input!$A$29:$A$29,0),MATCH('Residential Bills_Yr 5_avg'!AT$61,Input!$B$28:$BI$28,0))</f>
        <v>35.450000000000003</v>
      </c>
    </row>
    <row r="63" spans="1:48" x14ac:dyDescent="0.3">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3">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3">
      <c r="A65" t="str">
        <f>A17</f>
        <v>Tier 1</v>
      </c>
      <c r="B65" s="18">
        <f>INDEX(Input!$B$22:$BI$26,MATCH('Residential Bills_Yr 5_avg'!$A65,Input!$A$22:$A$26,0),MATCH('Residential Bills_Yr 5_avg'!B$61,Input!$B$21:$BI$21,0))</f>
        <v>0.85229999999999995</v>
      </c>
      <c r="C65" s="2">
        <f>IF($B$55&gt;Input!F$110,Input!F$110,'Residential Bills_Yr 5_avg'!$B$55)</f>
        <v>6</v>
      </c>
      <c r="D65" s="14">
        <f>ROUND(IFERROR(B65*C65," "),2)</f>
        <v>5.1100000000000003</v>
      </c>
      <c r="F65" s="18">
        <f>INDEX(Input!$B$22:$BI$26,MATCH('Residential Bills_Yr 5_avg'!$A65,Input!$A$22:$A$26,0),MATCH('Residential Bills_Yr 5_avg'!F$61,Input!$B$21:$BI$21,0))</f>
        <v>0.85229999999999995</v>
      </c>
      <c r="G65" s="2">
        <f>IF($B$55&gt;Input!G$110,Input!G$110,'Residential Bills_Yr 5_avg'!$B$55)</f>
        <v>6</v>
      </c>
      <c r="H65" s="14">
        <f>ROUND(IFERROR(F65*G65," "),2)</f>
        <v>5.1100000000000003</v>
      </c>
      <c r="J65" s="18">
        <f>INDEX(Input!$B$22:$BI$26,MATCH('Residential Bills_Yr 5_avg'!$A65,Input!$A$22:$A$26,0),MATCH('Residential Bills_Yr 5_avg'!J$61,Input!$B$21:$BI$21,0))</f>
        <v>0.85229999999999995</v>
      </c>
      <c r="K65" s="2">
        <f>IF($B$55&gt;Input!H$110,Input!H$110,'Residential Bills_Yr 5_avg'!$B$55)</f>
        <v>6</v>
      </c>
      <c r="L65" s="14">
        <f>ROUND(IFERROR(J65*K65," "),2)</f>
        <v>5.1100000000000003</v>
      </c>
      <c r="N65" s="18">
        <f>INDEX(Input!$B$22:$BI$26,MATCH('Residential Bills_Yr 5_avg'!$A65,Input!$A$22:$A$26,0),MATCH('Residential Bills_Yr 5_avg'!N$61,Input!$B$21:$BI$21,0))</f>
        <v>0.85229999999999995</v>
      </c>
      <c r="O65" s="2">
        <f>IF($B$55&gt;Input!I$110,Input!I$110,'Residential Bills_Yr 5_avg'!$B$55)</f>
        <v>6</v>
      </c>
      <c r="P65" s="14">
        <f>ROUND(IFERROR(N65*O65," "),2)</f>
        <v>5.1100000000000003</v>
      </c>
      <c r="R65" s="18">
        <f>INDEX(Input!$B$22:$BI$26,MATCH('Residential Bills_Yr 5_avg'!$A65,Input!$A$22:$A$26,0),MATCH('Residential Bills_Yr 5_avg'!R$61,Input!$B$21:$BI$21,0))</f>
        <v>0.85229999999999995</v>
      </c>
      <c r="S65" s="2">
        <f>IF($B$55&gt;Input!J$110,Input!J$110,'Residential Bills_Yr 5_avg'!$B$55)</f>
        <v>6</v>
      </c>
      <c r="T65" s="14">
        <f>ROUND(IFERROR(R65*S65," "),2)</f>
        <v>5.1100000000000003</v>
      </c>
      <c r="V65" s="18">
        <f>INDEX(Input!$B$22:$BI$26,MATCH('Residential Bills_Yr 5_avg'!$A65,Input!$A$22:$A$26,0),MATCH('Residential Bills_Yr 5_avg'!V$61,Input!$B$21:$BI$21,0))</f>
        <v>0.85229999999999995</v>
      </c>
      <c r="W65" s="2">
        <f>IF($B$55&gt;Input!K$110,Input!K$110,'Residential Bills_Yr 5_avg'!$B$55)</f>
        <v>6</v>
      </c>
      <c r="X65" s="14">
        <f>ROUND(IFERROR(V65*W65," "),2)</f>
        <v>5.1100000000000003</v>
      </c>
      <c r="Z65" s="18">
        <f>INDEX(Input!$B$22:$BI$26,MATCH('Residential Bills_Yr 5_avg'!$A65,Input!$A$22:$A$26,0),MATCH('Residential Bills_Yr 5_avg'!Z$61,Input!$B$21:$BI$21,0))</f>
        <v>0.85229999999999995</v>
      </c>
      <c r="AA65" s="2">
        <f>IF($B$55&gt;Input!L$110,Input!L$110,'Residential Bills_Yr 5_avg'!$B$55)</f>
        <v>6</v>
      </c>
      <c r="AB65" s="14">
        <f>ROUND(IFERROR(Z65*AA65," "),2)</f>
        <v>5.1100000000000003</v>
      </c>
      <c r="AD65" s="18">
        <f>INDEX(Input!$B$22:$BI$26,MATCH('Residential Bills_Yr 5_avg'!$A65,Input!$A$22:$A$26,0),MATCH('Residential Bills_Yr 5_avg'!AD$61,Input!$B$21:$BI$21,0))</f>
        <v>0.85229999999999995</v>
      </c>
      <c r="AE65" s="2">
        <f>IF($B$55&gt;Input!M$110,Input!M$110,'Residential Bills_Yr 5_avg'!$B$55)</f>
        <v>6</v>
      </c>
      <c r="AF65" s="14">
        <f>ROUND(IFERROR(AD65*AE65," "),2)</f>
        <v>5.1100000000000003</v>
      </c>
      <c r="AH65" s="18">
        <f>INDEX(Input!$B$22:$BI$26,MATCH('Residential Bills_Yr 5_avg'!$A65,Input!$A$22:$A$26,0),MATCH('Residential Bills_Yr 5_avg'!AH$61,Input!$B$21:$BI$21,0))</f>
        <v>0.85229999999999995</v>
      </c>
      <c r="AI65" s="2">
        <f>IF($B$55&gt;Input!N$110,Input!N$110,'Residential Bills_Yr 5_avg'!$B$55)</f>
        <v>6</v>
      </c>
      <c r="AJ65" s="14">
        <f>ROUND(IFERROR(AH65*AI65," "),2)</f>
        <v>5.1100000000000003</v>
      </c>
      <c r="AL65" s="18">
        <f>INDEX(Input!$B$22:$BI$26,MATCH('Residential Bills_Yr 5_avg'!$A65,Input!$A$22:$A$26,0),MATCH('Residential Bills_Yr 5_avg'!AL$61,Input!$B$21:$BI$21,0))</f>
        <v>0.85229999999999995</v>
      </c>
      <c r="AM65" s="2">
        <f>IF($B$55&gt;Input!O$110,Input!O$110,'Residential Bills_Yr 5_avg'!$B$55)</f>
        <v>6</v>
      </c>
      <c r="AN65" s="14">
        <f>ROUND(IFERROR(AL65*AM65," "),2)</f>
        <v>5.1100000000000003</v>
      </c>
      <c r="AP65" s="18">
        <f>INDEX(Input!$B$22:$BI$26,MATCH('Residential Bills_Yr 5_avg'!$A65,Input!$A$22:$A$26,0),MATCH('Residential Bills_Yr 5_avg'!AP$61,Input!$B$21:$BI$21,0))</f>
        <v>0.85229999999999995</v>
      </c>
      <c r="AQ65" s="2">
        <f>IF($B$55&gt;Input!P$110,Input!P$110,'Residential Bills_Yr 5_avg'!$B$55)</f>
        <v>6</v>
      </c>
      <c r="AR65" s="14">
        <f>ROUND(IFERROR(AP65*AQ65," "),2)</f>
        <v>5.1100000000000003</v>
      </c>
      <c r="AS65" s="6"/>
      <c r="AT65" s="18">
        <f>INDEX(Input!$B$22:$BI$26,MATCH('Residential Bills_Yr 5_avg'!$A65,Input!$A$22:$A$26,0),MATCH('Residential Bills_Yr 5_avg'!AT$61,Input!$B$21:$BI$21,0))</f>
        <v>0.85229999999999995</v>
      </c>
      <c r="AU65" s="2">
        <f>IF($B$55&gt;Input!Q$110,Input!Q$110,'Residential Bills_Yr 5_avg'!$B$55)</f>
        <v>6</v>
      </c>
      <c r="AV65" s="14">
        <f>ROUND(IFERROR(AT65*AU65," "),2)</f>
        <v>5.1100000000000003</v>
      </c>
    </row>
    <row r="66" spans="1:48" x14ac:dyDescent="0.3">
      <c r="A66" t="str">
        <f>A18</f>
        <v>Tier 2</v>
      </c>
      <c r="B66" s="18">
        <f>INDEX(Input!$B$22:$BI$26,MATCH('Residential Bills_Yr 5_avg'!$A66,Input!$A$22:$A$26,0),MATCH('Residential Bills_Yr 5_avg'!B$61,Input!$B$21:$BI$21,0))</f>
        <v>3.4087999999999998</v>
      </c>
      <c r="C66" s="2">
        <f>IF(($B$55-C65)&gt;Input!F$111,Input!F$111,($B$55-C65))</f>
        <v>2</v>
      </c>
      <c r="D66" s="14">
        <f>ROUND(IFERROR(B66*C66," "),2)</f>
        <v>6.82</v>
      </c>
      <c r="F66" s="18">
        <f>INDEX(Input!$B$22:$BI$26,MATCH('Residential Bills_Yr 5_avg'!$A66,Input!$A$22:$A$26,0),MATCH('Residential Bills_Yr 5_avg'!F$61,Input!$B$21:$BI$21,0))</f>
        <v>3.4087999999999998</v>
      </c>
      <c r="G66" s="2">
        <f>IF(($B$55-G65)&gt;Input!G$111,Input!G$111,($B$55-G65))</f>
        <v>2</v>
      </c>
      <c r="H66" s="14">
        <f>ROUND(IFERROR(F66*G66," "),2)</f>
        <v>6.82</v>
      </c>
      <c r="J66" s="18">
        <f>INDEX(Input!$B$22:$BI$26,MATCH('Residential Bills_Yr 5_avg'!$A66,Input!$A$22:$A$26,0),MATCH('Residential Bills_Yr 5_avg'!J$61,Input!$B$21:$BI$21,0))</f>
        <v>3.4087999999999998</v>
      </c>
      <c r="K66" s="2">
        <f>IF(($B$55-K65)&gt;Input!H$111,Input!H$111,($B$55-K65))</f>
        <v>2</v>
      </c>
      <c r="L66" s="14">
        <f>ROUND(IFERROR(J66*K66," "),2)</f>
        <v>6.82</v>
      </c>
      <c r="N66" s="18">
        <f>INDEX(Input!$B$22:$BI$26,MATCH('Residential Bills_Yr 5_avg'!$A66,Input!$A$22:$A$26,0),MATCH('Residential Bills_Yr 5_avg'!N$61,Input!$B$21:$BI$21,0))</f>
        <v>3.4087999999999998</v>
      </c>
      <c r="O66" s="2">
        <f>IF(($B$55-O65)&gt;Input!I$111,Input!I$111,($B$55-O65))</f>
        <v>2</v>
      </c>
      <c r="P66" s="14">
        <f>ROUND(IFERROR(N66*O66," "),2)</f>
        <v>6.82</v>
      </c>
      <c r="R66" s="18">
        <f>INDEX(Input!$B$22:$BI$26,MATCH('Residential Bills_Yr 5_avg'!$A66,Input!$A$22:$A$26,0),MATCH('Residential Bills_Yr 5_avg'!R$61,Input!$B$21:$BI$21,0))</f>
        <v>3.4087999999999998</v>
      </c>
      <c r="S66" s="2">
        <f>IF(($B$55-S65)&gt;Input!J$111,Input!J$111,($B$55-S65))</f>
        <v>2</v>
      </c>
      <c r="T66" s="14">
        <f>ROUND(IFERROR(R66*S66," "),2)</f>
        <v>6.82</v>
      </c>
      <c r="V66" s="18">
        <f>INDEX(Input!$B$22:$BI$26,MATCH('Residential Bills_Yr 5_avg'!$A66,Input!$A$22:$A$26,0),MATCH('Residential Bills_Yr 5_avg'!V$61,Input!$B$21:$BI$21,0))</f>
        <v>3.4087999999999998</v>
      </c>
      <c r="W66" s="2">
        <f>IF(($B$55-W65)&gt;Input!K$111,Input!K$111,($B$55-S65))</f>
        <v>2</v>
      </c>
      <c r="X66" s="14">
        <f>ROUND(IFERROR(V66*W66," "),2)</f>
        <v>6.82</v>
      </c>
      <c r="Z66" s="18">
        <f>INDEX(Input!$B$22:$BI$26,MATCH('Residential Bills_Yr 5_avg'!$A66,Input!$A$22:$A$26,0),MATCH('Residential Bills_Yr 5_avg'!Z$61,Input!$B$21:$BI$21,0))</f>
        <v>3.4087999999999998</v>
      </c>
      <c r="AA66" s="2">
        <f>IF(($B$55-AA65)&gt;Input!L$111,Input!L$111,($B$55-AA65))</f>
        <v>2</v>
      </c>
      <c r="AB66" s="14">
        <f>ROUND(IFERROR(Z66*AA66," "),2)</f>
        <v>6.82</v>
      </c>
      <c r="AD66" s="18">
        <f>INDEX(Input!$B$22:$BI$26,MATCH('Residential Bills_Yr 5_avg'!$A66,Input!$A$22:$A$26,0),MATCH('Residential Bills_Yr 5_avg'!AD$61,Input!$B$21:$BI$21,0))</f>
        <v>3.4087999999999998</v>
      </c>
      <c r="AE66" s="2">
        <f>IF(($B$55-AE65)&gt;Input!M$111,Input!M$111,($B$55-AE65))</f>
        <v>2</v>
      </c>
      <c r="AF66" s="14">
        <f>ROUND(IFERROR(AD66*AE66," "),2)</f>
        <v>6.82</v>
      </c>
      <c r="AH66" s="18">
        <f>INDEX(Input!$B$22:$BI$26,MATCH('Residential Bills_Yr 5_avg'!$A66,Input!$A$22:$A$26,0),MATCH('Residential Bills_Yr 5_avg'!AH$61,Input!$B$21:$BI$21,0))</f>
        <v>3.4087999999999998</v>
      </c>
      <c r="AI66" s="2">
        <f>IF(($B$55-AI65)&gt;Input!N$111,Input!N$111,($B$55-AI65))</f>
        <v>2</v>
      </c>
      <c r="AJ66" s="14">
        <f>ROUND(IFERROR(AH66*AI66," "),2)</f>
        <v>6.82</v>
      </c>
      <c r="AL66" s="18">
        <f>INDEX(Input!$B$22:$BI$26,MATCH('Residential Bills_Yr 5_avg'!$A66,Input!$A$22:$A$26,0),MATCH('Residential Bills_Yr 5_avg'!AL$61,Input!$B$21:$BI$21,0))</f>
        <v>3.4087999999999998</v>
      </c>
      <c r="AM66" s="2">
        <f>IF(($B$55-AM65)&gt;Input!O$111,Input!O$111,($B$55-AM65))</f>
        <v>2</v>
      </c>
      <c r="AN66" s="14">
        <f>ROUND(IFERROR(AL66*AM66," "),2)</f>
        <v>6.82</v>
      </c>
      <c r="AP66" s="18">
        <f>INDEX(Input!$B$22:$BI$26,MATCH('Residential Bills_Yr 5_avg'!$A66,Input!$A$22:$A$26,0),MATCH('Residential Bills_Yr 5_avg'!AP$61,Input!$B$21:$BI$21,0))</f>
        <v>3.4087999999999998</v>
      </c>
      <c r="AQ66" s="2">
        <f>IF(($B$55-AQ65)&gt;Input!P$111,Input!P$111,($B$55-AQ65))</f>
        <v>2</v>
      </c>
      <c r="AR66" s="14">
        <f>ROUND(IFERROR(AP66*AQ66," "),2)</f>
        <v>6.82</v>
      </c>
      <c r="AS66" s="6"/>
      <c r="AT66" s="18">
        <f>INDEX(Input!$B$22:$BI$26,MATCH('Residential Bills_Yr 5_avg'!$A66,Input!$A$22:$A$26,0),MATCH('Residential Bills_Yr 5_avg'!AT$61,Input!$B$21:$BI$21,0))</f>
        <v>3.4087999999999998</v>
      </c>
      <c r="AU66" s="2">
        <f>IF(($B$55-AU65)&gt;Input!Q$111,Input!Q$111,($B$55-AU65))</f>
        <v>2</v>
      </c>
      <c r="AV66" s="14">
        <f>ROUND(IFERROR(AT66*AU66," "),2)</f>
        <v>6.82</v>
      </c>
    </row>
    <row r="67" spans="1:48" x14ac:dyDescent="0.3">
      <c r="A67" t="str">
        <f>A19</f>
        <v>Tier 3</v>
      </c>
      <c r="B67" s="18">
        <f>INDEX(Input!$B$22:$BI$26,MATCH('Residential Bills_Yr 5_avg'!$A67,Input!$A$22:$A$26,0),MATCH('Residential Bills_Yr 5_avg'!B$61,Input!$B$21:$BI$21,0))</f>
        <v>6.8174000000000001</v>
      </c>
      <c r="C67" s="2">
        <f>IF(OR(Input!F$108="Tier 4",Input!F$108="Tier 5"),IF(('Residential Bills_Yr 5_avg'!$B$55-'Residential Bills_Yr 5_avg'!C65-'Residential Bills_Yr 5_avg'!C66)&gt;Input!F84,Input!F84,('Residential Bills_Yr 5_avg'!$B$55-'Residential Bills_Yr 5_avg'!C65-'Residential Bills_Yr 5_avg'!C66)),('Residential Bills_Yr 5_avg'!$B$55-'Residential Bills_Yr 5_avg'!C65-'Residential Bills_Yr 5_avg'!C66))</f>
        <v>0</v>
      </c>
      <c r="D67" s="14">
        <f>ROUND(IFERROR(B67*C67," "),2)</f>
        <v>0</v>
      </c>
      <c r="F67" s="18">
        <f>INDEX(Input!$B$22:$BI$26,MATCH('Residential Bills_Yr 5_avg'!$A67,Input!$A$22:$A$26,0),MATCH('Residential Bills_Yr 5_avg'!F$61,Input!$B$21:$BI$21,0))</f>
        <v>6.8174000000000001</v>
      </c>
      <c r="G67" s="2">
        <f>IF(OR(Input!G$108="Tier 4",Input!G$108="Tier 5"),IF(('Residential Bills_Yr 5_avg'!$B$55-'Residential Bills_Yr 5_avg'!G65-'Residential Bills_Yr 5_avg'!G66)&gt;Input!G84,Input!G84,('Residential Bills_Yr 5_avg'!$B$55-'Residential Bills_Yr 5_avg'!G65-'Residential Bills_Yr 5_avg'!G66)),('Residential Bills_Yr 5_avg'!$B$55-'Residential Bills_Yr 5_avg'!G65-'Residential Bills_Yr 5_avg'!G66))</f>
        <v>0</v>
      </c>
      <c r="H67" s="14">
        <f>ROUND(IFERROR(F67*G67," "),2)</f>
        <v>0</v>
      </c>
      <c r="J67" s="18">
        <f>INDEX(Input!$B$22:$BI$26,MATCH('Residential Bills_Yr 5_avg'!$A67,Input!$A$22:$A$26,0),MATCH('Residential Bills_Yr 5_avg'!J$61,Input!$B$21:$BI$21,0))</f>
        <v>6.8174000000000001</v>
      </c>
      <c r="K67" s="2">
        <f>IF(OR(Input!H$108="Tier 4",Input!H$108="Tier 5"),IF(('Residential Bills_Yr 5_avg'!$B$55-'Residential Bills_Yr 5_avg'!K65-'Residential Bills_Yr 5_avg'!K66)&gt;Input!H84,Input!H84,('Residential Bills_Yr 5_avg'!$B$55-'Residential Bills_Yr 5_avg'!K65-'Residential Bills_Yr 5_avg'!K66)),('Residential Bills_Yr 5_avg'!$B$55-'Residential Bills_Yr 5_avg'!K65-'Residential Bills_Yr 5_avg'!K66))</f>
        <v>0</v>
      </c>
      <c r="L67" s="14">
        <f>ROUND(IFERROR(J67*K67," "),2)</f>
        <v>0</v>
      </c>
      <c r="N67" s="18">
        <f>INDEX(Input!$B$22:$BI$26,MATCH('Residential Bills_Yr 5_avg'!$A67,Input!$A$22:$A$26,0),MATCH('Residential Bills_Yr 5_avg'!N$61,Input!$B$21:$BI$21,0))</f>
        <v>6.8174000000000001</v>
      </c>
      <c r="O67" s="2">
        <f>IF(OR(Input!I$108="Tier 4",Input!I$108="Tier 5"),IF(('Residential Bills_Yr 5_avg'!$B$55-'Residential Bills_Yr 5_avg'!O65-'Residential Bills_Yr 5_avg'!O66)&gt;Input!I84,Input!I84,('Residential Bills_Yr 5_avg'!$B$55-'Residential Bills_Yr 5_avg'!O65-'Residential Bills_Yr 5_avg'!O66)),('Residential Bills_Yr 5_avg'!$B$55-'Residential Bills_Yr 5_avg'!O65-'Residential Bills_Yr 5_avg'!O66))</f>
        <v>0</v>
      </c>
      <c r="P67" s="14">
        <f>ROUND(IFERROR(N67*O67," "),2)</f>
        <v>0</v>
      </c>
      <c r="R67" s="18">
        <f>INDEX(Input!$B$22:$BI$26,MATCH('Residential Bills_Yr 5_avg'!$A67,Input!$A$22:$A$26,0),MATCH('Residential Bills_Yr 5_avg'!R$61,Input!$B$21:$BI$21,0))</f>
        <v>6.8174000000000001</v>
      </c>
      <c r="S67" s="2">
        <f>IF(OR(Input!J$108="Tier 4",Input!J$108="Tier 5"),IF(('Residential Bills_Yr 5_avg'!$B$55-'Residential Bills_Yr 5_avg'!S65-'Residential Bills_Yr 5_avg'!S66)&gt;Input!J84,Input!J84,('Residential Bills_Yr 5_avg'!$B$55-'Residential Bills_Yr 5_avg'!S65-'Residential Bills_Yr 5_avg'!S66)),('Residential Bills_Yr 5_avg'!$B$55-'Residential Bills_Yr 5_avg'!S65-'Residential Bills_Yr 5_avg'!S66))</f>
        <v>0</v>
      </c>
      <c r="T67" s="14">
        <f>ROUND(IFERROR(R67*S67," "),2)</f>
        <v>0</v>
      </c>
      <c r="V67" s="18">
        <f>INDEX(Input!$B$22:$BI$26,MATCH('Residential Bills_Yr 5_avg'!$A67,Input!$A$22:$A$26,0),MATCH('Residential Bills_Yr 5_avg'!V$61,Input!$B$21:$BI$21,0))</f>
        <v>6.8174000000000001</v>
      </c>
      <c r="W67" s="2">
        <f>IF(OR(Input!K$108="Tier 4",Input!K$108="Tier 5"),IF(('Residential Bills_Yr 5_avg'!$B$55-'Residential Bills_Yr 5_avg'!W65-'Residential Bills_Yr 5_avg'!W66)&gt;Input!K84,Input!K84,('Residential Bills_Yr 5_avg'!$B$55-'Residential Bills_Yr 5_avg'!W65-'Residential Bills_Yr 5_avg'!W66)),('Residential Bills_Yr 5_avg'!$B$55-'Residential Bills_Yr 5_avg'!W65-'Residential Bills_Yr 5_avg'!W66))</f>
        <v>0</v>
      </c>
      <c r="X67" s="14">
        <f>ROUND(IFERROR(V67*W67," "),2)</f>
        <v>0</v>
      </c>
      <c r="Z67" s="18">
        <f>INDEX(Input!$B$22:$BI$26,MATCH('Residential Bills_Yr 5_avg'!$A67,Input!$A$22:$A$26,0),MATCH('Residential Bills_Yr 5_avg'!Z$61,Input!$B$21:$BI$21,0))</f>
        <v>6.8174000000000001</v>
      </c>
      <c r="AA67" s="2">
        <f>IF(OR(Input!L$108="Tier 4",Input!L$108="Tier 5"),IF(('Residential Bills_Yr 5_avg'!$B$55-'Residential Bills_Yr 5_avg'!AA65-'Residential Bills_Yr 5_avg'!AA66)&gt;Input!L84,Input!L84,('Residential Bills_Yr 5_avg'!$B$55-'Residential Bills_Yr 5_avg'!AA65-'Residential Bills_Yr 5_avg'!AA66)),('Residential Bills_Yr 5_avg'!$B$55-'Residential Bills_Yr 5_avg'!AA65-'Residential Bills_Yr 5_avg'!AA66))</f>
        <v>0</v>
      </c>
      <c r="AB67" s="14">
        <f>ROUND(IFERROR(Z67*AA67," "),2)</f>
        <v>0</v>
      </c>
      <c r="AD67" s="18">
        <f>INDEX(Input!$B$22:$BI$26,MATCH('Residential Bills_Yr 5_avg'!$A67,Input!$A$22:$A$26,0),MATCH('Residential Bills_Yr 5_avg'!AD$61,Input!$B$21:$BI$21,0))</f>
        <v>6.8174000000000001</v>
      </c>
      <c r="AE67" s="2">
        <f>IF(OR(Input!M$108="Tier 4",Input!M$108="Tier 5"),IF(('Residential Bills_Yr 5_avg'!$B$55-'Residential Bills_Yr 5_avg'!AE65-'Residential Bills_Yr 5_avg'!AE66)&gt;Input!M84,Input!M84,('Residential Bills_Yr 5_avg'!$B$55-'Residential Bills_Yr 5_avg'!AE65-'Residential Bills_Yr 5_avg'!AE66)),('Residential Bills_Yr 5_avg'!$B$55-'Residential Bills_Yr 5_avg'!AE65-'Residential Bills_Yr 5_avg'!AE66))</f>
        <v>0</v>
      </c>
      <c r="AF67" s="14">
        <f>ROUND(IFERROR(AD67*AE67," "),2)</f>
        <v>0</v>
      </c>
      <c r="AH67" s="18">
        <f>INDEX(Input!$B$22:$BI$26,MATCH('Residential Bills_Yr 5_avg'!$A67,Input!$A$22:$A$26,0),MATCH('Residential Bills_Yr 5_avg'!AH$61,Input!$B$21:$BI$21,0))</f>
        <v>6.8174000000000001</v>
      </c>
      <c r="AI67" s="2">
        <f>IF(OR(Input!N$108="Tier 4",Input!N$108="Tier 5"),IF(('Residential Bills_Yr 5_avg'!$B$55-'Residential Bills_Yr 5_avg'!AI65-'Residential Bills_Yr 5_avg'!AI66)&gt;Input!N84,Input!N84,('Residential Bills_Yr 5_avg'!$B$55-'Residential Bills_Yr 5_avg'!AI65-'Residential Bills_Yr 5_avg'!AI66)),('Residential Bills_Yr 5_avg'!$B$55-'Residential Bills_Yr 5_avg'!AI65-'Residential Bills_Yr 5_avg'!AI66))</f>
        <v>0</v>
      </c>
      <c r="AJ67" s="14">
        <f>ROUND(IFERROR(AH67*AI67," "),2)</f>
        <v>0</v>
      </c>
      <c r="AL67" s="18">
        <f>INDEX(Input!$B$22:$BI$26,MATCH('Residential Bills_Yr 5_avg'!$A67,Input!$A$22:$A$26,0),MATCH('Residential Bills_Yr 5_avg'!AL$61,Input!$B$21:$BI$21,0))</f>
        <v>6.8174000000000001</v>
      </c>
      <c r="AM67" s="2">
        <f>IF(OR(Input!O$108="Tier 4",Input!O$108="Tier 5"),IF(('Residential Bills_Yr 5_avg'!$B$55-'Residential Bills_Yr 5_avg'!AM65-'Residential Bills_Yr 5_avg'!AM66)&gt;Input!O84,Input!O84,('Residential Bills_Yr 5_avg'!$B$55-'Residential Bills_Yr 5_avg'!AM65-'Residential Bills_Yr 5_avg'!AM66)),('Residential Bills_Yr 5_avg'!$B$55-'Residential Bills_Yr 5_avg'!AM65-'Residential Bills_Yr 5_avg'!AM66))</f>
        <v>0</v>
      </c>
      <c r="AN67" s="14">
        <f>ROUND(IFERROR(AL67*AM67," "),2)</f>
        <v>0</v>
      </c>
      <c r="AP67" s="18">
        <f>INDEX(Input!$B$22:$BI$26,MATCH('Residential Bills_Yr 5_avg'!$A67,Input!$A$22:$A$26,0),MATCH('Residential Bills_Yr 5_avg'!AP$61,Input!$B$21:$BI$21,0))</f>
        <v>6.8174000000000001</v>
      </c>
      <c r="AQ67" s="2">
        <f>IF(OR(Input!P$108="Tier 4",Input!P$108="Tier 5"),IF(('Residential Bills_Yr 5_avg'!$B$55-'Residential Bills_Yr 5_avg'!AQ65-'Residential Bills_Yr 5_avg'!AQ66)&gt;Input!P84,Input!P84,('Residential Bills_Yr 5_avg'!$B$55-'Residential Bills_Yr 5_avg'!AQ65-'Residential Bills_Yr 5_avg'!AQ66)),('Residential Bills_Yr 5_avg'!$B$55-'Residential Bills_Yr 5_avg'!AQ65-'Residential Bills_Yr 5_avg'!AQ66))</f>
        <v>0</v>
      </c>
      <c r="AR67" s="14">
        <f>ROUND(IFERROR(AP67*AQ67," "),2)</f>
        <v>0</v>
      </c>
      <c r="AS67" s="6"/>
      <c r="AT67" s="18">
        <f>INDEX(Input!$B$22:$BI$26,MATCH('Residential Bills_Yr 5_avg'!$A67,Input!$A$22:$A$26,0),MATCH('Residential Bills_Yr 5_avg'!AT$61,Input!$B$21:$BI$21,0))</f>
        <v>6.8174000000000001</v>
      </c>
      <c r="AU67" s="2">
        <f>IF(OR(Input!Q$108="Tier 4",Input!Q$108="Tier 5"),IF(('Residential Bills_Yr 5_avg'!$B$55-'Residential Bills_Yr 5_avg'!AU65-'Residential Bills_Yr 5_avg'!AU66)&gt;Input!Q84,Input!Q84,('Residential Bills_Yr 5_avg'!$B$55-'Residential Bills_Yr 5_avg'!AU65-'Residential Bills_Yr 5_avg'!AU66)),('Residential Bills_Yr 5_avg'!$B$55-'Residential Bills_Yr 5_avg'!AU65-'Residential Bills_Yr 5_avg'!AU66))</f>
        <v>0</v>
      </c>
      <c r="AV67" s="14">
        <f>ROUND(IFERROR(AT67*AU67," "),2)</f>
        <v>0</v>
      </c>
    </row>
    <row r="68" spans="1:48" ht="14.7" hidden="1" customHeight="1" x14ac:dyDescent="0.3">
      <c r="A68" t="str">
        <f>A20</f>
        <v>Tier 4</v>
      </c>
      <c r="B68" s="18">
        <f>INDEX(Input!$B$22:$BI$26,MATCH('Residential Bills_Yr 5_avg'!$A68,Input!$A$22:$A$26,0),MATCH('Residential Bills_Yr 5_avg'!B$61,Input!$B$21:$BI$21,0))</f>
        <v>13.6348</v>
      </c>
      <c r="C68" s="2">
        <f>IF(Input!F$108="Tier 4",($B$55-C65-C66-C67),IF(Input!F$108="Tier 5",IF(('Residential Bills_Yr 5_avg'!$B$55-'Residential Bills_Yr 5_avg'!C65-'Residential Bills_Yr 5_avg'!C66-'Residential Bills_Yr 5_avg'!C67)&gt;Input!F128,Input!F128,('Residential Bills_Yr 5_avg'!$B$55-'Residential Bills_Yr 5_avg'!C65-'Residential Bills_Yr 5_avg'!C66-'Residential Bills_Yr 5_avg'!C67))," "))</f>
        <v>0</v>
      </c>
      <c r="D68" s="14">
        <f t="shared" ref="D68:D69" si="48">IFERROR(B68*C68," ")</f>
        <v>0</v>
      </c>
      <c r="F68" s="18">
        <f>INDEX(Input!$B$22:$BI$26,MATCH('Residential Bills_Yr 5_avg'!$A68,Input!$A$22:$A$26,0),MATCH('Residential Bills_Yr 5_avg'!F$61,Input!$B$21:$BI$21,0))</f>
        <v>13.6348</v>
      </c>
      <c r="G68" s="2">
        <f>IF(Input!G$108="Tier 4",($B$55-G65-G66-G67),IF(Input!G$108="Tier 5",IF(('Residential Bills_Yr 5_avg'!$B$55-'Residential Bills_Yr 5_avg'!G65-'Residential Bills_Yr 5_avg'!G66-'Residential Bills_Yr 5_avg'!G67)&gt;Input!G128,Input!G128,('Residential Bills_Yr 5_avg'!$B$55-'Residential Bills_Yr 5_avg'!G65-'Residential Bills_Yr 5_avg'!G66-'Residential Bills_Yr 5_avg'!G67))," "))</f>
        <v>0</v>
      </c>
      <c r="H68" s="14">
        <f t="shared" ref="H68:H69" si="49">IFERROR(F68*G68," ")</f>
        <v>0</v>
      </c>
      <c r="J68" s="18">
        <f>INDEX(Input!$B$22:$BI$26,MATCH('Residential Bills_Yr 5_avg'!$A68,Input!$A$22:$A$26,0),MATCH('Residential Bills_Yr 5_avg'!J$61,Input!$B$21:$BI$21,0))</f>
        <v>13.6348</v>
      </c>
      <c r="K68" s="2">
        <f>IF(Input!H$108="Tier 4",($B$55-K65-K66-K67),IF(Input!H$108="Tier 5",IF(('Residential Bills_Yr 5_avg'!$B$55-'Residential Bills_Yr 5_avg'!K65-'Residential Bills_Yr 5_avg'!K66-'Residential Bills_Yr 5_avg'!K67)&gt;Input!H128,Input!H128,('Residential Bills_Yr 5_avg'!$B$55-'Residential Bills_Yr 5_avg'!K65-'Residential Bills_Yr 5_avg'!K66-'Residential Bills_Yr 5_avg'!K67))," "))</f>
        <v>0</v>
      </c>
      <c r="L68" s="14">
        <f t="shared" ref="L68:L69" si="50">IFERROR(J68*K68," ")</f>
        <v>0</v>
      </c>
      <c r="N68" s="18">
        <f>INDEX(Input!$B$22:$BI$26,MATCH('Residential Bills_Yr 5_avg'!$A68,Input!$A$22:$A$26,0),MATCH('Residential Bills_Yr 5_avg'!N$61,Input!$B$21:$BI$21,0))</f>
        <v>13.6348</v>
      </c>
      <c r="O68" s="2">
        <f>IF(Input!I$108="Tier 4",($B$55-O65-O66-O67),IF(Input!I$108="Tier 5",IF(('Residential Bills_Yr 5_avg'!$B$55-'Residential Bills_Yr 5_avg'!O65-'Residential Bills_Yr 5_avg'!O66-'Residential Bills_Yr 5_avg'!O67)&gt;Input!I128,Input!I128,('Residential Bills_Yr 5_avg'!$B$55-'Residential Bills_Yr 5_avg'!O65-'Residential Bills_Yr 5_avg'!O66-'Residential Bills_Yr 5_avg'!O67))," "))</f>
        <v>0</v>
      </c>
      <c r="P68" s="14">
        <f t="shared" ref="P68:P69" si="51">IFERROR(N68*O68," ")</f>
        <v>0</v>
      </c>
      <c r="R68" s="18">
        <f>INDEX(Input!$B$22:$BI$26,MATCH('Residential Bills_Yr 5_avg'!$A68,Input!$A$22:$A$26,0),MATCH('Residential Bills_Yr 5_avg'!R$61,Input!$B$21:$BI$21,0))</f>
        <v>13.6348</v>
      </c>
      <c r="S68" s="2">
        <f>IF(Input!J$108="Tier 4",($B$55-S65-S66-S67),IF(Input!J$108="Tier 5",IF(('Residential Bills_Yr 5_avg'!$B$55-'Residential Bills_Yr 5_avg'!S65-'Residential Bills_Yr 5_avg'!S66-'Residential Bills_Yr 5_avg'!S67)&gt;Input!J128,Input!J128,('Residential Bills_Yr 5_avg'!$B$55-'Residential Bills_Yr 5_avg'!S65-'Residential Bills_Yr 5_avg'!S66-'Residential Bills_Yr 5_avg'!S67))," "))</f>
        <v>0</v>
      </c>
      <c r="T68" s="14">
        <f t="shared" ref="T68:T69" si="52">IFERROR(R68*S68," ")</f>
        <v>0</v>
      </c>
      <c r="V68" s="18">
        <f>INDEX(Input!$B$22:$BI$26,MATCH('Residential Bills_Yr 5_avg'!$A68,Input!$A$22:$A$26,0),MATCH('Residential Bills_Yr 5_avg'!V$61,Input!$B$21:$BI$21,0))</f>
        <v>13.6348</v>
      </c>
      <c r="W68" s="2">
        <f>IF(Input!K$108="Tier 4",($B$55-W65-W66-W67),IF(Input!K$108="Tier 5",IF(('Residential Bills_Yr 5_avg'!$B$55-'Residential Bills_Yr 5_avg'!W65-'Residential Bills_Yr 5_avg'!W66-'Residential Bills_Yr 5_avg'!W67)&gt;Input!K128,Input!K128,('Residential Bills_Yr 5_avg'!$B$55-'Residential Bills_Yr 5_avg'!W65-'Residential Bills_Yr 5_avg'!W66-'Residential Bills_Yr 5_avg'!W67))," "))</f>
        <v>0</v>
      </c>
      <c r="X68" s="14">
        <f t="shared" ref="X68:X69" si="53">IFERROR(V68*W68," ")</f>
        <v>0</v>
      </c>
      <c r="Z68" s="18">
        <f>INDEX(Input!$B$22:$BI$26,MATCH('Residential Bills_Yr 5_avg'!$A68,Input!$A$22:$A$26,0),MATCH('Residential Bills_Yr 5_avg'!Z$61,Input!$B$21:$BI$21,0))</f>
        <v>13.6348</v>
      </c>
      <c r="AA68" s="2">
        <f>IF(Input!L$108="Tier 4",($B$55-AA65-AA66-AA67),IF(Input!L$108="Tier 5",IF(('Residential Bills_Yr 5_avg'!$B$55-'Residential Bills_Yr 5_avg'!AA65-'Residential Bills_Yr 5_avg'!AA66-'Residential Bills_Yr 5_avg'!AA67)&gt;Input!L128,Input!L128,('Residential Bills_Yr 5_avg'!$B$55-'Residential Bills_Yr 5_avg'!AA65-'Residential Bills_Yr 5_avg'!AA66-'Residential Bills_Yr 5_avg'!AA67))," "))</f>
        <v>0</v>
      </c>
      <c r="AB68" s="14">
        <f t="shared" ref="AB68:AB69" si="54">IFERROR(Z68*AA68," ")</f>
        <v>0</v>
      </c>
      <c r="AD68" s="18">
        <f>INDEX(Input!$B$22:$BI$26,MATCH('Residential Bills_Yr 5_avg'!$A68,Input!$A$22:$A$26,0),MATCH('Residential Bills_Yr 5_avg'!AD$61,Input!$B$21:$BI$21,0))</f>
        <v>13.6348</v>
      </c>
      <c r="AE68" s="2">
        <f>IF(Input!M$108="Tier 4",($B$55-AE65-AE66-AE67),IF(Input!M$108="Tier 5",IF(('Residential Bills_Yr 5_avg'!$B$55-'Residential Bills_Yr 5_avg'!AE65-'Residential Bills_Yr 5_avg'!AE66-'Residential Bills_Yr 5_avg'!AE67)&gt;Input!M128,Input!M128,('Residential Bills_Yr 5_avg'!$B$55-'Residential Bills_Yr 5_avg'!AE65-'Residential Bills_Yr 5_avg'!AE66-'Residential Bills_Yr 5_avg'!AE67))," "))</f>
        <v>0</v>
      </c>
      <c r="AF68" s="14">
        <f t="shared" ref="AF68:AF69" si="55">IFERROR(AD68*AE68," ")</f>
        <v>0</v>
      </c>
      <c r="AH68" s="18">
        <f>INDEX(Input!$B$22:$BI$26,MATCH('Residential Bills_Yr 5_avg'!$A68,Input!$A$22:$A$26,0),MATCH('Residential Bills_Yr 5_avg'!AH$61,Input!$B$21:$BI$21,0))</f>
        <v>13.6348</v>
      </c>
      <c r="AI68" s="2">
        <f>IF(Input!N$108="Tier 4",($B$55-AI65-AI66-AI67),IF(Input!N$108="Tier 5",IF(('Residential Bills_Yr 5_avg'!$B$55-'Residential Bills_Yr 5_avg'!AI65-'Residential Bills_Yr 5_avg'!AI66-'Residential Bills_Yr 5_avg'!AI67)&gt;Input!N128,Input!N128,('Residential Bills_Yr 5_avg'!$B$55-'Residential Bills_Yr 5_avg'!AI65-'Residential Bills_Yr 5_avg'!AI66-'Residential Bills_Yr 5_avg'!AI67))," "))</f>
        <v>0</v>
      </c>
      <c r="AJ68" s="14">
        <f t="shared" ref="AJ68:AJ69" si="56">IFERROR(AH68*AI68," ")</f>
        <v>0</v>
      </c>
      <c r="AL68" s="18">
        <f>INDEX(Input!$B$22:$BI$26,MATCH('Residential Bills_Yr 5_avg'!$A68,Input!$A$22:$A$26,0),MATCH('Residential Bills_Yr 5_avg'!AL$61,Input!$B$21:$BI$21,0))</f>
        <v>13.6348</v>
      </c>
      <c r="AM68" s="2">
        <f>IF(Input!O$108="Tier 4",($B$55-AM65-AM66-AM67),IF(Input!O$108="Tier 5",IF(('Residential Bills_Yr 5_avg'!$B$55-'Residential Bills_Yr 5_avg'!AM65-'Residential Bills_Yr 5_avg'!AM66-'Residential Bills_Yr 5_avg'!AM67)&gt;Input!O128,Input!O128,('Residential Bills_Yr 5_avg'!$B$55-'Residential Bills_Yr 5_avg'!AM65-'Residential Bills_Yr 5_avg'!AM66-'Residential Bills_Yr 5_avg'!AM67))," "))</f>
        <v>0</v>
      </c>
      <c r="AN68" s="14">
        <f t="shared" ref="AN68:AN69" si="57">IFERROR(AL68*AM68," ")</f>
        <v>0</v>
      </c>
      <c r="AP68" s="18">
        <f>INDEX(Input!$B$22:$BI$26,MATCH('Residential Bills_Yr 5_avg'!$A68,Input!$A$22:$A$26,0),MATCH('Residential Bills_Yr 5_avg'!AP$61,Input!$B$21:$BI$21,0))</f>
        <v>13.6348</v>
      </c>
      <c r="AQ68" s="2">
        <f>IF(Input!P$108="Tier 4",($B$55-AQ65-AQ66-AQ67),IF(Input!P$108="Tier 5",IF(('Residential Bills_Yr 5_avg'!$B$55-'Residential Bills_Yr 5_avg'!AQ65-'Residential Bills_Yr 5_avg'!AQ66-'Residential Bills_Yr 5_avg'!AQ67)&gt;Input!P128,Input!P128,('Residential Bills_Yr 5_avg'!$B$55-'Residential Bills_Yr 5_avg'!AQ65-'Residential Bills_Yr 5_avg'!AQ66-'Residential Bills_Yr 5_avg'!AQ67))," "))</f>
        <v>0</v>
      </c>
      <c r="AR68" s="14">
        <f t="shared" ref="AR68:AR69" si="58">IFERROR(AP68*AQ68," ")</f>
        <v>0</v>
      </c>
      <c r="AS68" s="6"/>
      <c r="AT68" s="18">
        <f>INDEX(Input!$B$22:$BI$26,MATCH('Residential Bills_Yr 5_avg'!$A68,Input!$A$22:$A$26,0),MATCH('Residential Bills_Yr 5_avg'!AT$61,Input!$B$21:$BI$21,0))</f>
        <v>13.6348</v>
      </c>
      <c r="AU68" s="2">
        <f>IF(Input!Q$108="Tier 4",($B$55-AU65-AU66-AU67),IF(Input!Q$108="Tier 5",IF(('Residential Bills_Yr 5_avg'!$B$55-'Residential Bills_Yr 5_avg'!AU65-'Residential Bills_Yr 5_avg'!AU66-'Residential Bills_Yr 5_avg'!AU67)&gt;Input!Q128,Input!Q128,('Residential Bills_Yr 5_avg'!$B$55-'Residential Bills_Yr 5_avg'!AU65-'Residential Bills_Yr 5_avg'!AU66-'Residential Bills_Yr 5_avg'!AU67))," "))</f>
        <v>0</v>
      </c>
      <c r="AV68" s="14">
        <f t="shared" ref="AV68:AV69" si="59">IFERROR(AT68*AU68," ")</f>
        <v>0</v>
      </c>
    </row>
    <row r="69" spans="1:48" ht="14.7" hidden="1" customHeight="1" x14ac:dyDescent="0.3">
      <c r="A69" t="str">
        <f>A21</f>
        <v>Tier 5</v>
      </c>
      <c r="B69" s="18">
        <f>INDEX(Input!$B$22:$BI$26,MATCH('Residential Bills_Yr 5_avg'!$A69,Input!$A$22:$A$26,0),MATCH('Residential Bills_Yr 5_avg'!B$61,Input!$B$21:$BI$21,0))</f>
        <v>0</v>
      </c>
      <c r="C69" s="2" t="str">
        <f>IF(Input!F$108="Tier 5",('Residential Bills_Yr 5_avg'!$B$55-'Residential Bills_Yr 5_avg'!C65-'Residential Bills_Yr 5_avg'!C66-'Residential Bills_Yr 5_avg'!C67-'Residential Bills_Yr 5_avg'!C68)," ")</f>
        <v xml:space="preserve"> </v>
      </c>
      <c r="D69" s="14" t="str">
        <f t="shared" si="48"/>
        <v xml:space="preserve"> </v>
      </c>
      <c r="F69" s="18">
        <f>INDEX(Input!$B$22:$BI$26,MATCH('Residential Bills_Yr 5_avg'!$A69,Input!$A$22:$A$26,0),MATCH('Residential Bills_Yr 5_avg'!F$61,Input!$B$21:$BI$21,0))</f>
        <v>0</v>
      </c>
      <c r="G69" s="2" t="str">
        <f>IF(Input!G$108="Tier 5",('Residential Bills_Yr 5_avg'!$B$55-'Residential Bills_Yr 5_avg'!G65-'Residential Bills_Yr 5_avg'!G66-'Residential Bills_Yr 5_avg'!G67-'Residential Bills_Yr 5_avg'!G68)," ")</f>
        <v xml:space="preserve"> </v>
      </c>
      <c r="H69" s="14" t="str">
        <f t="shared" si="49"/>
        <v xml:space="preserve"> </v>
      </c>
      <c r="J69" s="18">
        <f>INDEX(Input!$B$22:$BI$26,MATCH('Residential Bills_Yr 5_avg'!$A69,Input!$A$22:$A$26,0),MATCH('Residential Bills_Yr 5_avg'!J$61,Input!$B$21:$BI$21,0))</f>
        <v>0</v>
      </c>
      <c r="K69" s="2" t="str">
        <f>IF(Input!H$108="Tier 5",('Residential Bills_Yr 5_avg'!$B$55-'Residential Bills_Yr 5_avg'!K$17-'Residential Bills_Yr 5_avg'!K$18-'Residential Bills_Yr 5_avg'!K$19-'Residential Bills_Yr 5_avg'!K$20)," ")</f>
        <v xml:space="preserve"> </v>
      </c>
      <c r="L69" s="14" t="str">
        <f t="shared" si="50"/>
        <v xml:space="preserve"> </v>
      </c>
      <c r="N69" s="18">
        <f>INDEX(Input!$B$22:$BI$26,MATCH('Residential Bills_Yr 5_avg'!$A69,Input!$A$22:$A$26,0),MATCH('Residential Bills_Yr 5_avg'!N$61,Input!$B$21:$BI$21,0))</f>
        <v>0</v>
      </c>
      <c r="O69" s="2" t="str">
        <f>IF(Input!I$108="Tier 5",('Residential Bills_Yr 5_avg'!$B$55-'Residential Bills_Yr 5_avg'!O$17-'Residential Bills_Yr 5_avg'!O$18-'Residential Bills_Yr 5_avg'!O$19-'Residential Bills_Yr 5_avg'!O$20)," ")</f>
        <v xml:space="preserve"> </v>
      </c>
      <c r="P69" s="14" t="str">
        <f t="shared" si="51"/>
        <v xml:space="preserve"> </v>
      </c>
      <c r="R69" s="18">
        <f>INDEX(Input!$B$22:$BI$26,MATCH('Residential Bills_Yr 5_avg'!$A69,Input!$A$22:$A$26,0),MATCH('Residential Bills_Yr 5_avg'!R$61,Input!$B$21:$BI$21,0))</f>
        <v>0</v>
      </c>
      <c r="S69" s="2" t="str">
        <f>IF(Input!J$108="Tier 5",('Residential Bills_Yr 5_avg'!$B$55-'Residential Bills_Yr 5_avg'!S$17-'Residential Bills_Yr 5_avg'!S$18-'Residential Bills_Yr 5_avg'!S$19-'Residential Bills_Yr 5_avg'!S$20)," ")</f>
        <v xml:space="preserve"> </v>
      </c>
      <c r="T69" s="14" t="str">
        <f t="shared" si="52"/>
        <v xml:space="preserve"> </v>
      </c>
      <c r="V69" s="18">
        <f>INDEX(Input!$B$22:$BI$26,MATCH('Residential Bills_Yr 5_avg'!$A69,Input!$A$22:$A$26,0),MATCH('Residential Bills_Yr 5_avg'!V$61,Input!$B$21:$BI$21,0))</f>
        <v>0</v>
      </c>
      <c r="W69" s="2" t="str">
        <f>IF(Input!K$108="Tier 5",('Residential Bills_Yr 5_avg'!$B$55-'Residential Bills_Yr 5_avg'!W$17-'Residential Bills_Yr 5_avg'!W$18-'Residential Bills_Yr 5_avg'!W$19-'Residential Bills_Yr 5_avg'!W$20)," ")</f>
        <v xml:space="preserve"> </v>
      </c>
      <c r="X69" s="14" t="str">
        <f t="shared" si="53"/>
        <v xml:space="preserve"> </v>
      </c>
      <c r="Z69" s="18">
        <f>INDEX(Input!$B$22:$BI$26,MATCH('Residential Bills_Yr 5_avg'!$A69,Input!$A$22:$A$26,0),MATCH('Residential Bills_Yr 5_avg'!Z$61,Input!$B$21:$BI$21,0))</f>
        <v>0</v>
      </c>
      <c r="AA69" s="2" t="str">
        <f>IF(Input!L$108="Tier 5",('Residential Bills_Yr 5_avg'!$B$55-'Residential Bills_Yr 5_avg'!AA$17-'Residential Bills_Yr 5_avg'!AA$18-'Residential Bills_Yr 5_avg'!AA$19-'Residential Bills_Yr 5_avg'!AA$20)," ")</f>
        <v xml:space="preserve"> </v>
      </c>
      <c r="AB69" s="14" t="str">
        <f t="shared" si="54"/>
        <v xml:space="preserve"> </v>
      </c>
      <c r="AD69" s="18">
        <f>INDEX(Input!$B$22:$BI$26,MATCH('Residential Bills_Yr 5_avg'!$A69,Input!$A$22:$A$26,0),MATCH('Residential Bills_Yr 5_avg'!AD$61,Input!$B$21:$BI$21,0))</f>
        <v>0</v>
      </c>
      <c r="AE69" s="2" t="str">
        <f>IF(Input!M$108="Tier 5",('Residential Bills_Yr 5_avg'!$B$55-'Residential Bills_Yr 5_avg'!AE$17-'Residential Bills_Yr 5_avg'!AE$18-'Residential Bills_Yr 5_avg'!AE$19-'Residential Bills_Yr 5_avg'!AE$20)," ")</f>
        <v xml:space="preserve"> </v>
      </c>
      <c r="AF69" s="14" t="str">
        <f t="shared" si="55"/>
        <v xml:space="preserve"> </v>
      </c>
      <c r="AH69" s="18">
        <f>INDEX(Input!$B$22:$BI$26,MATCH('Residential Bills_Yr 5_avg'!$A69,Input!$A$22:$A$26,0),MATCH('Residential Bills_Yr 5_avg'!AH$61,Input!$B$21:$BI$21,0))</f>
        <v>0</v>
      </c>
      <c r="AI69" s="2" t="str">
        <f>IF(Input!N$108="Tier 5",('Residential Bills_Yr 5_avg'!$B$55-'Residential Bills_Yr 5_avg'!AI$17-'Residential Bills_Yr 5_avg'!AI$18-'Residential Bills_Yr 5_avg'!AI$19-'Residential Bills_Yr 5_avg'!AI$20)," ")</f>
        <v xml:space="preserve"> </v>
      </c>
      <c r="AJ69" s="14" t="str">
        <f t="shared" si="56"/>
        <v xml:space="preserve"> </v>
      </c>
      <c r="AL69" s="18">
        <f>INDEX(Input!$B$22:$BI$26,MATCH('Residential Bills_Yr 5_avg'!$A69,Input!$A$22:$A$26,0),MATCH('Residential Bills_Yr 5_avg'!AL$61,Input!$B$21:$BI$21,0))</f>
        <v>0</v>
      </c>
      <c r="AM69" s="2" t="str">
        <f>IF(Input!O$108="Tier 5",('Residential Bills_Yr 5_avg'!$B$55-'Residential Bills_Yr 5_avg'!AM$17-'Residential Bills_Yr 5_avg'!AM$18-'Residential Bills_Yr 5_avg'!AM$19-'Residential Bills_Yr 5_avg'!AM$20)," ")</f>
        <v xml:space="preserve"> </v>
      </c>
      <c r="AN69" s="14" t="str">
        <f t="shared" si="57"/>
        <v xml:space="preserve"> </v>
      </c>
      <c r="AP69" s="18">
        <f>INDEX(Input!$B$22:$BI$26,MATCH('Residential Bills_Yr 5_avg'!$A69,Input!$A$22:$A$26,0),MATCH('Residential Bills_Yr 5_avg'!AP$61,Input!$B$21:$BI$21,0))</f>
        <v>0</v>
      </c>
      <c r="AQ69" s="2" t="str">
        <f>IF(Input!P$108="Tier 5",('Residential Bills_Yr 5_avg'!$B$55-'Residential Bills_Yr 5_avg'!AQ$17-'Residential Bills_Yr 5_avg'!AQ$18-'Residential Bills_Yr 5_avg'!AQ$19-'Residential Bills_Yr 5_avg'!AQ$20)," ")</f>
        <v xml:space="preserve"> </v>
      </c>
      <c r="AR69" s="14" t="str">
        <f t="shared" si="58"/>
        <v xml:space="preserve"> </v>
      </c>
      <c r="AS69" s="6"/>
      <c r="AT69" s="18">
        <f>INDEX(Input!$B$22:$BI$26,MATCH('Residential Bills_Yr 5_avg'!$A69,Input!$A$22:$A$26,0),MATCH('Residential Bills_Yr 5_avg'!AT$61,Input!$B$21:$BI$21,0))</f>
        <v>0</v>
      </c>
      <c r="AU69" s="2" t="str">
        <f>IF(Input!Q$108="Tier 5",('Residential Bills_Yr 5_avg'!$B$55-'Residential Bills_Yr 5_avg'!AU$17-'Residential Bills_Yr 5_avg'!AU$18-'Residential Bills_Yr 5_avg'!AU$19-'Residential Bills_Yr 5_avg'!AU$20)," ")</f>
        <v xml:space="preserve"> </v>
      </c>
      <c r="AV69" s="14" t="str">
        <f t="shared" si="59"/>
        <v xml:space="preserve"> </v>
      </c>
    </row>
    <row r="70" spans="1:48" x14ac:dyDescent="0.3">
      <c r="A70" t="s">
        <v>25</v>
      </c>
      <c r="B70" s="13"/>
      <c r="C70" s="2">
        <f>SUM(C65:C69)</f>
        <v>8</v>
      </c>
      <c r="D70" s="19">
        <f>SUM(D65:D69)+D62</f>
        <v>47.38</v>
      </c>
      <c r="F70" s="13"/>
      <c r="G70" s="2">
        <f>SUM(G65:G69)</f>
        <v>8</v>
      </c>
      <c r="H70" s="19">
        <f>SUM(H65:H69)+H62</f>
        <v>47.38</v>
      </c>
      <c r="J70" s="13"/>
      <c r="K70" s="2">
        <f>SUM(K65:K69)</f>
        <v>8</v>
      </c>
      <c r="L70" s="19">
        <f>SUM(L65:L69)+L62</f>
        <v>47.38</v>
      </c>
      <c r="N70" s="13"/>
      <c r="O70" s="2">
        <f>SUM(O65:O69)</f>
        <v>8</v>
      </c>
      <c r="P70" s="19">
        <f>SUM(P65:P69)+P62</f>
        <v>47.38</v>
      </c>
      <c r="R70" s="13"/>
      <c r="S70" s="2">
        <f>SUM(S65:S69)</f>
        <v>8</v>
      </c>
      <c r="T70" s="19">
        <f>SUM(T65:T69)+T62</f>
        <v>47.38</v>
      </c>
      <c r="V70" s="13"/>
      <c r="W70" s="2">
        <f>SUM(W65:W69)</f>
        <v>8</v>
      </c>
      <c r="X70" s="19">
        <f>SUM(X65:X69)+X62</f>
        <v>47.38</v>
      </c>
      <c r="Z70" s="13"/>
      <c r="AA70" s="2">
        <f>SUM(AA65:AA69)</f>
        <v>8</v>
      </c>
      <c r="AB70" s="19">
        <f>SUM(AB65:AB69)+AB62</f>
        <v>47.38</v>
      </c>
      <c r="AD70" s="13"/>
      <c r="AE70" s="2">
        <f>SUM(AE65:AE69)</f>
        <v>8</v>
      </c>
      <c r="AF70" s="19">
        <f>SUM(AF65:AF69)+AF62</f>
        <v>47.38</v>
      </c>
      <c r="AH70" s="13"/>
      <c r="AI70" s="2">
        <f>SUM(AI65:AI69)</f>
        <v>8</v>
      </c>
      <c r="AJ70" s="19">
        <f>SUM(AJ65:AJ69)+AJ62</f>
        <v>47.38</v>
      </c>
      <c r="AL70" s="13"/>
      <c r="AM70" s="2">
        <f>SUM(AM65:AM69)</f>
        <v>8</v>
      </c>
      <c r="AN70" s="19">
        <f>SUM(AN65:AN69)+AN62</f>
        <v>47.38</v>
      </c>
      <c r="AP70" s="13"/>
      <c r="AQ70" s="2">
        <f>SUM(AQ65:AQ69)</f>
        <v>8</v>
      </c>
      <c r="AR70" s="19">
        <f>SUM(AR65:AR69)+AR62</f>
        <v>47.38</v>
      </c>
      <c r="AS70" s="43"/>
      <c r="AT70" s="13"/>
      <c r="AU70" s="2">
        <f>SUM(AU65:AU69)</f>
        <v>8</v>
      </c>
      <c r="AV70" s="19">
        <f>SUM(AV65:AV69)+AV62</f>
        <v>47.38</v>
      </c>
    </row>
    <row r="71" spans="1:48" x14ac:dyDescent="0.3">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3">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3">
      <c r="A73" s="28" t="str">
        <f>Input!$A49</f>
        <v>CAP Discount</v>
      </c>
      <c r="B73" s="96">
        <f>INDEX(Input!$C$49:$BJ$62,MATCH($A73,Input!$A$49:$A$62,0),MATCH(B$61,Input!$C$48:$BJ$48,0))</f>
        <v>-17.725000000000001</v>
      </c>
      <c r="C73" s="23" t="str">
        <f>IF(VLOOKUP($A73,Input!$A$49:$B$62,2,FALSE)="Percentage",D$70,IF(VLOOKUP($A73,Input!$A$49:$B$62,2,FALSE)="Fixed","Fixed",(C$70)))</f>
        <v>Fixed</v>
      </c>
      <c r="D73" s="14">
        <f t="shared" ref="D73:D85" si="60">ROUND(IF(C73="Fixed",B73,(B73*C73)),2)</f>
        <v>-17.73</v>
      </c>
      <c r="F73" s="96">
        <f>INDEX(Input!$C$49:$BJ$62,MATCH($A73,Input!$A$49:$A$62,0),MATCH(F$61,Input!$C$48:$BJ$48,0))</f>
        <v>-17.725000000000001</v>
      </c>
      <c r="G73" s="23" t="str">
        <f>IF(VLOOKUP($A73,Input!$A$49:$B$62,2,FALSE)="Percentage",H$70,IF(VLOOKUP($A73,Input!$A$49:$B$62,2,FALSE)="Fixed","Fixed",(G$70)))</f>
        <v>Fixed</v>
      </c>
      <c r="H73" s="14">
        <f t="shared" ref="H73:H85" si="61">ROUND(IF(G73="Fixed",F73,(F73*G73)),2)</f>
        <v>-17.73</v>
      </c>
      <c r="J73" s="96">
        <f>INDEX(Input!$C$49:$BJ$62,MATCH($A73,Input!$A$49:$A$62,0),MATCH(J$61,Input!$C$48:$BJ$48,0))</f>
        <v>-17.725000000000001</v>
      </c>
      <c r="K73" s="23" t="str">
        <f>IF(VLOOKUP($A73,Input!$A$49:$B$62,2,FALSE)="Percentage",L$70,IF(VLOOKUP($A73,Input!$A$49:$B$62,2,FALSE)="Fixed","Fixed",(K$70)))</f>
        <v>Fixed</v>
      </c>
      <c r="L73" s="14">
        <f t="shared" ref="L73:L85" si="62">ROUND(IF(K73="Fixed",J73,(J73*K73)),2)</f>
        <v>-17.73</v>
      </c>
      <c r="N73" s="96">
        <f>INDEX(Input!$C$49:$BJ$62,MATCH($A73,Input!$A$49:$A$62,0),MATCH(N$61,Input!$C$48:$BJ$48,0))</f>
        <v>-17.725000000000001</v>
      </c>
      <c r="O73" s="23" t="str">
        <f>IF(VLOOKUP($A73,Input!$A$49:$B$62,2,FALSE)="Percentage",P$70,IF(VLOOKUP($A73,Input!$A$49:$B$62,2,FALSE)="Fixed","Fixed",(O$70)))</f>
        <v>Fixed</v>
      </c>
      <c r="P73" s="14">
        <f t="shared" ref="P73:P85" si="63">ROUND(IF(O73="Fixed",N73,(N73*O73)),2)</f>
        <v>-17.73</v>
      </c>
      <c r="R73" s="96">
        <f>INDEX(Input!$C$49:$BJ$62,MATCH($A73,Input!$A$49:$A$62,0),MATCH(R$61,Input!$C$48:$BJ$48,0))</f>
        <v>-17.725000000000001</v>
      </c>
      <c r="S73" s="23" t="str">
        <f>IF(VLOOKUP($A73,Input!$A$49:$B$62,2,FALSE)="Percentage",T$70,IF(VLOOKUP($A73,Input!$A$49:$B$62,2,FALSE)="Fixed","Fixed",(S$70)))</f>
        <v>Fixed</v>
      </c>
      <c r="T73" s="14">
        <f t="shared" ref="T73:T85" si="64">ROUND(IF(S73="Fixed",R73,(R73*S73)),2)</f>
        <v>-17.73</v>
      </c>
      <c r="V73" s="96">
        <f>INDEX(Input!$C$49:$BJ$62,MATCH($A73,Input!$A$49:$A$62,0),MATCH(V$61,Input!$C$48:$BJ$48,0))</f>
        <v>-17.725000000000001</v>
      </c>
      <c r="W73" s="23" t="str">
        <f>IF(VLOOKUP($A73,Input!$A$49:$B$62,2,FALSE)="Percentage",X$70,IF(VLOOKUP($A73,Input!$A$49:$B$62,2,FALSE)="Fixed","Fixed",(W$70)))</f>
        <v>Fixed</v>
      </c>
      <c r="X73" s="14">
        <f t="shared" ref="X73:X85" si="65">ROUND(IF(W73="Fixed",V73,(V73*W73)),2)</f>
        <v>-17.73</v>
      </c>
      <c r="Z73" s="96">
        <f>INDEX(Input!$C$49:$BJ$62,MATCH($A73,Input!$A$49:$A$62,0),MATCH(Z$61,Input!$C$48:$BJ$48,0))</f>
        <v>-17.725000000000001</v>
      </c>
      <c r="AA73" s="23" t="str">
        <f>IF(VLOOKUP($A73,Input!$A$49:$B$62,2,FALSE)="Percentage",AB$70,IF(VLOOKUP($A73,Input!$A$49:$B$62,2,FALSE)="Fixed","Fixed",(AA$70)))</f>
        <v>Fixed</v>
      </c>
      <c r="AB73" s="14">
        <f t="shared" ref="AB73:AB85" si="66">ROUND(IF(AA73="Fixed",Z73,(Z73*AA73)),2)</f>
        <v>-17.73</v>
      </c>
      <c r="AD73" s="96">
        <f>INDEX(Input!$C$49:$BJ$62,MATCH($A73,Input!$A$49:$A$62,0),MATCH(AD$61,Input!$C$48:$BJ$48,0))</f>
        <v>-17.725000000000001</v>
      </c>
      <c r="AE73" s="23" t="str">
        <f>IF(VLOOKUP($A73,Input!$A$49:$B$62,2,FALSE)="Percentage",AF$70,IF(VLOOKUP($A73,Input!$A$49:$B$62,2,FALSE)="Fixed","Fixed",(AE$70)))</f>
        <v>Fixed</v>
      </c>
      <c r="AF73" s="14">
        <f t="shared" ref="AF73:AF85" si="67">ROUND(IF(AE73="Fixed",AD73,(AD73*AE73)),2)</f>
        <v>-17.73</v>
      </c>
      <c r="AH73" s="96">
        <f>INDEX(Input!$C$49:$BJ$62,MATCH($A73,Input!$A$49:$A$62,0),MATCH(AH$61,Input!$C$48:$BJ$48,0))</f>
        <v>-17.725000000000001</v>
      </c>
      <c r="AI73" s="23" t="str">
        <f>IF(VLOOKUP($A73,Input!$A$49:$B$62,2,FALSE)="Percentage",AJ$70,IF(VLOOKUP($A73,Input!$A$49:$B$62,2,FALSE)="Fixed","Fixed",(AI$70)))</f>
        <v>Fixed</v>
      </c>
      <c r="AJ73" s="14">
        <f t="shared" ref="AJ73:AJ85" si="68">ROUND(IF(AI73="Fixed",AH73,(AH73*AI73)),2)</f>
        <v>-17.73</v>
      </c>
      <c r="AL73" s="96">
        <f>INDEX(Input!$C$49:$BJ$62,MATCH($A73,Input!$A$49:$A$62,0),MATCH(AL$61,Input!$C$48:$BJ$48,0))</f>
        <v>-17.725000000000001</v>
      </c>
      <c r="AM73" s="23" t="str">
        <f>IF(VLOOKUP($A73,Input!$A$49:$B$62,2,FALSE)="Percentage",AN$70,IF(VLOOKUP($A73,Input!$A$49:$B$62,2,FALSE)="Fixed","Fixed",(AM$70)))</f>
        <v>Fixed</v>
      </c>
      <c r="AN73" s="14">
        <f t="shared" ref="AN73:AN85" si="69">ROUND(IF(AM73="Fixed",AL73,(AL73*AM73)),2)</f>
        <v>-17.73</v>
      </c>
      <c r="AP73" s="96">
        <f>INDEX(Input!$C$49:$BJ$62,MATCH($A73,Input!$A$49:$A$62,0),MATCH(AP$61,Input!$C$48:$BJ$48,0))</f>
        <v>-17.725000000000001</v>
      </c>
      <c r="AQ73" s="23" t="str">
        <f>IF(VLOOKUP($A73,Input!$A$49:$B$62,2,FALSE)="Percentage",AR$70,IF(VLOOKUP($A73,Input!$A$49:$B$62,2,FALSE)="Fixed","Fixed",(AQ$70)))</f>
        <v>Fixed</v>
      </c>
      <c r="AR73" s="14">
        <f t="shared" ref="AR73:AR85" si="70">ROUND(IF(AQ73="Fixed",AP73,(AP73*AQ73)),2)</f>
        <v>-17.73</v>
      </c>
      <c r="AS73" s="6"/>
      <c r="AT73" s="96">
        <f>INDEX(Input!$C$49:$BJ$62,MATCH($A73,Input!$A$49:$A$62,0),MATCH(AT$61,Input!$C$48:$BJ$48,0))</f>
        <v>-17.725000000000001</v>
      </c>
      <c r="AU73" s="23" t="str">
        <f>IF(VLOOKUP($A73,Input!$A$49:$B$62,2,FALSE)="Percentage",AV$70,IF(VLOOKUP($A73,Input!$A$49:$B$62,2,FALSE)="Fixed","Fixed",(AU$70)))</f>
        <v>Fixed</v>
      </c>
      <c r="AV73" s="14">
        <f t="shared" ref="AV73:AV85" si="71">ROUND(IF(AU73="Fixed",AT73,(AT73*AU73)),2)</f>
        <v>-17.73</v>
      </c>
    </row>
    <row r="74" spans="1:48" x14ac:dyDescent="0.3">
      <c r="A74" s="28" t="str">
        <f>Input!$A50</f>
        <v>RSF Surcharge</v>
      </c>
      <c r="B74" s="96">
        <f>INDEX(Input!$C$49:$BJ$62,MATCH($A74,Input!$A$49:$A$62,0),MATCH(B$61,Input!$C$48:$BJ$48,0))</f>
        <v>0</v>
      </c>
      <c r="C74" s="23">
        <f>IF(VLOOKUP($A74,Input!$A$49:$B$62,2,FALSE)="Percentage",D$70,IF(VLOOKUP($A74,Input!$A$49:$B$62,2,FALSE)="Fixed","Fixed",(C$70)))</f>
        <v>47.38</v>
      </c>
      <c r="D74" s="14">
        <f t="shared" si="60"/>
        <v>0</v>
      </c>
      <c r="F74" s="96">
        <f>INDEX(Input!$C$49:$BJ$62,MATCH($A74,Input!$A$49:$A$62,0),MATCH(F$61,Input!$C$48:$BJ$48,0))</f>
        <v>0</v>
      </c>
      <c r="G74" s="23">
        <f>IF(VLOOKUP($A74,Input!$A$49:$B$62,2,FALSE)="Percentage",H$70,IF(VLOOKUP($A74,Input!$A$49:$B$62,2,FALSE)="Fixed","Fixed",(G$70)))</f>
        <v>47.38</v>
      </c>
      <c r="H74" s="14">
        <f t="shared" si="61"/>
        <v>0</v>
      </c>
      <c r="J74" s="96">
        <f>INDEX(Input!$C$49:$BJ$62,MATCH($A74,Input!$A$49:$A$62,0),MATCH(J$61,Input!$C$48:$BJ$48,0))</f>
        <v>0</v>
      </c>
      <c r="K74" s="23">
        <f>IF(VLOOKUP($A74,Input!$A$49:$B$62,2,FALSE)="Percentage",L$70,IF(VLOOKUP($A74,Input!$A$49:$B$62,2,FALSE)="Fixed","Fixed",(K$70)))</f>
        <v>47.38</v>
      </c>
      <c r="L74" s="14">
        <f t="shared" si="62"/>
        <v>0</v>
      </c>
      <c r="N74" s="96">
        <f>INDEX(Input!$C$49:$BJ$62,MATCH($A74,Input!$A$49:$A$62,0),MATCH(N$61,Input!$C$48:$BJ$48,0))</f>
        <v>0</v>
      </c>
      <c r="O74" s="23">
        <f>IF(VLOOKUP($A74,Input!$A$49:$B$62,2,FALSE)="Percentage",P$70,IF(VLOOKUP($A74,Input!$A$49:$B$62,2,FALSE)="Fixed","Fixed",(O$70)))</f>
        <v>47.38</v>
      </c>
      <c r="P74" s="14">
        <f t="shared" si="63"/>
        <v>0</v>
      </c>
      <c r="R74" s="96">
        <f>INDEX(Input!$C$49:$BJ$62,MATCH($A74,Input!$A$49:$A$62,0),MATCH(R$61,Input!$C$48:$BJ$48,0))</f>
        <v>0</v>
      </c>
      <c r="S74" s="23">
        <f>IF(VLOOKUP($A74,Input!$A$49:$B$62,2,FALSE)="Percentage",T$70,IF(VLOOKUP($A74,Input!$A$49:$B$62,2,FALSE)="Fixed","Fixed",(S$70)))</f>
        <v>47.38</v>
      </c>
      <c r="T74" s="14">
        <f t="shared" si="64"/>
        <v>0</v>
      </c>
      <c r="V74" s="96">
        <f>INDEX(Input!$C$49:$BJ$62,MATCH($A74,Input!$A$49:$A$62,0),MATCH(V$61,Input!$C$48:$BJ$48,0))</f>
        <v>0</v>
      </c>
      <c r="W74" s="23">
        <f>IF(VLOOKUP($A74,Input!$A$49:$B$62,2,FALSE)="Percentage",X$70,IF(VLOOKUP($A74,Input!$A$49:$B$62,2,FALSE)="Fixed","Fixed",(W$70)))</f>
        <v>47.38</v>
      </c>
      <c r="X74" s="14">
        <f t="shared" si="65"/>
        <v>0</v>
      </c>
      <c r="Z74" s="96">
        <f>INDEX(Input!$C$49:$BJ$62,MATCH($A74,Input!$A$49:$A$62,0),MATCH(Z$61,Input!$C$48:$BJ$48,0))</f>
        <v>0</v>
      </c>
      <c r="AA74" s="23">
        <f>IF(VLOOKUP($A74,Input!$A$49:$B$62,2,FALSE)="Percentage",AB$70,IF(VLOOKUP($A74,Input!$A$49:$B$62,2,FALSE)="Fixed","Fixed",(AA$70)))</f>
        <v>47.38</v>
      </c>
      <c r="AB74" s="14">
        <f t="shared" si="66"/>
        <v>0</v>
      </c>
      <c r="AD74" s="96">
        <f>INDEX(Input!$C$49:$BJ$62,MATCH($A74,Input!$A$49:$A$62,0),MATCH(AD$61,Input!$C$48:$BJ$48,0))</f>
        <v>0</v>
      </c>
      <c r="AE74" s="23">
        <f>IF(VLOOKUP($A74,Input!$A$49:$B$62,2,FALSE)="Percentage",AF$70,IF(VLOOKUP($A74,Input!$A$49:$B$62,2,FALSE)="Fixed","Fixed",(AE$70)))</f>
        <v>47.38</v>
      </c>
      <c r="AF74" s="14">
        <f t="shared" si="67"/>
        <v>0</v>
      </c>
      <c r="AH74" s="96">
        <f>INDEX(Input!$C$49:$BJ$62,MATCH($A74,Input!$A$49:$A$62,0),MATCH(AH$61,Input!$C$48:$BJ$48,0))</f>
        <v>0</v>
      </c>
      <c r="AI74" s="23">
        <f>IF(VLOOKUP($A74,Input!$A$49:$B$62,2,FALSE)="Percentage",AJ$70,IF(VLOOKUP($A74,Input!$A$49:$B$62,2,FALSE)="Fixed","Fixed",(AI$70)))</f>
        <v>47.38</v>
      </c>
      <c r="AJ74" s="14">
        <f t="shared" si="68"/>
        <v>0</v>
      </c>
      <c r="AL74" s="96">
        <f>INDEX(Input!$C$49:$BJ$62,MATCH($A74,Input!$A$49:$A$62,0),MATCH(AL$61,Input!$C$48:$BJ$48,0))</f>
        <v>0</v>
      </c>
      <c r="AM74" s="23">
        <f>IF(VLOOKUP($A74,Input!$A$49:$B$62,2,FALSE)="Percentage",AN$70,IF(VLOOKUP($A74,Input!$A$49:$B$62,2,FALSE)="Fixed","Fixed",(AM$70)))</f>
        <v>47.38</v>
      </c>
      <c r="AN74" s="14">
        <f t="shared" si="69"/>
        <v>0</v>
      </c>
      <c r="AP74" s="96">
        <f>INDEX(Input!$C$49:$BJ$62,MATCH($A74,Input!$A$49:$A$62,0),MATCH(AP$61,Input!$C$48:$BJ$48,0))</f>
        <v>0</v>
      </c>
      <c r="AQ74" s="23">
        <f>IF(VLOOKUP($A74,Input!$A$49:$B$62,2,FALSE)="Percentage",AR$70,IF(VLOOKUP($A74,Input!$A$49:$B$62,2,FALSE)="Fixed","Fixed",(AQ$70)))</f>
        <v>47.38</v>
      </c>
      <c r="AR74" s="14">
        <f t="shared" si="70"/>
        <v>0</v>
      </c>
      <c r="AS74" s="6"/>
      <c r="AT74" s="96">
        <f>INDEX(Input!$C$49:$BJ$62,MATCH($A74,Input!$A$49:$A$62,0),MATCH(AT$61,Input!$C$48:$BJ$48,0))</f>
        <v>0</v>
      </c>
      <c r="AU74" s="23">
        <f>IF(VLOOKUP($A74,Input!$A$49:$B$62,2,FALSE)="Percentage",AV$70,IF(VLOOKUP($A74,Input!$A$49:$B$62,2,FALSE)="Fixed","Fixed",(AU$70)))</f>
        <v>47.38</v>
      </c>
      <c r="AV74" s="14">
        <f t="shared" si="71"/>
        <v>0</v>
      </c>
    </row>
    <row r="75" spans="1:48" x14ac:dyDescent="0.3">
      <c r="A75" s="28" t="str">
        <f>Input!$A51</f>
        <v>WRAM/MCBA</v>
      </c>
      <c r="B75" s="96">
        <f>INDEX(Input!$C$49:$BJ$62,MATCH($A75,Input!$A$49:$A$62,0),MATCH(B$61,Input!$C$48:$BJ$48,0))</f>
        <v>0</v>
      </c>
      <c r="C75" s="23">
        <f>IF(VLOOKUP($A75,Input!$A$49:$B$62,2,FALSE)="Percentage",D$70,IF(VLOOKUP($A75,Input!$A$49:$B$62,2,FALSE)="Fixed","Fixed",(C$70)))</f>
        <v>8</v>
      </c>
      <c r="D75" s="14">
        <f t="shared" si="60"/>
        <v>0</v>
      </c>
      <c r="F75" s="96">
        <f>INDEX(Input!$C$49:$BJ$62,MATCH($A75,Input!$A$49:$A$62,0),MATCH(F$61,Input!$C$48:$BJ$48,0))</f>
        <v>0</v>
      </c>
      <c r="G75" s="23">
        <f>IF(VLOOKUP($A75,Input!$A$49:$B$62,2,FALSE)="Percentage",H$70,IF(VLOOKUP($A75,Input!$A$49:$B$62,2,FALSE)="Fixed","Fixed",(G$70)))</f>
        <v>8</v>
      </c>
      <c r="H75" s="14">
        <f t="shared" si="61"/>
        <v>0</v>
      </c>
      <c r="J75" s="96">
        <f>INDEX(Input!$C$49:$BJ$62,MATCH($A75,Input!$A$49:$A$62,0),MATCH(J$61,Input!$C$48:$BJ$48,0))</f>
        <v>0</v>
      </c>
      <c r="K75" s="23">
        <f>IF(VLOOKUP($A75,Input!$A$49:$B$62,2,FALSE)="Percentage",L$70,IF(VLOOKUP($A75,Input!$A$49:$B$62,2,FALSE)="Fixed","Fixed",(K$70)))</f>
        <v>8</v>
      </c>
      <c r="L75" s="14">
        <f t="shared" si="62"/>
        <v>0</v>
      </c>
      <c r="N75" s="96">
        <f>INDEX(Input!$C$49:$BJ$62,MATCH($A75,Input!$A$49:$A$62,0),MATCH(N$61,Input!$C$48:$BJ$48,0))</f>
        <v>0</v>
      </c>
      <c r="O75" s="23">
        <f>IF(VLOOKUP($A75,Input!$A$49:$B$62,2,FALSE)="Percentage",P$70,IF(VLOOKUP($A75,Input!$A$49:$B$62,2,FALSE)="Fixed","Fixed",(O$70)))</f>
        <v>8</v>
      </c>
      <c r="P75" s="14">
        <f t="shared" si="63"/>
        <v>0</v>
      </c>
      <c r="R75" s="96">
        <f>INDEX(Input!$C$49:$BJ$62,MATCH($A75,Input!$A$49:$A$62,0),MATCH(R$61,Input!$C$48:$BJ$48,0))</f>
        <v>0</v>
      </c>
      <c r="S75" s="23">
        <f>IF(VLOOKUP($A75,Input!$A$49:$B$62,2,FALSE)="Percentage",T$70,IF(VLOOKUP($A75,Input!$A$49:$B$62,2,FALSE)="Fixed","Fixed",(S$70)))</f>
        <v>8</v>
      </c>
      <c r="T75" s="14">
        <f t="shared" si="64"/>
        <v>0</v>
      </c>
      <c r="V75" s="96">
        <f>INDEX(Input!$C$49:$BJ$62,MATCH($A75,Input!$A$49:$A$62,0),MATCH(V$61,Input!$C$48:$BJ$48,0))</f>
        <v>0</v>
      </c>
      <c r="W75" s="23">
        <f>IF(VLOOKUP($A75,Input!$A$49:$B$62,2,FALSE)="Percentage",X$70,IF(VLOOKUP($A75,Input!$A$49:$B$62,2,FALSE)="Fixed","Fixed",(W$70)))</f>
        <v>8</v>
      </c>
      <c r="X75" s="14">
        <f t="shared" si="65"/>
        <v>0</v>
      </c>
      <c r="Z75" s="96">
        <f>INDEX(Input!$C$49:$BJ$62,MATCH($A75,Input!$A$49:$A$62,0),MATCH(Z$61,Input!$C$48:$BJ$48,0))</f>
        <v>0</v>
      </c>
      <c r="AA75" s="23">
        <f>IF(VLOOKUP($A75,Input!$A$49:$B$62,2,FALSE)="Percentage",AB$70,IF(VLOOKUP($A75,Input!$A$49:$B$62,2,FALSE)="Fixed","Fixed",(AA$70)))</f>
        <v>8</v>
      </c>
      <c r="AB75" s="14">
        <f t="shared" si="66"/>
        <v>0</v>
      </c>
      <c r="AD75" s="96">
        <f>INDEX(Input!$C$49:$BJ$62,MATCH($A75,Input!$A$49:$A$62,0),MATCH(AD$61,Input!$C$48:$BJ$48,0))</f>
        <v>0</v>
      </c>
      <c r="AE75" s="23">
        <f>IF(VLOOKUP($A75,Input!$A$49:$B$62,2,FALSE)="Percentage",AF$70,IF(VLOOKUP($A75,Input!$A$49:$B$62,2,FALSE)="Fixed","Fixed",(AE$70)))</f>
        <v>8</v>
      </c>
      <c r="AF75" s="14">
        <f t="shared" si="67"/>
        <v>0</v>
      </c>
      <c r="AH75" s="96">
        <f>INDEX(Input!$C$49:$BJ$62,MATCH($A75,Input!$A$49:$A$62,0),MATCH(AH$61,Input!$C$48:$BJ$48,0))</f>
        <v>0</v>
      </c>
      <c r="AI75" s="23">
        <f>IF(VLOOKUP($A75,Input!$A$49:$B$62,2,FALSE)="Percentage",AJ$70,IF(VLOOKUP($A75,Input!$A$49:$B$62,2,FALSE)="Fixed","Fixed",(AI$70)))</f>
        <v>8</v>
      </c>
      <c r="AJ75" s="14">
        <f t="shared" si="68"/>
        <v>0</v>
      </c>
      <c r="AL75" s="96">
        <f>INDEX(Input!$C$49:$BJ$62,MATCH($A75,Input!$A$49:$A$62,0),MATCH(AL$61,Input!$C$48:$BJ$48,0))</f>
        <v>0</v>
      </c>
      <c r="AM75" s="23">
        <f>IF(VLOOKUP($A75,Input!$A$49:$B$62,2,FALSE)="Percentage",AN$70,IF(VLOOKUP($A75,Input!$A$49:$B$62,2,FALSE)="Fixed","Fixed",(AM$70)))</f>
        <v>8</v>
      </c>
      <c r="AN75" s="14">
        <f t="shared" si="69"/>
        <v>0</v>
      </c>
      <c r="AP75" s="96">
        <f>INDEX(Input!$C$49:$BJ$62,MATCH($A75,Input!$A$49:$A$62,0),MATCH(AP$61,Input!$C$48:$BJ$48,0))</f>
        <v>0</v>
      </c>
      <c r="AQ75" s="23">
        <f>IF(VLOOKUP($A75,Input!$A$49:$B$62,2,FALSE)="Percentage",AR$70,IF(VLOOKUP($A75,Input!$A$49:$B$62,2,FALSE)="Fixed","Fixed",(AQ$70)))</f>
        <v>8</v>
      </c>
      <c r="AR75" s="14">
        <f t="shared" si="70"/>
        <v>0</v>
      </c>
      <c r="AS75" s="6"/>
      <c r="AT75" s="96">
        <f>INDEX(Input!$C$49:$BJ$62,MATCH($A75,Input!$A$49:$A$62,0),MATCH(AT$61,Input!$C$48:$BJ$48,0))</f>
        <v>0</v>
      </c>
      <c r="AU75" s="23">
        <f>IF(VLOOKUP($A75,Input!$A$49:$B$62,2,FALSE)="Percentage",AV$70,IF(VLOOKUP($A75,Input!$A$49:$B$62,2,FALSE)="Fixed","Fixed",(AU$70)))</f>
        <v>8</v>
      </c>
      <c r="AV75" s="14">
        <f t="shared" si="71"/>
        <v>0</v>
      </c>
    </row>
    <row r="76" spans="1:48" x14ac:dyDescent="0.3">
      <c r="A76" s="28" t="str">
        <f>Input!$A52</f>
        <v>PCBA</v>
      </c>
      <c r="B76" s="96">
        <f>INDEX(Input!$C$49:$BJ$62,MATCH($A76,Input!$A$49:$A$62,0),MATCH(B$61,Input!$C$48:$BJ$48,0))</f>
        <v>0</v>
      </c>
      <c r="C76" s="23">
        <f>IF(VLOOKUP($A76,Input!$A$49:$B$62,2,FALSE)="Percentage",D$70,IF(VLOOKUP($A76,Input!$A$49:$B$62,2,FALSE)="Fixed","Fixed",(C$70)))</f>
        <v>8</v>
      </c>
      <c r="D76" s="14">
        <f t="shared" si="60"/>
        <v>0</v>
      </c>
      <c r="F76" s="96">
        <f>INDEX(Input!$C$49:$BJ$62,MATCH($A76,Input!$A$49:$A$62,0),MATCH(F$61,Input!$C$48:$BJ$48,0))</f>
        <v>0</v>
      </c>
      <c r="G76" s="23">
        <f>IF(VLOOKUP($A76,Input!$A$49:$B$62,2,FALSE)="Percentage",H$70,IF(VLOOKUP($A76,Input!$A$49:$B$62,2,FALSE)="Fixed","Fixed",(G$70)))</f>
        <v>8</v>
      </c>
      <c r="H76" s="14">
        <f t="shared" si="61"/>
        <v>0</v>
      </c>
      <c r="J76" s="96">
        <f>INDEX(Input!$C$49:$BJ$62,MATCH($A76,Input!$A$49:$A$62,0),MATCH(J$61,Input!$C$48:$BJ$48,0))</f>
        <v>0</v>
      </c>
      <c r="K76" s="23">
        <f>IF(VLOOKUP($A76,Input!$A$49:$B$62,2,FALSE)="Percentage",L$70,IF(VLOOKUP($A76,Input!$A$49:$B$62,2,FALSE)="Fixed","Fixed",(K$70)))</f>
        <v>8</v>
      </c>
      <c r="L76" s="14">
        <f t="shared" si="62"/>
        <v>0</v>
      </c>
      <c r="N76" s="96">
        <f>INDEX(Input!$C$49:$BJ$62,MATCH($A76,Input!$A$49:$A$62,0),MATCH(N$61,Input!$C$48:$BJ$48,0))</f>
        <v>0</v>
      </c>
      <c r="O76" s="23">
        <f>IF(VLOOKUP($A76,Input!$A$49:$B$62,2,FALSE)="Percentage",P$70,IF(VLOOKUP($A76,Input!$A$49:$B$62,2,FALSE)="Fixed","Fixed",(O$70)))</f>
        <v>8</v>
      </c>
      <c r="P76" s="14">
        <f t="shared" si="63"/>
        <v>0</v>
      </c>
      <c r="R76" s="96">
        <f>INDEX(Input!$C$49:$BJ$62,MATCH($A76,Input!$A$49:$A$62,0),MATCH(R$61,Input!$C$48:$BJ$48,0))</f>
        <v>0</v>
      </c>
      <c r="S76" s="23">
        <f>IF(VLOOKUP($A76,Input!$A$49:$B$62,2,FALSE)="Percentage",T$70,IF(VLOOKUP($A76,Input!$A$49:$B$62,2,FALSE)="Fixed","Fixed",(S$70)))</f>
        <v>8</v>
      </c>
      <c r="T76" s="14">
        <f t="shared" si="64"/>
        <v>0</v>
      </c>
      <c r="V76" s="96">
        <f>INDEX(Input!$C$49:$BJ$62,MATCH($A76,Input!$A$49:$A$62,0),MATCH(V$61,Input!$C$48:$BJ$48,0))</f>
        <v>0</v>
      </c>
      <c r="W76" s="23">
        <f>IF(VLOOKUP($A76,Input!$A$49:$B$62,2,FALSE)="Percentage",X$70,IF(VLOOKUP($A76,Input!$A$49:$B$62,2,FALSE)="Fixed","Fixed",(W$70)))</f>
        <v>8</v>
      </c>
      <c r="X76" s="14">
        <f t="shared" si="65"/>
        <v>0</v>
      </c>
      <c r="Z76" s="96">
        <f>INDEX(Input!$C$49:$BJ$62,MATCH($A76,Input!$A$49:$A$62,0),MATCH(Z$61,Input!$C$48:$BJ$48,0))</f>
        <v>0</v>
      </c>
      <c r="AA76" s="23">
        <f>IF(VLOOKUP($A76,Input!$A$49:$B$62,2,FALSE)="Percentage",AB$70,IF(VLOOKUP($A76,Input!$A$49:$B$62,2,FALSE)="Fixed","Fixed",(AA$70)))</f>
        <v>8</v>
      </c>
      <c r="AB76" s="14">
        <f t="shared" si="66"/>
        <v>0</v>
      </c>
      <c r="AD76" s="96">
        <f>INDEX(Input!$C$49:$BJ$62,MATCH($A76,Input!$A$49:$A$62,0),MATCH(AD$61,Input!$C$48:$BJ$48,0))</f>
        <v>0</v>
      </c>
      <c r="AE76" s="23">
        <f>IF(VLOOKUP($A76,Input!$A$49:$B$62,2,FALSE)="Percentage",AF$70,IF(VLOOKUP($A76,Input!$A$49:$B$62,2,FALSE)="Fixed","Fixed",(AE$70)))</f>
        <v>8</v>
      </c>
      <c r="AF76" s="14">
        <f t="shared" si="67"/>
        <v>0</v>
      </c>
      <c r="AH76" s="96">
        <f>INDEX(Input!$C$49:$BJ$62,MATCH($A76,Input!$A$49:$A$62,0),MATCH(AH$61,Input!$C$48:$BJ$48,0))</f>
        <v>0</v>
      </c>
      <c r="AI76" s="23">
        <f>IF(VLOOKUP($A76,Input!$A$49:$B$62,2,FALSE)="Percentage",AJ$70,IF(VLOOKUP($A76,Input!$A$49:$B$62,2,FALSE)="Fixed","Fixed",(AI$70)))</f>
        <v>8</v>
      </c>
      <c r="AJ76" s="14">
        <f t="shared" si="68"/>
        <v>0</v>
      </c>
      <c r="AL76" s="96">
        <f>INDEX(Input!$C$49:$BJ$62,MATCH($A76,Input!$A$49:$A$62,0),MATCH(AL$61,Input!$C$48:$BJ$48,0))</f>
        <v>0</v>
      </c>
      <c r="AM76" s="23">
        <f>IF(VLOOKUP($A76,Input!$A$49:$B$62,2,FALSE)="Percentage",AN$70,IF(VLOOKUP($A76,Input!$A$49:$B$62,2,FALSE)="Fixed","Fixed",(AM$70)))</f>
        <v>8</v>
      </c>
      <c r="AN76" s="14">
        <f t="shared" si="69"/>
        <v>0</v>
      </c>
      <c r="AP76" s="96">
        <f>INDEX(Input!$C$49:$BJ$62,MATCH($A76,Input!$A$49:$A$62,0),MATCH(AP$61,Input!$C$48:$BJ$48,0))</f>
        <v>0</v>
      </c>
      <c r="AQ76" s="23">
        <f>IF(VLOOKUP($A76,Input!$A$49:$B$62,2,FALSE)="Percentage",AR$70,IF(VLOOKUP($A76,Input!$A$49:$B$62,2,FALSE)="Fixed","Fixed",(AQ$70)))</f>
        <v>8</v>
      </c>
      <c r="AR76" s="14">
        <f t="shared" si="70"/>
        <v>0</v>
      </c>
      <c r="AS76" s="6"/>
      <c r="AT76" s="96">
        <f>INDEX(Input!$C$49:$BJ$62,MATCH($A76,Input!$A$49:$A$62,0),MATCH(AT$61,Input!$C$48:$BJ$48,0))</f>
        <v>0</v>
      </c>
      <c r="AU76" s="23">
        <f>IF(VLOOKUP($A76,Input!$A$49:$B$62,2,FALSE)="Percentage",AV$70,IF(VLOOKUP($A76,Input!$A$49:$B$62,2,FALSE)="Fixed","Fixed",(AU$70)))</f>
        <v>8</v>
      </c>
      <c r="AV76" s="14">
        <f t="shared" si="71"/>
        <v>0</v>
      </c>
    </row>
    <row r="77" spans="1:48" x14ac:dyDescent="0.3">
      <c r="A77" s="28" t="str">
        <f>Input!$A53</f>
        <v>HCBA</v>
      </c>
      <c r="B77" s="96">
        <f>INDEX(Input!$C$49:$BJ$62,MATCH($A77,Input!$A$49:$A$62,0),MATCH(B$61,Input!$C$48:$BJ$48,0))</f>
        <v>0</v>
      </c>
      <c r="C77" s="23" t="str">
        <f>IF(VLOOKUP($A77,Input!$A$49:$B$62,2,FALSE)="Percentage",D$70,IF(VLOOKUP($A77,Input!$A$49:$B$62,2,FALSE)="Fixed","Fixed",(C$70)))</f>
        <v>Fixed</v>
      </c>
      <c r="D77" s="14">
        <f t="shared" si="60"/>
        <v>0</v>
      </c>
      <c r="F77" s="96">
        <f>INDEX(Input!$C$49:$BJ$62,MATCH($A77,Input!$A$49:$A$62,0),MATCH(F$61,Input!$C$48:$BJ$48,0))</f>
        <v>0</v>
      </c>
      <c r="G77" s="23" t="str">
        <f>IF(VLOOKUP($A77,Input!$A$49:$B$62,2,FALSE)="Percentage",H$70,IF(VLOOKUP($A77,Input!$A$49:$B$62,2,FALSE)="Fixed","Fixed",(G$70)))</f>
        <v>Fixed</v>
      </c>
      <c r="H77" s="14">
        <f t="shared" si="61"/>
        <v>0</v>
      </c>
      <c r="J77" s="96">
        <f>INDEX(Input!$C$49:$BJ$62,MATCH($A77,Input!$A$49:$A$62,0),MATCH(J$61,Input!$C$48:$BJ$48,0))</f>
        <v>0</v>
      </c>
      <c r="K77" s="23" t="str">
        <f>IF(VLOOKUP($A77,Input!$A$49:$B$62,2,FALSE)="Percentage",L$70,IF(VLOOKUP($A77,Input!$A$49:$B$62,2,FALSE)="Fixed","Fixed",(K$70)))</f>
        <v>Fixed</v>
      </c>
      <c r="L77" s="14">
        <f t="shared" si="62"/>
        <v>0</v>
      </c>
      <c r="N77" s="96">
        <f>INDEX(Input!$C$49:$BJ$62,MATCH($A77,Input!$A$49:$A$62,0),MATCH(N$61,Input!$C$48:$BJ$48,0))</f>
        <v>0</v>
      </c>
      <c r="O77" s="23" t="str">
        <f>IF(VLOOKUP($A77,Input!$A$49:$B$62,2,FALSE)="Percentage",P$70,IF(VLOOKUP($A77,Input!$A$49:$B$62,2,FALSE)="Fixed","Fixed",(O$70)))</f>
        <v>Fixed</v>
      </c>
      <c r="P77" s="14">
        <f t="shared" si="63"/>
        <v>0</v>
      </c>
      <c r="R77" s="96">
        <f>INDEX(Input!$C$49:$BJ$62,MATCH($A77,Input!$A$49:$A$62,0),MATCH(R$61,Input!$C$48:$BJ$48,0))</f>
        <v>0</v>
      </c>
      <c r="S77" s="23" t="str">
        <f>IF(VLOOKUP($A77,Input!$A$49:$B$62,2,FALSE)="Percentage",T$70,IF(VLOOKUP($A77,Input!$A$49:$B$62,2,FALSE)="Fixed","Fixed",(S$70)))</f>
        <v>Fixed</v>
      </c>
      <c r="T77" s="14">
        <f t="shared" si="64"/>
        <v>0</v>
      </c>
      <c r="V77" s="96">
        <f>INDEX(Input!$C$49:$BJ$62,MATCH($A77,Input!$A$49:$A$62,0),MATCH(V$61,Input!$C$48:$BJ$48,0))</f>
        <v>0</v>
      </c>
      <c r="W77" s="23" t="str">
        <f>IF(VLOOKUP($A77,Input!$A$49:$B$62,2,FALSE)="Percentage",X$70,IF(VLOOKUP($A77,Input!$A$49:$B$62,2,FALSE)="Fixed","Fixed",(W$70)))</f>
        <v>Fixed</v>
      </c>
      <c r="X77" s="14">
        <f t="shared" si="65"/>
        <v>0</v>
      </c>
      <c r="Z77" s="96">
        <f>INDEX(Input!$C$49:$BJ$62,MATCH($A77,Input!$A$49:$A$62,0),MATCH(Z$61,Input!$C$48:$BJ$48,0))</f>
        <v>0</v>
      </c>
      <c r="AA77" s="23" t="str">
        <f>IF(VLOOKUP($A77,Input!$A$49:$B$62,2,FALSE)="Percentage",AB$70,IF(VLOOKUP($A77,Input!$A$49:$B$62,2,FALSE)="Fixed","Fixed",(AA$70)))</f>
        <v>Fixed</v>
      </c>
      <c r="AB77" s="14">
        <f t="shared" si="66"/>
        <v>0</v>
      </c>
      <c r="AD77" s="96">
        <f>INDEX(Input!$C$49:$BJ$62,MATCH($A77,Input!$A$49:$A$62,0),MATCH(AD$61,Input!$C$48:$BJ$48,0))</f>
        <v>0</v>
      </c>
      <c r="AE77" s="23" t="str">
        <f>IF(VLOOKUP($A77,Input!$A$49:$B$62,2,FALSE)="Percentage",AF$70,IF(VLOOKUP($A77,Input!$A$49:$B$62,2,FALSE)="Fixed","Fixed",(AE$70)))</f>
        <v>Fixed</v>
      </c>
      <c r="AF77" s="14">
        <f t="shared" si="67"/>
        <v>0</v>
      </c>
      <c r="AH77" s="96">
        <f>INDEX(Input!$C$49:$BJ$62,MATCH($A77,Input!$A$49:$A$62,0),MATCH(AH$61,Input!$C$48:$BJ$48,0))</f>
        <v>0</v>
      </c>
      <c r="AI77" s="23" t="str">
        <f>IF(VLOOKUP($A77,Input!$A$49:$B$62,2,FALSE)="Percentage",AJ$70,IF(VLOOKUP($A77,Input!$A$49:$B$62,2,FALSE)="Fixed","Fixed",(AI$70)))</f>
        <v>Fixed</v>
      </c>
      <c r="AJ77" s="14">
        <f t="shared" si="68"/>
        <v>0</v>
      </c>
      <c r="AL77" s="96">
        <f>INDEX(Input!$C$49:$BJ$62,MATCH($A77,Input!$A$49:$A$62,0),MATCH(AL$61,Input!$C$48:$BJ$48,0))</f>
        <v>0</v>
      </c>
      <c r="AM77" s="23" t="str">
        <f>IF(VLOOKUP($A77,Input!$A$49:$B$62,2,FALSE)="Percentage",AN$70,IF(VLOOKUP($A77,Input!$A$49:$B$62,2,FALSE)="Fixed","Fixed",(AM$70)))</f>
        <v>Fixed</v>
      </c>
      <c r="AN77" s="14">
        <f t="shared" si="69"/>
        <v>0</v>
      </c>
      <c r="AP77" s="96">
        <f>INDEX(Input!$C$49:$BJ$62,MATCH($A77,Input!$A$49:$A$62,0),MATCH(AP$61,Input!$C$48:$BJ$48,0))</f>
        <v>0</v>
      </c>
      <c r="AQ77" s="23" t="str">
        <f>IF(VLOOKUP($A77,Input!$A$49:$B$62,2,FALSE)="Percentage",AR$70,IF(VLOOKUP($A77,Input!$A$49:$B$62,2,FALSE)="Fixed","Fixed",(AQ$70)))</f>
        <v>Fixed</v>
      </c>
      <c r="AR77" s="14">
        <f t="shared" si="70"/>
        <v>0</v>
      </c>
      <c r="AS77" s="6"/>
      <c r="AT77" s="96">
        <f>INDEX(Input!$C$49:$BJ$62,MATCH($A77,Input!$A$49:$A$62,0),MATCH(AT$61,Input!$C$48:$BJ$48,0))</f>
        <v>0</v>
      </c>
      <c r="AU77" s="23" t="str">
        <f>IF(VLOOKUP($A77,Input!$A$49:$B$62,2,FALSE)="Percentage",AV$70,IF(VLOOKUP($A77,Input!$A$49:$B$62,2,FALSE)="Fixed","Fixed",(AU$70)))</f>
        <v>Fixed</v>
      </c>
      <c r="AV77" s="14">
        <f t="shared" si="71"/>
        <v>0</v>
      </c>
    </row>
    <row r="78" spans="1:48" x14ac:dyDescent="0.3">
      <c r="A78" s="28" t="str">
        <f>Input!$A54</f>
        <v>DRMA</v>
      </c>
      <c r="B78" s="96">
        <f>INDEX(Input!$C$49:$BJ$62,MATCH($A78,Input!$A$49:$A$62,0),MATCH(B$61,Input!$C$48:$BJ$48,0))</f>
        <v>0</v>
      </c>
      <c r="C78" s="23">
        <f>IF(VLOOKUP($A78,Input!$A$49:$B$62,2,FALSE)="Percentage",D$70,IF(VLOOKUP($A78,Input!$A$49:$B$62,2,FALSE)="Fixed","Fixed",(C$70)))</f>
        <v>8</v>
      </c>
      <c r="D78" s="14">
        <f t="shared" si="60"/>
        <v>0</v>
      </c>
      <c r="F78" s="96">
        <f>INDEX(Input!$C$49:$BJ$62,MATCH($A78,Input!$A$49:$A$62,0),MATCH(F$61,Input!$C$48:$BJ$48,0))</f>
        <v>0</v>
      </c>
      <c r="G78" s="23">
        <f>IF(VLOOKUP($A78,Input!$A$49:$B$62,2,FALSE)="Percentage",H$70,IF(VLOOKUP($A78,Input!$A$49:$B$62,2,FALSE)="Fixed","Fixed",(G$70)))</f>
        <v>8</v>
      </c>
      <c r="H78" s="14">
        <f t="shared" si="61"/>
        <v>0</v>
      </c>
      <c r="J78" s="96">
        <f>INDEX(Input!$C$49:$BJ$62,MATCH($A78,Input!$A$49:$A$62,0),MATCH(J$61,Input!$C$48:$BJ$48,0))</f>
        <v>0</v>
      </c>
      <c r="K78" s="23">
        <f>IF(VLOOKUP($A78,Input!$A$49:$B$62,2,FALSE)="Percentage",L$70,IF(VLOOKUP($A78,Input!$A$49:$B$62,2,FALSE)="Fixed","Fixed",(K$70)))</f>
        <v>8</v>
      </c>
      <c r="L78" s="14">
        <f t="shared" si="62"/>
        <v>0</v>
      </c>
      <c r="N78" s="96">
        <f>INDEX(Input!$C$49:$BJ$62,MATCH($A78,Input!$A$49:$A$62,0),MATCH(N$61,Input!$C$48:$BJ$48,0))</f>
        <v>0</v>
      </c>
      <c r="O78" s="23">
        <f>IF(VLOOKUP($A78,Input!$A$49:$B$62,2,FALSE)="Percentage",P$70,IF(VLOOKUP($A78,Input!$A$49:$B$62,2,FALSE)="Fixed","Fixed",(O$70)))</f>
        <v>8</v>
      </c>
      <c r="P78" s="14">
        <f t="shared" si="63"/>
        <v>0</v>
      </c>
      <c r="R78" s="96">
        <f>INDEX(Input!$C$49:$BJ$62,MATCH($A78,Input!$A$49:$A$62,0),MATCH(R$61,Input!$C$48:$BJ$48,0))</f>
        <v>0</v>
      </c>
      <c r="S78" s="23">
        <f>IF(VLOOKUP($A78,Input!$A$49:$B$62,2,FALSE)="Percentage",T$70,IF(VLOOKUP($A78,Input!$A$49:$B$62,2,FALSE)="Fixed","Fixed",(S$70)))</f>
        <v>8</v>
      </c>
      <c r="T78" s="14">
        <f t="shared" si="64"/>
        <v>0</v>
      </c>
      <c r="V78" s="96">
        <f>INDEX(Input!$C$49:$BJ$62,MATCH($A78,Input!$A$49:$A$62,0),MATCH(V$61,Input!$C$48:$BJ$48,0))</f>
        <v>0</v>
      </c>
      <c r="W78" s="23">
        <f>IF(VLOOKUP($A78,Input!$A$49:$B$62,2,FALSE)="Percentage",X$70,IF(VLOOKUP($A78,Input!$A$49:$B$62,2,FALSE)="Fixed","Fixed",(W$70)))</f>
        <v>8</v>
      </c>
      <c r="X78" s="14">
        <f t="shared" si="65"/>
        <v>0</v>
      </c>
      <c r="Z78" s="96">
        <f>INDEX(Input!$C$49:$BJ$62,MATCH($A78,Input!$A$49:$A$62,0),MATCH(Z$61,Input!$C$48:$BJ$48,0))</f>
        <v>0</v>
      </c>
      <c r="AA78" s="23">
        <f>IF(VLOOKUP($A78,Input!$A$49:$B$62,2,FALSE)="Percentage",AB$70,IF(VLOOKUP($A78,Input!$A$49:$B$62,2,FALSE)="Fixed","Fixed",(AA$70)))</f>
        <v>8</v>
      </c>
      <c r="AB78" s="14">
        <f t="shared" si="66"/>
        <v>0</v>
      </c>
      <c r="AD78" s="96">
        <f>INDEX(Input!$C$49:$BJ$62,MATCH($A78,Input!$A$49:$A$62,0),MATCH(AD$61,Input!$C$48:$BJ$48,0))</f>
        <v>0</v>
      </c>
      <c r="AE78" s="23">
        <f>IF(VLOOKUP($A78,Input!$A$49:$B$62,2,FALSE)="Percentage",AF$70,IF(VLOOKUP($A78,Input!$A$49:$B$62,2,FALSE)="Fixed","Fixed",(AE$70)))</f>
        <v>8</v>
      </c>
      <c r="AF78" s="14">
        <f t="shared" si="67"/>
        <v>0</v>
      </c>
      <c r="AH78" s="96">
        <f>INDEX(Input!$C$49:$BJ$62,MATCH($A78,Input!$A$49:$A$62,0),MATCH(AH$61,Input!$C$48:$BJ$48,0))</f>
        <v>0</v>
      </c>
      <c r="AI78" s="23">
        <f>IF(VLOOKUP($A78,Input!$A$49:$B$62,2,FALSE)="Percentage",AJ$70,IF(VLOOKUP($A78,Input!$A$49:$B$62,2,FALSE)="Fixed","Fixed",(AI$70)))</f>
        <v>8</v>
      </c>
      <c r="AJ78" s="14">
        <f t="shared" si="68"/>
        <v>0</v>
      </c>
      <c r="AL78" s="96">
        <f>INDEX(Input!$C$49:$BJ$62,MATCH($A78,Input!$A$49:$A$62,0),MATCH(AL$61,Input!$C$48:$BJ$48,0))</f>
        <v>0</v>
      </c>
      <c r="AM78" s="23">
        <f>IF(VLOOKUP($A78,Input!$A$49:$B$62,2,FALSE)="Percentage",AN$70,IF(VLOOKUP($A78,Input!$A$49:$B$62,2,FALSE)="Fixed","Fixed",(AM$70)))</f>
        <v>8</v>
      </c>
      <c r="AN78" s="14">
        <f t="shared" si="69"/>
        <v>0</v>
      </c>
      <c r="AP78" s="96">
        <f>INDEX(Input!$C$49:$BJ$62,MATCH($A78,Input!$A$49:$A$62,0),MATCH(AP$61,Input!$C$48:$BJ$48,0))</f>
        <v>0</v>
      </c>
      <c r="AQ78" s="23">
        <f>IF(VLOOKUP($A78,Input!$A$49:$B$62,2,FALSE)="Percentage",AR$70,IF(VLOOKUP($A78,Input!$A$49:$B$62,2,FALSE)="Fixed","Fixed",(AQ$70)))</f>
        <v>8</v>
      </c>
      <c r="AR78" s="14">
        <f t="shared" si="70"/>
        <v>0</v>
      </c>
      <c r="AS78" s="6"/>
      <c r="AT78" s="96">
        <f>INDEX(Input!$C$49:$BJ$62,MATCH($A78,Input!$A$49:$A$62,0),MATCH(AT$61,Input!$C$48:$BJ$48,0))</f>
        <v>0</v>
      </c>
      <c r="AU78" s="23">
        <f>IF(VLOOKUP($A78,Input!$A$49:$B$62,2,FALSE)="Percentage",AV$70,IF(VLOOKUP($A78,Input!$A$49:$B$62,2,FALSE)="Fixed","Fixed",(AU$70)))</f>
        <v>8</v>
      </c>
      <c r="AV78" s="14">
        <f t="shared" si="71"/>
        <v>0</v>
      </c>
    </row>
    <row r="79" spans="1:48" x14ac:dyDescent="0.3">
      <c r="A79" s="28" t="str">
        <f>Input!$A55</f>
        <v>CEBA</v>
      </c>
      <c r="B79" s="96">
        <f>INDEX(Input!$C$49:$BJ$62,MATCH($A79,Input!$A$49:$A$62,0),MATCH(B$61,Input!$C$48:$BJ$48,0))</f>
        <v>0</v>
      </c>
      <c r="C79" s="23" t="str">
        <f>IF(VLOOKUP($A79,Input!$A$49:$B$62,2,FALSE)="Percentage",D$70,IF(VLOOKUP($A79,Input!$A$49:$B$62,2,FALSE)="Fixed","Fixed",(C$70)))</f>
        <v>Fixed</v>
      </c>
      <c r="D79" s="14">
        <f t="shared" si="60"/>
        <v>0</v>
      </c>
      <c r="F79" s="96">
        <f>INDEX(Input!$C$49:$BJ$62,MATCH($A79,Input!$A$49:$A$62,0),MATCH(F$61,Input!$C$48:$BJ$48,0))</f>
        <v>0</v>
      </c>
      <c r="G79" s="23" t="str">
        <f>IF(VLOOKUP($A79,Input!$A$49:$B$62,2,FALSE)="Percentage",H$70,IF(VLOOKUP($A79,Input!$A$49:$B$62,2,FALSE)="Fixed","Fixed",(G$70)))</f>
        <v>Fixed</v>
      </c>
      <c r="H79" s="14">
        <f t="shared" si="61"/>
        <v>0</v>
      </c>
      <c r="J79" s="96">
        <f>INDEX(Input!$C$49:$BJ$62,MATCH($A79,Input!$A$49:$A$62,0),MATCH(J$61,Input!$C$48:$BJ$48,0))</f>
        <v>0</v>
      </c>
      <c r="K79" s="23" t="str">
        <f>IF(VLOOKUP($A79,Input!$A$49:$B$62,2,FALSE)="Percentage",L$70,IF(VLOOKUP($A79,Input!$A$49:$B$62,2,FALSE)="Fixed","Fixed",(K$70)))</f>
        <v>Fixed</v>
      </c>
      <c r="L79" s="14">
        <f t="shared" si="62"/>
        <v>0</v>
      </c>
      <c r="N79" s="96">
        <f>INDEX(Input!$C$49:$BJ$62,MATCH($A79,Input!$A$49:$A$62,0),MATCH(N$61,Input!$C$48:$BJ$48,0))</f>
        <v>0</v>
      </c>
      <c r="O79" s="23" t="str">
        <f>IF(VLOOKUP($A79,Input!$A$49:$B$62,2,FALSE)="Percentage",P$70,IF(VLOOKUP($A79,Input!$A$49:$B$62,2,FALSE)="Fixed","Fixed",(O$70)))</f>
        <v>Fixed</v>
      </c>
      <c r="P79" s="14">
        <f t="shared" si="63"/>
        <v>0</v>
      </c>
      <c r="R79" s="96">
        <f>INDEX(Input!$C$49:$BJ$62,MATCH($A79,Input!$A$49:$A$62,0),MATCH(R$61,Input!$C$48:$BJ$48,0))</f>
        <v>0</v>
      </c>
      <c r="S79" s="23" t="str">
        <f>IF(VLOOKUP($A79,Input!$A$49:$B$62,2,FALSE)="Percentage",T$70,IF(VLOOKUP($A79,Input!$A$49:$B$62,2,FALSE)="Fixed","Fixed",(S$70)))</f>
        <v>Fixed</v>
      </c>
      <c r="T79" s="14">
        <f t="shared" si="64"/>
        <v>0</v>
      </c>
      <c r="V79" s="96">
        <f>INDEX(Input!$C$49:$BJ$62,MATCH($A79,Input!$A$49:$A$62,0),MATCH(V$61,Input!$C$48:$BJ$48,0))</f>
        <v>0</v>
      </c>
      <c r="W79" s="23" t="str">
        <f>IF(VLOOKUP($A79,Input!$A$49:$B$62,2,FALSE)="Percentage",X$70,IF(VLOOKUP($A79,Input!$A$49:$B$62,2,FALSE)="Fixed","Fixed",(W$70)))</f>
        <v>Fixed</v>
      </c>
      <c r="X79" s="14">
        <f t="shared" si="65"/>
        <v>0</v>
      </c>
      <c r="Z79" s="96">
        <f>INDEX(Input!$C$49:$BJ$62,MATCH($A79,Input!$A$49:$A$62,0),MATCH(Z$61,Input!$C$48:$BJ$48,0))</f>
        <v>0</v>
      </c>
      <c r="AA79" s="23" t="str">
        <f>IF(VLOOKUP($A79,Input!$A$49:$B$62,2,FALSE)="Percentage",AB$70,IF(VLOOKUP($A79,Input!$A$49:$B$62,2,FALSE)="Fixed","Fixed",(AA$70)))</f>
        <v>Fixed</v>
      </c>
      <c r="AB79" s="14">
        <f t="shared" si="66"/>
        <v>0</v>
      </c>
      <c r="AD79" s="96">
        <f>INDEX(Input!$C$49:$BJ$62,MATCH($A79,Input!$A$49:$A$62,0),MATCH(AD$61,Input!$C$48:$BJ$48,0))</f>
        <v>0</v>
      </c>
      <c r="AE79" s="23" t="str">
        <f>IF(VLOOKUP($A79,Input!$A$49:$B$62,2,FALSE)="Percentage",AF$70,IF(VLOOKUP($A79,Input!$A$49:$B$62,2,FALSE)="Fixed","Fixed",(AE$70)))</f>
        <v>Fixed</v>
      </c>
      <c r="AF79" s="14">
        <f t="shared" si="67"/>
        <v>0</v>
      </c>
      <c r="AH79" s="96">
        <f>INDEX(Input!$C$49:$BJ$62,MATCH($A79,Input!$A$49:$A$62,0),MATCH(AH$61,Input!$C$48:$BJ$48,0))</f>
        <v>0</v>
      </c>
      <c r="AI79" s="23" t="str">
        <f>IF(VLOOKUP($A79,Input!$A$49:$B$62,2,FALSE)="Percentage",AJ$70,IF(VLOOKUP($A79,Input!$A$49:$B$62,2,FALSE)="Fixed","Fixed",(AI$70)))</f>
        <v>Fixed</v>
      </c>
      <c r="AJ79" s="14">
        <f t="shared" si="68"/>
        <v>0</v>
      </c>
      <c r="AL79" s="96">
        <f>INDEX(Input!$C$49:$BJ$62,MATCH($A79,Input!$A$49:$A$62,0),MATCH(AL$61,Input!$C$48:$BJ$48,0))</f>
        <v>0</v>
      </c>
      <c r="AM79" s="23" t="str">
        <f>IF(VLOOKUP($A79,Input!$A$49:$B$62,2,FALSE)="Percentage",AN$70,IF(VLOOKUP($A79,Input!$A$49:$B$62,2,FALSE)="Fixed","Fixed",(AM$70)))</f>
        <v>Fixed</v>
      </c>
      <c r="AN79" s="14">
        <f t="shared" si="69"/>
        <v>0</v>
      </c>
      <c r="AP79" s="96">
        <f>INDEX(Input!$C$49:$BJ$62,MATCH($A79,Input!$A$49:$A$62,0),MATCH(AP$61,Input!$C$48:$BJ$48,0))</f>
        <v>0</v>
      </c>
      <c r="AQ79" s="23" t="str">
        <f>IF(VLOOKUP($A79,Input!$A$49:$B$62,2,FALSE)="Percentage",AR$70,IF(VLOOKUP($A79,Input!$A$49:$B$62,2,FALSE)="Fixed","Fixed",(AQ$70)))</f>
        <v>Fixed</v>
      </c>
      <c r="AR79" s="14">
        <f t="shared" si="70"/>
        <v>0</v>
      </c>
      <c r="AS79" s="6"/>
      <c r="AT79" s="96">
        <f>INDEX(Input!$C$49:$BJ$62,MATCH($A79,Input!$A$49:$A$62,0),MATCH(AT$61,Input!$C$48:$BJ$48,0))</f>
        <v>0</v>
      </c>
      <c r="AU79" s="23" t="str">
        <f>IF(VLOOKUP($A79,Input!$A$49:$B$62,2,FALSE)="Percentage",AV$70,IF(VLOOKUP($A79,Input!$A$49:$B$62,2,FALSE)="Fixed","Fixed",(AU$70)))</f>
        <v>Fixed</v>
      </c>
      <c r="AV79" s="14">
        <f t="shared" si="71"/>
        <v>0</v>
      </c>
    </row>
    <row r="80" spans="1:48" x14ac:dyDescent="0.3">
      <c r="A80" s="28" t="str">
        <f>Input!$A56</f>
        <v>IRMA</v>
      </c>
      <c r="B80" s="96">
        <f>INDEX(Input!$C$49:$BJ$62,MATCH($A80,Input!$A$49:$A$62,0),MATCH(B$61,Input!$C$48:$BJ$48,0))</f>
        <v>0.4506</v>
      </c>
      <c r="C80" s="23">
        <f>IF(VLOOKUP($A80,Input!$A$49:$B$62,2,FALSE)="Percentage",D$70,IF(VLOOKUP($A80,Input!$A$49:$B$62,2,FALSE)="Fixed","Fixed",(C$70)))</f>
        <v>8</v>
      </c>
      <c r="D80" s="14">
        <f t="shared" si="60"/>
        <v>3.6</v>
      </c>
      <c r="F80" s="96">
        <f>INDEX(Input!$C$49:$BJ$62,MATCH($A80,Input!$A$49:$A$62,0),MATCH(F$61,Input!$C$48:$BJ$48,0))</f>
        <v>0.4506</v>
      </c>
      <c r="G80" s="23">
        <f>IF(VLOOKUP($A80,Input!$A$49:$B$62,2,FALSE)="Percentage",H$70,IF(VLOOKUP($A80,Input!$A$49:$B$62,2,FALSE)="Fixed","Fixed",(G$70)))</f>
        <v>8</v>
      </c>
      <c r="H80" s="14">
        <f t="shared" si="61"/>
        <v>3.6</v>
      </c>
      <c r="J80" s="96">
        <f>INDEX(Input!$C$49:$BJ$62,MATCH($A80,Input!$A$49:$A$62,0),MATCH(J$61,Input!$C$48:$BJ$48,0))</f>
        <v>0.4506</v>
      </c>
      <c r="K80" s="23">
        <f>IF(VLOOKUP($A80,Input!$A$49:$B$62,2,FALSE)="Percentage",L$70,IF(VLOOKUP($A80,Input!$A$49:$B$62,2,FALSE)="Fixed","Fixed",(K$70)))</f>
        <v>8</v>
      </c>
      <c r="L80" s="14">
        <f t="shared" si="62"/>
        <v>3.6</v>
      </c>
      <c r="N80" s="96">
        <f>INDEX(Input!$C$49:$BJ$62,MATCH($A80,Input!$A$49:$A$62,0),MATCH(N$61,Input!$C$48:$BJ$48,0))</f>
        <v>0.4506</v>
      </c>
      <c r="O80" s="23">
        <f>IF(VLOOKUP($A80,Input!$A$49:$B$62,2,FALSE)="Percentage",P$70,IF(VLOOKUP($A80,Input!$A$49:$B$62,2,FALSE)="Fixed","Fixed",(O$70)))</f>
        <v>8</v>
      </c>
      <c r="P80" s="14">
        <f t="shared" si="63"/>
        <v>3.6</v>
      </c>
      <c r="R80" s="96">
        <f>INDEX(Input!$C$49:$BJ$62,MATCH($A80,Input!$A$49:$A$62,0),MATCH(R$61,Input!$C$48:$BJ$48,0))</f>
        <v>0.4506</v>
      </c>
      <c r="S80" s="23">
        <f>IF(VLOOKUP($A80,Input!$A$49:$B$62,2,FALSE)="Percentage",T$70,IF(VLOOKUP($A80,Input!$A$49:$B$62,2,FALSE)="Fixed","Fixed",(S$70)))</f>
        <v>8</v>
      </c>
      <c r="T80" s="14">
        <f t="shared" si="64"/>
        <v>3.6</v>
      </c>
      <c r="V80" s="96">
        <f>INDEX(Input!$C$49:$BJ$62,MATCH($A80,Input!$A$49:$A$62,0),MATCH(V$61,Input!$C$48:$BJ$48,0))</f>
        <v>0.4506</v>
      </c>
      <c r="W80" s="23">
        <f>IF(VLOOKUP($A80,Input!$A$49:$B$62,2,FALSE)="Percentage",X$70,IF(VLOOKUP($A80,Input!$A$49:$B$62,2,FALSE)="Fixed","Fixed",(W$70)))</f>
        <v>8</v>
      </c>
      <c r="X80" s="14">
        <f t="shared" si="65"/>
        <v>3.6</v>
      </c>
      <c r="Z80" s="96">
        <f>INDEX(Input!$C$49:$BJ$62,MATCH($A80,Input!$A$49:$A$62,0),MATCH(Z$61,Input!$C$48:$BJ$48,0))</f>
        <v>0.4506</v>
      </c>
      <c r="AA80" s="23">
        <f>IF(VLOOKUP($A80,Input!$A$49:$B$62,2,FALSE)="Percentage",AB$70,IF(VLOOKUP($A80,Input!$A$49:$B$62,2,FALSE)="Fixed","Fixed",(AA$70)))</f>
        <v>8</v>
      </c>
      <c r="AB80" s="14">
        <f t="shared" si="66"/>
        <v>3.6</v>
      </c>
      <c r="AD80" s="96">
        <f>INDEX(Input!$C$49:$BJ$62,MATCH($A80,Input!$A$49:$A$62,0),MATCH(AD$61,Input!$C$48:$BJ$48,0))</f>
        <v>0.4506</v>
      </c>
      <c r="AE80" s="23">
        <f>IF(VLOOKUP($A80,Input!$A$49:$B$62,2,FALSE)="Percentage",AF$70,IF(VLOOKUP($A80,Input!$A$49:$B$62,2,FALSE)="Fixed","Fixed",(AE$70)))</f>
        <v>8</v>
      </c>
      <c r="AF80" s="14">
        <f t="shared" si="67"/>
        <v>3.6</v>
      </c>
      <c r="AH80" s="96">
        <f>INDEX(Input!$C$49:$BJ$62,MATCH($A80,Input!$A$49:$A$62,0),MATCH(AH$61,Input!$C$48:$BJ$48,0))</f>
        <v>0.4506</v>
      </c>
      <c r="AI80" s="23">
        <f>IF(VLOOKUP($A80,Input!$A$49:$B$62,2,FALSE)="Percentage",AJ$70,IF(VLOOKUP($A80,Input!$A$49:$B$62,2,FALSE)="Fixed","Fixed",(AI$70)))</f>
        <v>8</v>
      </c>
      <c r="AJ80" s="14">
        <f t="shared" si="68"/>
        <v>3.6</v>
      </c>
      <c r="AL80" s="96">
        <f>INDEX(Input!$C$49:$BJ$62,MATCH($A80,Input!$A$49:$A$62,0),MATCH(AL$61,Input!$C$48:$BJ$48,0))</f>
        <v>0</v>
      </c>
      <c r="AM80" s="23">
        <f>IF(VLOOKUP($A80,Input!$A$49:$B$62,2,FALSE)="Percentage",AN$70,IF(VLOOKUP($A80,Input!$A$49:$B$62,2,FALSE)="Fixed","Fixed",(AM$70)))</f>
        <v>8</v>
      </c>
      <c r="AN80" s="14">
        <f t="shared" si="69"/>
        <v>0</v>
      </c>
      <c r="AP80" s="96">
        <f>INDEX(Input!$C$49:$BJ$62,MATCH($A80,Input!$A$49:$A$62,0),MATCH(AP$61,Input!$C$48:$BJ$48,0))</f>
        <v>0</v>
      </c>
      <c r="AQ80" s="23">
        <f>IF(VLOOKUP($A80,Input!$A$49:$B$62,2,FALSE)="Percentage",AR$70,IF(VLOOKUP($A80,Input!$A$49:$B$62,2,FALSE)="Fixed","Fixed",(AQ$70)))</f>
        <v>8</v>
      </c>
      <c r="AR80" s="14">
        <f t="shared" si="70"/>
        <v>0</v>
      </c>
      <c r="AS80" s="6"/>
      <c r="AT80" s="96">
        <f>INDEX(Input!$C$49:$BJ$62,MATCH($A80,Input!$A$49:$A$62,0),MATCH(AT$61,Input!$C$48:$BJ$48,0))</f>
        <v>0</v>
      </c>
      <c r="AU80" s="23">
        <f>IF(VLOOKUP($A80,Input!$A$49:$B$62,2,FALSE)="Percentage",AV$70,IF(VLOOKUP($A80,Input!$A$49:$B$62,2,FALSE)="Fixed","Fixed",(AU$70)))</f>
        <v>8</v>
      </c>
      <c r="AV80" s="14">
        <f t="shared" si="71"/>
        <v>0</v>
      </c>
    </row>
    <row r="81" spans="1:48" x14ac:dyDescent="0.3">
      <c r="A81" s="28" t="str">
        <f>Input!$A57</f>
        <v>IRMA Cap Credit</v>
      </c>
      <c r="B81" s="96">
        <f>INDEX(Input!$C$49:$BJ$62,MATCH($A81,Input!$A$49:$A$62,0),MATCH(B$61,Input!$C$48:$BJ$48,0))</f>
        <v>0</v>
      </c>
      <c r="C81" s="23" t="str">
        <f>IF(VLOOKUP($A81,Input!$A$49:$B$62,2,FALSE)="Percentage",D$70,IF(VLOOKUP($A81,Input!$A$49:$B$62,2,FALSE)="Fixed","Fixed",(C$70)))</f>
        <v>Fixed</v>
      </c>
      <c r="D81" s="14">
        <f t="shared" si="60"/>
        <v>0</v>
      </c>
      <c r="F81" s="96">
        <f>INDEX(Input!$C$49:$BJ$62,MATCH($A81,Input!$A$49:$A$62,0),MATCH(F$61,Input!$C$48:$BJ$48,0))</f>
        <v>0</v>
      </c>
      <c r="G81" s="23" t="str">
        <f>IF(VLOOKUP($A81,Input!$A$49:$B$62,2,FALSE)="Percentage",H$70,IF(VLOOKUP($A81,Input!$A$49:$B$62,2,FALSE)="Fixed","Fixed",(G$70)))</f>
        <v>Fixed</v>
      </c>
      <c r="H81" s="14">
        <f t="shared" si="61"/>
        <v>0</v>
      </c>
      <c r="J81" s="96">
        <f>INDEX(Input!$C$49:$BJ$62,MATCH($A81,Input!$A$49:$A$62,0),MATCH(J$61,Input!$C$48:$BJ$48,0))</f>
        <v>0</v>
      </c>
      <c r="K81" s="23" t="str">
        <f>IF(VLOOKUP($A81,Input!$A$49:$B$62,2,FALSE)="Percentage",L$70,IF(VLOOKUP($A81,Input!$A$49:$B$62,2,FALSE)="Fixed","Fixed",(K$70)))</f>
        <v>Fixed</v>
      </c>
      <c r="L81" s="14">
        <f t="shared" si="62"/>
        <v>0</v>
      </c>
      <c r="N81" s="96">
        <f>INDEX(Input!$C$49:$BJ$62,MATCH($A81,Input!$A$49:$A$62,0),MATCH(N$61,Input!$C$48:$BJ$48,0))</f>
        <v>0</v>
      </c>
      <c r="O81" s="23" t="str">
        <f>IF(VLOOKUP($A81,Input!$A$49:$B$62,2,FALSE)="Percentage",P$70,IF(VLOOKUP($A81,Input!$A$49:$B$62,2,FALSE)="Fixed","Fixed",(O$70)))</f>
        <v>Fixed</v>
      </c>
      <c r="P81" s="14">
        <f t="shared" si="63"/>
        <v>0</v>
      </c>
      <c r="R81" s="96">
        <f>INDEX(Input!$C$49:$BJ$62,MATCH($A81,Input!$A$49:$A$62,0),MATCH(R$61,Input!$C$48:$BJ$48,0))</f>
        <v>0</v>
      </c>
      <c r="S81" s="23" t="str">
        <f>IF(VLOOKUP($A81,Input!$A$49:$B$62,2,FALSE)="Percentage",T$70,IF(VLOOKUP($A81,Input!$A$49:$B$62,2,FALSE)="Fixed","Fixed",(S$70)))</f>
        <v>Fixed</v>
      </c>
      <c r="T81" s="14">
        <f t="shared" si="64"/>
        <v>0</v>
      </c>
      <c r="V81" s="96">
        <f>INDEX(Input!$C$49:$BJ$62,MATCH($A81,Input!$A$49:$A$62,0),MATCH(V$61,Input!$C$48:$BJ$48,0))</f>
        <v>0</v>
      </c>
      <c r="W81" s="23" t="str">
        <f>IF(VLOOKUP($A81,Input!$A$49:$B$62,2,FALSE)="Percentage",X$70,IF(VLOOKUP($A81,Input!$A$49:$B$62,2,FALSE)="Fixed","Fixed",(W$70)))</f>
        <v>Fixed</v>
      </c>
      <c r="X81" s="14">
        <f t="shared" si="65"/>
        <v>0</v>
      </c>
      <c r="Z81" s="96">
        <f>INDEX(Input!$C$49:$BJ$62,MATCH($A81,Input!$A$49:$A$62,0),MATCH(Z$61,Input!$C$48:$BJ$48,0))</f>
        <v>0</v>
      </c>
      <c r="AA81" s="23" t="str">
        <f>IF(VLOOKUP($A81,Input!$A$49:$B$62,2,FALSE)="Percentage",AB$70,IF(VLOOKUP($A81,Input!$A$49:$B$62,2,FALSE)="Fixed","Fixed",(AA$70)))</f>
        <v>Fixed</v>
      </c>
      <c r="AB81" s="14">
        <f t="shared" si="66"/>
        <v>0</v>
      </c>
      <c r="AD81" s="96">
        <f>INDEX(Input!$C$49:$BJ$62,MATCH($A81,Input!$A$49:$A$62,0),MATCH(AD$61,Input!$C$48:$BJ$48,0))</f>
        <v>0</v>
      </c>
      <c r="AE81" s="23" t="str">
        <f>IF(VLOOKUP($A81,Input!$A$49:$B$62,2,FALSE)="Percentage",AF$70,IF(VLOOKUP($A81,Input!$A$49:$B$62,2,FALSE)="Fixed","Fixed",(AE$70)))</f>
        <v>Fixed</v>
      </c>
      <c r="AF81" s="14">
        <f t="shared" si="67"/>
        <v>0</v>
      </c>
      <c r="AH81" s="96">
        <f>INDEX(Input!$C$49:$BJ$62,MATCH($A81,Input!$A$49:$A$62,0),MATCH(AH$61,Input!$C$48:$BJ$48,0))</f>
        <v>0</v>
      </c>
      <c r="AI81" s="23" t="str">
        <f>IF(VLOOKUP($A81,Input!$A$49:$B$62,2,FALSE)="Percentage",AJ$70,IF(VLOOKUP($A81,Input!$A$49:$B$62,2,FALSE)="Fixed","Fixed",(AI$70)))</f>
        <v>Fixed</v>
      </c>
      <c r="AJ81" s="14">
        <f t="shared" si="68"/>
        <v>0</v>
      </c>
      <c r="AL81" s="96">
        <f>INDEX(Input!$C$49:$BJ$62,MATCH($A81,Input!$A$49:$A$62,0),MATCH(AL$61,Input!$C$48:$BJ$48,0))</f>
        <v>0</v>
      </c>
      <c r="AM81" s="23" t="str">
        <f>IF(VLOOKUP($A81,Input!$A$49:$B$62,2,FALSE)="Percentage",AN$70,IF(VLOOKUP($A81,Input!$A$49:$B$62,2,FALSE)="Fixed","Fixed",(AM$70)))</f>
        <v>Fixed</v>
      </c>
      <c r="AN81" s="14">
        <f t="shared" si="69"/>
        <v>0</v>
      </c>
      <c r="AP81" s="96">
        <f>INDEX(Input!$C$49:$BJ$62,MATCH($A81,Input!$A$49:$A$62,0),MATCH(AP$61,Input!$C$48:$BJ$48,0))</f>
        <v>0</v>
      </c>
      <c r="AQ81" s="23" t="str">
        <f>IF(VLOOKUP($A81,Input!$A$49:$B$62,2,FALSE)="Percentage",AR$70,IF(VLOOKUP($A81,Input!$A$49:$B$62,2,FALSE)="Fixed","Fixed",(AQ$70)))</f>
        <v>Fixed</v>
      </c>
      <c r="AR81" s="14">
        <f t="shared" si="70"/>
        <v>0</v>
      </c>
      <c r="AS81" s="6"/>
      <c r="AT81" s="96">
        <f>INDEX(Input!$C$49:$BJ$62,MATCH($A81,Input!$A$49:$A$62,0),MATCH(AT$61,Input!$C$48:$BJ$48,0))</f>
        <v>0</v>
      </c>
      <c r="AU81" s="23" t="str">
        <f>IF(VLOOKUP($A81,Input!$A$49:$B$62,2,FALSE)="Percentage",AV$70,IF(VLOOKUP($A81,Input!$A$49:$B$62,2,FALSE)="Fixed","Fixed",(AU$70)))</f>
        <v>Fixed</v>
      </c>
      <c r="AV81" s="14">
        <f t="shared" si="71"/>
        <v>0</v>
      </c>
    </row>
    <row r="82" spans="1:48" x14ac:dyDescent="0.3">
      <c r="A82" s="28" t="str">
        <f>Input!$A58</f>
        <v>General Balancing Account</v>
      </c>
      <c r="B82" s="96">
        <f>INDEX(Input!$C$49:$BJ$62,MATCH($A82,Input!$A$49:$A$62,0),MATCH(B$61,Input!$C$48:$BJ$48,0))</f>
        <v>0</v>
      </c>
      <c r="C82" s="23">
        <f>IF(VLOOKUP($A82,Input!$A$49:$B$62,2,FALSE)="Percentage",D$70,IF(VLOOKUP($A82,Input!$A$49:$B$62,2,FALSE)="Fixed","Fixed",(C$70)))</f>
        <v>8</v>
      </c>
      <c r="D82" s="14">
        <f t="shared" si="60"/>
        <v>0</v>
      </c>
      <c r="F82" s="96">
        <f>INDEX(Input!$C$49:$BJ$62,MATCH($A82,Input!$A$49:$A$62,0),MATCH(F$61,Input!$C$48:$BJ$48,0))</f>
        <v>0</v>
      </c>
      <c r="G82" s="23">
        <f>IF(VLOOKUP($A82,Input!$A$49:$B$62,2,FALSE)="Percentage",H$70,IF(VLOOKUP($A82,Input!$A$49:$B$62,2,FALSE)="Fixed","Fixed",(G$70)))</f>
        <v>8</v>
      </c>
      <c r="H82" s="14">
        <f t="shared" si="61"/>
        <v>0</v>
      </c>
      <c r="J82" s="96">
        <f>INDEX(Input!$C$49:$BJ$62,MATCH($A82,Input!$A$49:$A$62,0),MATCH(J$61,Input!$C$48:$BJ$48,0))</f>
        <v>0</v>
      </c>
      <c r="K82" s="23">
        <f>IF(VLOOKUP($A82,Input!$A$49:$B$62,2,FALSE)="Percentage",L$70,IF(VLOOKUP($A82,Input!$A$49:$B$62,2,FALSE)="Fixed","Fixed",(K$70)))</f>
        <v>8</v>
      </c>
      <c r="L82" s="14">
        <f t="shared" si="62"/>
        <v>0</v>
      </c>
      <c r="N82" s="96">
        <f>INDEX(Input!$C$49:$BJ$62,MATCH($A82,Input!$A$49:$A$62,0),MATCH(N$61,Input!$C$48:$BJ$48,0))</f>
        <v>0</v>
      </c>
      <c r="O82" s="23">
        <f>IF(VLOOKUP($A82,Input!$A$49:$B$62,2,FALSE)="Percentage",P$70,IF(VLOOKUP($A82,Input!$A$49:$B$62,2,FALSE)="Fixed","Fixed",(O$70)))</f>
        <v>8</v>
      </c>
      <c r="P82" s="14">
        <f t="shared" si="63"/>
        <v>0</v>
      </c>
      <c r="R82" s="96">
        <f>INDEX(Input!$C$49:$BJ$62,MATCH($A82,Input!$A$49:$A$62,0),MATCH(R$61,Input!$C$48:$BJ$48,0))</f>
        <v>0</v>
      </c>
      <c r="S82" s="23">
        <f>IF(VLOOKUP($A82,Input!$A$49:$B$62,2,FALSE)="Percentage",T$70,IF(VLOOKUP($A82,Input!$A$49:$B$62,2,FALSE)="Fixed","Fixed",(S$70)))</f>
        <v>8</v>
      </c>
      <c r="T82" s="14">
        <f t="shared" si="64"/>
        <v>0</v>
      </c>
      <c r="V82" s="96">
        <f>INDEX(Input!$C$49:$BJ$62,MATCH($A82,Input!$A$49:$A$62,0),MATCH(V$61,Input!$C$48:$BJ$48,0))</f>
        <v>0</v>
      </c>
      <c r="W82" s="23">
        <f>IF(VLOOKUP($A82,Input!$A$49:$B$62,2,FALSE)="Percentage",X$70,IF(VLOOKUP($A82,Input!$A$49:$B$62,2,FALSE)="Fixed","Fixed",(W$70)))</f>
        <v>8</v>
      </c>
      <c r="X82" s="14">
        <f t="shared" si="65"/>
        <v>0</v>
      </c>
      <c r="Z82" s="96">
        <f>INDEX(Input!$C$49:$BJ$62,MATCH($A82,Input!$A$49:$A$62,0),MATCH(Z$61,Input!$C$48:$BJ$48,0))</f>
        <v>0</v>
      </c>
      <c r="AA82" s="23">
        <f>IF(VLOOKUP($A82,Input!$A$49:$B$62,2,FALSE)="Percentage",AB$70,IF(VLOOKUP($A82,Input!$A$49:$B$62,2,FALSE)="Fixed","Fixed",(AA$70)))</f>
        <v>8</v>
      </c>
      <c r="AB82" s="14">
        <f t="shared" si="66"/>
        <v>0</v>
      </c>
      <c r="AD82" s="96">
        <f>INDEX(Input!$C$49:$BJ$62,MATCH($A82,Input!$A$49:$A$62,0),MATCH(AD$61,Input!$C$48:$BJ$48,0))</f>
        <v>0</v>
      </c>
      <c r="AE82" s="23">
        <f>IF(VLOOKUP($A82,Input!$A$49:$B$62,2,FALSE)="Percentage",AF$70,IF(VLOOKUP($A82,Input!$A$49:$B$62,2,FALSE)="Fixed","Fixed",(AE$70)))</f>
        <v>8</v>
      </c>
      <c r="AF82" s="14">
        <f t="shared" si="67"/>
        <v>0</v>
      </c>
      <c r="AH82" s="96">
        <f>INDEX(Input!$C$49:$BJ$62,MATCH($A82,Input!$A$49:$A$62,0),MATCH(AH$61,Input!$C$48:$BJ$48,0))</f>
        <v>0</v>
      </c>
      <c r="AI82" s="23">
        <f>IF(VLOOKUP($A82,Input!$A$49:$B$62,2,FALSE)="Percentage",AJ$70,IF(VLOOKUP($A82,Input!$A$49:$B$62,2,FALSE)="Fixed","Fixed",(AI$70)))</f>
        <v>8</v>
      </c>
      <c r="AJ82" s="14">
        <f t="shared" si="68"/>
        <v>0</v>
      </c>
      <c r="AL82" s="96">
        <f>INDEX(Input!$C$49:$BJ$62,MATCH($A82,Input!$A$49:$A$62,0),MATCH(AL$61,Input!$C$48:$BJ$48,0))</f>
        <v>0</v>
      </c>
      <c r="AM82" s="23">
        <f>IF(VLOOKUP($A82,Input!$A$49:$B$62,2,FALSE)="Percentage",AN$70,IF(VLOOKUP($A82,Input!$A$49:$B$62,2,FALSE)="Fixed","Fixed",(AM$70)))</f>
        <v>8</v>
      </c>
      <c r="AN82" s="14">
        <f t="shared" si="69"/>
        <v>0</v>
      </c>
      <c r="AP82" s="96">
        <f>INDEX(Input!$C$49:$BJ$62,MATCH($A82,Input!$A$49:$A$62,0),MATCH(AP$61,Input!$C$48:$BJ$48,0))</f>
        <v>0</v>
      </c>
      <c r="AQ82" s="23">
        <f>IF(VLOOKUP($A82,Input!$A$49:$B$62,2,FALSE)="Percentage",AR$70,IF(VLOOKUP($A82,Input!$A$49:$B$62,2,FALSE)="Fixed","Fixed",(AQ$70)))</f>
        <v>8</v>
      </c>
      <c r="AR82" s="14">
        <f t="shared" si="70"/>
        <v>0</v>
      </c>
      <c r="AS82" s="6"/>
      <c r="AT82" s="96">
        <f>INDEX(Input!$C$49:$BJ$62,MATCH($A82,Input!$A$49:$A$62,0),MATCH(AT$61,Input!$C$48:$BJ$48,0))</f>
        <v>0</v>
      </c>
      <c r="AU82" s="23">
        <f>IF(VLOOKUP($A82,Input!$A$49:$B$62,2,FALSE)="Percentage",AV$70,IF(VLOOKUP($A82,Input!$A$49:$B$62,2,FALSE)="Fixed","Fixed",(AU$70)))</f>
        <v>8</v>
      </c>
      <c r="AV82" s="14">
        <f t="shared" si="71"/>
        <v>0</v>
      </c>
    </row>
    <row r="83" spans="1:48" x14ac:dyDescent="0.3">
      <c r="A83" s="28" t="str">
        <f>Input!$A59</f>
        <v>Lead Service Line</v>
      </c>
      <c r="B83" s="96">
        <f>INDEX(Input!$C$49:$BJ$62,MATCH($A83,Input!$A$49:$A$62,0),MATCH(B$61,Input!$C$48:$BJ$48,0))</f>
        <v>0</v>
      </c>
      <c r="C83" s="23">
        <f>IF(VLOOKUP($A83,Input!$A$49:$B$62,2,FALSE)="Percentage",D$70,IF(VLOOKUP($A83,Input!$A$49:$B$62,2,FALSE)="Fixed","Fixed",(C$70)))</f>
        <v>8</v>
      </c>
      <c r="D83" s="14">
        <f t="shared" si="60"/>
        <v>0</v>
      </c>
      <c r="F83" s="96">
        <f>INDEX(Input!$C$49:$BJ$62,MATCH($A83,Input!$A$49:$A$62,0),MATCH(F$61,Input!$C$48:$BJ$48,0))</f>
        <v>0</v>
      </c>
      <c r="G83" s="23">
        <f>IF(VLOOKUP($A83,Input!$A$49:$B$62,2,FALSE)="Percentage",H$70,IF(VLOOKUP($A83,Input!$A$49:$B$62,2,FALSE)="Fixed","Fixed",(G$70)))</f>
        <v>8</v>
      </c>
      <c r="H83" s="14">
        <f t="shared" si="61"/>
        <v>0</v>
      </c>
      <c r="J83" s="96">
        <f>INDEX(Input!$C$49:$BJ$62,MATCH($A83,Input!$A$49:$A$62,0),MATCH(J$61,Input!$C$48:$BJ$48,0))</f>
        <v>0</v>
      </c>
      <c r="K83" s="23">
        <f>IF(VLOOKUP($A83,Input!$A$49:$B$62,2,FALSE)="Percentage",L$70,IF(VLOOKUP($A83,Input!$A$49:$B$62,2,FALSE)="Fixed","Fixed",(K$70)))</f>
        <v>8</v>
      </c>
      <c r="L83" s="14">
        <f t="shared" si="62"/>
        <v>0</v>
      </c>
      <c r="N83" s="96">
        <f>INDEX(Input!$C$49:$BJ$62,MATCH($A83,Input!$A$49:$A$62,0),MATCH(N$61,Input!$C$48:$BJ$48,0))</f>
        <v>0</v>
      </c>
      <c r="O83" s="23">
        <f>IF(VLOOKUP($A83,Input!$A$49:$B$62,2,FALSE)="Percentage",P$70,IF(VLOOKUP($A83,Input!$A$49:$B$62,2,FALSE)="Fixed","Fixed",(O$70)))</f>
        <v>8</v>
      </c>
      <c r="P83" s="14">
        <f t="shared" si="63"/>
        <v>0</v>
      </c>
      <c r="R83" s="96">
        <f>INDEX(Input!$C$49:$BJ$62,MATCH($A83,Input!$A$49:$A$62,0),MATCH(R$61,Input!$C$48:$BJ$48,0))</f>
        <v>0</v>
      </c>
      <c r="S83" s="23">
        <f>IF(VLOOKUP($A83,Input!$A$49:$B$62,2,FALSE)="Percentage",T$70,IF(VLOOKUP($A83,Input!$A$49:$B$62,2,FALSE)="Fixed","Fixed",(S$70)))</f>
        <v>8</v>
      </c>
      <c r="T83" s="14">
        <f t="shared" si="64"/>
        <v>0</v>
      </c>
      <c r="V83" s="96">
        <f>INDEX(Input!$C$49:$BJ$62,MATCH($A83,Input!$A$49:$A$62,0),MATCH(V$61,Input!$C$48:$BJ$48,0))</f>
        <v>0</v>
      </c>
      <c r="W83" s="23">
        <f>IF(VLOOKUP($A83,Input!$A$49:$B$62,2,FALSE)="Percentage",X$70,IF(VLOOKUP($A83,Input!$A$49:$B$62,2,FALSE)="Fixed","Fixed",(W$70)))</f>
        <v>8</v>
      </c>
      <c r="X83" s="14">
        <f t="shared" si="65"/>
        <v>0</v>
      </c>
      <c r="Z83" s="96">
        <f>INDEX(Input!$C$49:$BJ$62,MATCH($A83,Input!$A$49:$A$62,0),MATCH(Z$61,Input!$C$48:$BJ$48,0))</f>
        <v>0</v>
      </c>
      <c r="AA83" s="23">
        <f>IF(VLOOKUP($A83,Input!$A$49:$B$62,2,FALSE)="Percentage",AB$70,IF(VLOOKUP($A83,Input!$A$49:$B$62,2,FALSE)="Fixed","Fixed",(AA$70)))</f>
        <v>8</v>
      </c>
      <c r="AB83" s="14">
        <f t="shared" si="66"/>
        <v>0</v>
      </c>
      <c r="AD83" s="96">
        <f>INDEX(Input!$C$49:$BJ$62,MATCH($A83,Input!$A$49:$A$62,0),MATCH(AD$61,Input!$C$48:$BJ$48,0))</f>
        <v>0</v>
      </c>
      <c r="AE83" s="23">
        <f>IF(VLOOKUP($A83,Input!$A$49:$B$62,2,FALSE)="Percentage",AF$70,IF(VLOOKUP($A83,Input!$A$49:$B$62,2,FALSE)="Fixed","Fixed",(AE$70)))</f>
        <v>8</v>
      </c>
      <c r="AF83" s="14">
        <f t="shared" si="67"/>
        <v>0</v>
      </c>
      <c r="AH83" s="96">
        <f>INDEX(Input!$C$49:$BJ$62,MATCH($A83,Input!$A$49:$A$62,0),MATCH(AH$61,Input!$C$48:$BJ$48,0))</f>
        <v>0</v>
      </c>
      <c r="AI83" s="23">
        <f>IF(VLOOKUP($A83,Input!$A$49:$B$62,2,FALSE)="Percentage",AJ$70,IF(VLOOKUP($A83,Input!$A$49:$B$62,2,FALSE)="Fixed","Fixed",(AI$70)))</f>
        <v>8</v>
      </c>
      <c r="AJ83" s="14">
        <f t="shared" si="68"/>
        <v>0</v>
      </c>
      <c r="AL83" s="96">
        <f>INDEX(Input!$C$49:$BJ$62,MATCH($A83,Input!$A$49:$A$62,0),MATCH(AL$61,Input!$C$48:$BJ$48,0))</f>
        <v>0</v>
      </c>
      <c r="AM83" s="23">
        <f>IF(VLOOKUP($A83,Input!$A$49:$B$62,2,FALSE)="Percentage",AN$70,IF(VLOOKUP($A83,Input!$A$49:$B$62,2,FALSE)="Fixed","Fixed",(AM$70)))</f>
        <v>8</v>
      </c>
      <c r="AN83" s="14">
        <f t="shared" si="69"/>
        <v>0</v>
      </c>
      <c r="AP83" s="96">
        <f>INDEX(Input!$C$49:$BJ$62,MATCH($A83,Input!$A$49:$A$62,0),MATCH(AP$61,Input!$C$48:$BJ$48,0))</f>
        <v>0</v>
      </c>
      <c r="AQ83" s="23">
        <f>IF(VLOOKUP($A83,Input!$A$49:$B$62,2,FALSE)="Percentage",AR$70,IF(VLOOKUP($A83,Input!$A$49:$B$62,2,FALSE)="Fixed","Fixed",(AQ$70)))</f>
        <v>8</v>
      </c>
      <c r="AR83" s="14">
        <f t="shared" si="70"/>
        <v>0</v>
      </c>
      <c r="AS83" s="6"/>
      <c r="AT83" s="96">
        <f>INDEX(Input!$C$49:$BJ$62,MATCH($A83,Input!$A$49:$A$62,0),MATCH(AT$61,Input!$C$48:$BJ$48,0))</f>
        <v>0</v>
      </c>
      <c r="AU83" s="23">
        <f>IF(VLOOKUP($A83,Input!$A$49:$B$62,2,FALSE)="Percentage",AV$70,IF(VLOOKUP($A83,Input!$A$49:$B$62,2,FALSE)="Fixed","Fixed",(AU$70)))</f>
        <v>8</v>
      </c>
      <c r="AV83" s="14">
        <f t="shared" si="71"/>
        <v>0</v>
      </c>
    </row>
    <row r="84" spans="1:48" x14ac:dyDescent="0.3">
      <c r="A84" s="28" t="str">
        <f>Input!$A60</f>
        <v>M-WRAM</v>
      </c>
      <c r="B84" s="96">
        <f>INDEX(Input!$C$49:$BJ$62,MATCH($A84,Input!$A$49:$A$62,0),MATCH(B$61,Input!$C$48:$BJ$48,0))</f>
        <v>0</v>
      </c>
      <c r="C84" s="23">
        <f>IF(VLOOKUP($A84,Input!$A$49:$B$62,2,FALSE)="Percentage",D$70,IF(VLOOKUP($A84,Input!$A$49:$B$62,2,FALSE)="Fixed","Fixed",(C$70)))</f>
        <v>8</v>
      </c>
      <c r="D84" s="14">
        <f t="shared" si="60"/>
        <v>0</v>
      </c>
      <c r="F84" s="96">
        <f>INDEX(Input!$C$49:$BJ$62,MATCH($A84,Input!$A$49:$A$62,0),MATCH(F$61,Input!$C$48:$BJ$48,0))</f>
        <v>0</v>
      </c>
      <c r="G84" s="23">
        <f>IF(VLOOKUP($A84,Input!$A$49:$B$62,2,FALSE)="Percentage",H$70,IF(VLOOKUP($A84,Input!$A$49:$B$62,2,FALSE)="Fixed","Fixed",(G$70)))</f>
        <v>8</v>
      </c>
      <c r="H84" s="14">
        <f t="shared" si="61"/>
        <v>0</v>
      </c>
      <c r="J84" s="96">
        <f>INDEX(Input!$C$49:$BJ$62,MATCH($A84,Input!$A$49:$A$62,0),MATCH(J$61,Input!$C$48:$BJ$48,0))</f>
        <v>0</v>
      </c>
      <c r="K84" s="23">
        <f>IF(VLOOKUP($A84,Input!$A$49:$B$62,2,FALSE)="Percentage",L$70,IF(VLOOKUP($A84,Input!$A$49:$B$62,2,FALSE)="Fixed","Fixed",(K$70)))</f>
        <v>8</v>
      </c>
      <c r="L84" s="14">
        <f t="shared" si="62"/>
        <v>0</v>
      </c>
      <c r="N84" s="96">
        <f>INDEX(Input!$C$49:$BJ$62,MATCH($A84,Input!$A$49:$A$62,0),MATCH(N$61,Input!$C$48:$BJ$48,0))</f>
        <v>0</v>
      </c>
      <c r="O84" s="23">
        <f>IF(VLOOKUP($A84,Input!$A$49:$B$62,2,FALSE)="Percentage",P$70,IF(VLOOKUP($A84,Input!$A$49:$B$62,2,FALSE)="Fixed","Fixed",(O$70)))</f>
        <v>8</v>
      </c>
      <c r="P84" s="14">
        <f t="shared" si="63"/>
        <v>0</v>
      </c>
      <c r="R84" s="96">
        <f>INDEX(Input!$C$49:$BJ$62,MATCH($A84,Input!$A$49:$A$62,0),MATCH(R$61,Input!$C$48:$BJ$48,0))</f>
        <v>0</v>
      </c>
      <c r="S84" s="23">
        <f>IF(VLOOKUP($A84,Input!$A$49:$B$62,2,FALSE)="Percentage",T$70,IF(VLOOKUP($A84,Input!$A$49:$B$62,2,FALSE)="Fixed","Fixed",(S$70)))</f>
        <v>8</v>
      </c>
      <c r="T84" s="14">
        <f t="shared" si="64"/>
        <v>0</v>
      </c>
      <c r="V84" s="96">
        <f>INDEX(Input!$C$49:$BJ$62,MATCH($A84,Input!$A$49:$A$62,0),MATCH(V$61,Input!$C$48:$BJ$48,0))</f>
        <v>0</v>
      </c>
      <c r="W84" s="23">
        <f>IF(VLOOKUP($A84,Input!$A$49:$B$62,2,FALSE)="Percentage",X$70,IF(VLOOKUP($A84,Input!$A$49:$B$62,2,FALSE)="Fixed","Fixed",(W$70)))</f>
        <v>8</v>
      </c>
      <c r="X84" s="14">
        <f t="shared" si="65"/>
        <v>0</v>
      </c>
      <c r="Z84" s="96">
        <f>INDEX(Input!$C$49:$BJ$62,MATCH($A84,Input!$A$49:$A$62,0),MATCH(Z$61,Input!$C$48:$BJ$48,0))</f>
        <v>0</v>
      </c>
      <c r="AA84" s="23">
        <f>IF(VLOOKUP($A84,Input!$A$49:$B$62,2,FALSE)="Percentage",AB$70,IF(VLOOKUP($A84,Input!$A$49:$B$62,2,FALSE)="Fixed","Fixed",(AA$70)))</f>
        <v>8</v>
      </c>
      <c r="AB84" s="14">
        <f t="shared" si="66"/>
        <v>0</v>
      </c>
      <c r="AD84" s="96">
        <f>INDEX(Input!$C$49:$BJ$62,MATCH($A84,Input!$A$49:$A$62,0),MATCH(AD$61,Input!$C$48:$BJ$48,0))</f>
        <v>0</v>
      </c>
      <c r="AE84" s="23">
        <f>IF(VLOOKUP($A84,Input!$A$49:$B$62,2,FALSE)="Percentage",AF$70,IF(VLOOKUP($A84,Input!$A$49:$B$62,2,FALSE)="Fixed","Fixed",(AE$70)))</f>
        <v>8</v>
      </c>
      <c r="AF84" s="14">
        <f t="shared" si="67"/>
        <v>0</v>
      </c>
      <c r="AH84" s="96">
        <f>INDEX(Input!$C$49:$BJ$62,MATCH($A84,Input!$A$49:$A$62,0),MATCH(AH$61,Input!$C$48:$BJ$48,0))</f>
        <v>0</v>
      </c>
      <c r="AI84" s="23">
        <f>IF(VLOOKUP($A84,Input!$A$49:$B$62,2,FALSE)="Percentage",AJ$70,IF(VLOOKUP($A84,Input!$A$49:$B$62,2,FALSE)="Fixed","Fixed",(AI$70)))</f>
        <v>8</v>
      </c>
      <c r="AJ84" s="14">
        <f t="shared" si="68"/>
        <v>0</v>
      </c>
      <c r="AL84" s="96">
        <f>INDEX(Input!$C$49:$BJ$62,MATCH($A84,Input!$A$49:$A$62,0),MATCH(AL$61,Input!$C$48:$BJ$48,0))</f>
        <v>0</v>
      </c>
      <c r="AM84" s="23">
        <f>IF(VLOOKUP($A84,Input!$A$49:$B$62,2,FALSE)="Percentage",AN$70,IF(VLOOKUP($A84,Input!$A$49:$B$62,2,FALSE)="Fixed","Fixed",(AM$70)))</f>
        <v>8</v>
      </c>
      <c r="AN84" s="14">
        <f t="shared" si="69"/>
        <v>0</v>
      </c>
      <c r="AP84" s="96">
        <f>INDEX(Input!$C$49:$BJ$62,MATCH($A84,Input!$A$49:$A$62,0),MATCH(AP$61,Input!$C$48:$BJ$48,0))</f>
        <v>0</v>
      </c>
      <c r="AQ84" s="23">
        <f>IF(VLOOKUP($A84,Input!$A$49:$B$62,2,FALSE)="Percentage",AR$70,IF(VLOOKUP($A84,Input!$A$49:$B$62,2,FALSE)="Fixed","Fixed",(AQ$70)))</f>
        <v>8</v>
      </c>
      <c r="AR84" s="14">
        <f t="shared" si="70"/>
        <v>0</v>
      </c>
      <c r="AS84" s="6"/>
      <c r="AT84" s="96">
        <f>INDEX(Input!$C$49:$BJ$62,MATCH($A84,Input!$A$49:$A$62,0),MATCH(AT$61,Input!$C$48:$BJ$48,0))</f>
        <v>0</v>
      </c>
      <c r="AU84" s="23">
        <f>IF(VLOOKUP($A84,Input!$A$49:$B$62,2,FALSE)="Percentage",AV$70,IF(VLOOKUP($A84,Input!$A$49:$B$62,2,FALSE)="Fixed","Fixed",(AU$70)))</f>
        <v>8</v>
      </c>
      <c r="AV84" s="14">
        <f t="shared" si="71"/>
        <v>0</v>
      </c>
    </row>
    <row r="85" spans="1:48" x14ac:dyDescent="0.3">
      <c r="A85" s="28" t="str">
        <f>Input!$A61</f>
        <v>ICBA</v>
      </c>
      <c r="B85" s="96">
        <f>INDEX(Input!$C$49:$BJ$62,MATCH($A85,Input!$A$49:$A$62,0),MATCH(B$61,Input!$C$48:$BJ$48,0))</f>
        <v>0</v>
      </c>
      <c r="C85" s="23" t="str">
        <f>IF(VLOOKUP($A85,Input!$A$49:$B$62,2,FALSE)="Percentage",D$70,IF(VLOOKUP($A85,Input!$A$49:$B$62,2,FALSE)="Fixed","Fixed",(C$70)))</f>
        <v>Fixed</v>
      </c>
      <c r="D85" s="14">
        <f t="shared" si="60"/>
        <v>0</v>
      </c>
      <c r="F85" s="96">
        <f>INDEX(Input!$C$49:$BJ$62,MATCH($A85,Input!$A$49:$A$62,0),MATCH(F$61,Input!$C$48:$BJ$48,0))</f>
        <v>0</v>
      </c>
      <c r="G85" s="23" t="str">
        <f>IF(VLOOKUP($A85,Input!$A$49:$B$62,2,FALSE)="Percentage",H$70,IF(VLOOKUP($A85,Input!$A$49:$B$62,2,FALSE)="Fixed","Fixed",(G$70)))</f>
        <v>Fixed</v>
      </c>
      <c r="H85" s="14">
        <f t="shared" si="61"/>
        <v>0</v>
      </c>
      <c r="J85" s="96">
        <f>INDEX(Input!$C$49:$BJ$62,MATCH($A85,Input!$A$49:$A$62,0),MATCH(J$61,Input!$C$48:$BJ$48,0))</f>
        <v>0</v>
      </c>
      <c r="K85" s="23" t="str">
        <f>IF(VLOOKUP($A85,Input!$A$49:$B$62,2,FALSE)="Percentage",L$70,IF(VLOOKUP($A85,Input!$A$49:$B$62,2,FALSE)="Fixed","Fixed",(K$70)))</f>
        <v>Fixed</v>
      </c>
      <c r="L85" s="14">
        <f t="shared" si="62"/>
        <v>0</v>
      </c>
      <c r="N85" s="96">
        <f>INDEX(Input!$C$49:$BJ$62,MATCH($A85,Input!$A$49:$A$62,0),MATCH(N$61,Input!$C$48:$BJ$48,0))</f>
        <v>0</v>
      </c>
      <c r="O85" s="23" t="str">
        <f>IF(VLOOKUP($A85,Input!$A$49:$B$62,2,FALSE)="Percentage",P$70,IF(VLOOKUP($A85,Input!$A$49:$B$62,2,FALSE)="Fixed","Fixed",(O$70)))</f>
        <v>Fixed</v>
      </c>
      <c r="P85" s="14">
        <f t="shared" si="63"/>
        <v>0</v>
      </c>
      <c r="R85" s="96">
        <f>INDEX(Input!$C$49:$BJ$62,MATCH($A85,Input!$A$49:$A$62,0),MATCH(R$61,Input!$C$48:$BJ$48,0))</f>
        <v>0</v>
      </c>
      <c r="S85" s="23" t="str">
        <f>IF(VLOOKUP($A85,Input!$A$49:$B$62,2,FALSE)="Percentage",T$70,IF(VLOOKUP($A85,Input!$A$49:$B$62,2,FALSE)="Fixed","Fixed",(S$70)))</f>
        <v>Fixed</v>
      </c>
      <c r="T85" s="14">
        <f t="shared" si="64"/>
        <v>0</v>
      </c>
      <c r="V85" s="96">
        <f>INDEX(Input!$C$49:$BJ$62,MATCH($A85,Input!$A$49:$A$62,0),MATCH(V$61,Input!$C$48:$BJ$48,0))</f>
        <v>0</v>
      </c>
      <c r="W85" s="23" t="str">
        <f>IF(VLOOKUP($A85,Input!$A$49:$B$62,2,FALSE)="Percentage",X$70,IF(VLOOKUP($A85,Input!$A$49:$B$62,2,FALSE)="Fixed","Fixed",(W$70)))</f>
        <v>Fixed</v>
      </c>
      <c r="X85" s="14">
        <f t="shared" si="65"/>
        <v>0</v>
      </c>
      <c r="Z85" s="96">
        <f>INDEX(Input!$C$49:$BJ$62,MATCH($A85,Input!$A$49:$A$62,0),MATCH(Z$61,Input!$C$48:$BJ$48,0))</f>
        <v>0</v>
      </c>
      <c r="AA85" s="23" t="str">
        <f>IF(VLOOKUP($A85,Input!$A$49:$B$62,2,FALSE)="Percentage",AB$70,IF(VLOOKUP($A85,Input!$A$49:$B$62,2,FALSE)="Fixed","Fixed",(AA$70)))</f>
        <v>Fixed</v>
      </c>
      <c r="AB85" s="14">
        <f t="shared" si="66"/>
        <v>0</v>
      </c>
      <c r="AD85" s="96">
        <f>INDEX(Input!$C$49:$BJ$62,MATCH($A85,Input!$A$49:$A$62,0),MATCH(AD$61,Input!$C$48:$BJ$48,0))</f>
        <v>0</v>
      </c>
      <c r="AE85" s="23" t="str">
        <f>IF(VLOOKUP($A85,Input!$A$49:$B$62,2,FALSE)="Percentage",AF$70,IF(VLOOKUP($A85,Input!$A$49:$B$62,2,FALSE)="Fixed","Fixed",(AE$70)))</f>
        <v>Fixed</v>
      </c>
      <c r="AF85" s="14">
        <f t="shared" si="67"/>
        <v>0</v>
      </c>
      <c r="AH85" s="96">
        <f>INDEX(Input!$C$49:$BJ$62,MATCH($A85,Input!$A$49:$A$62,0),MATCH(AH$61,Input!$C$48:$BJ$48,0))</f>
        <v>0</v>
      </c>
      <c r="AI85" s="23" t="str">
        <f>IF(VLOOKUP($A85,Input!$A$49:$B$62,2,FALSE)="Percentage",AJ$70,IF(VLOOKUP($A85,Input!$A$49:$B$62,2,FALSE)="Fixed","Fixed",(AI$70)))</f>
        <v>Fixed</v>
      </c>
      <c r="AJ85" s="14">
        <f t="shared" si="68"/>
        <v>0</v>
      </c>
      <c r="AL85" s="96">
        <f>INDEX(Input!$C$49:$BJ$62,MATCH($A85,Input!$A$49:$A$62,0),MATCH(AL$61,Input!$C$48:$BJ$48,0))</f>
        <v>0</v>
      </c>
      <c r="AM85" s="23" t="str">
        <f>IF(VLOOKUP($A85,Input!$A$49:$B$62,2,FALSE)="Percentage",AN$70,IF(VLOOKUP($A85,Input!$A$49:$B$62,2,FALSE)="Fixed","Fixed",(AM$70)))</f>
        <v>Fixed</v>
      </c>
      <c r="AN85" s="14">
        <f t="shared" si="69"/>
        <v>0</v>
      </c>
      <c r="AP85" s="96">
        <f>INDEX(Input!$C$49:$BJ$62,MATCH($A85,Input!$A$49:$A$62,0),MATCH(AP$61,Input!$C$48:$BJ$48,0))</f>
        <v>0</v>
      </c>
      <c r="AQ85" s="23" t="str">
        <f>IF(VLOOKUP($A85,Input!$A$49:$B$62,2,FALSE)="Percentage",AR$70,IF(VLOOKUP($A85,Input!$A$49:$B$62,2,FALSE)="Fixed","Fixed",(AQ$70)))</f>
        <v>Fixed</v>
      </c>
      <c r="AR85" s="14">
        <f t="shared" si="70"/>
        <v>0</v>
      </c>
      <c r="AS85" s="6"/>
      <c r="AT85" s="96">
        <f>INDEX(Input!$C$49:$BJ$62,MATCH($A85,Input!$A$49:$A$62,0),MATCH(AT$61,Input!$C$48:$BJ$48,0))</f>
        <v>0</v>
      </c>
      <c r="AU85" s="23" t="str">
        <f>IF(VLOOKUP($A85,Input!$A$49:$B$62,2,FALSE)="Percentage",AV$70,IF(VLOOKUP($A85,Input!$A$49:$B$62,2,FALSE)="Fixed","Fixed",(AU$70)))</f>
        <v>Fixed</v>
      </c>
      <c r="AV85" s="14">
        <f t="shared" si="71"/>
        <v>0</v>
      </c>
    </row>
    <row r="86" spans="1:48" x14ac:dyDescent="0.3">
      <c r="A86" t="s">
        <v>25</v>
      </c>
      <c r="B86" s="13"/>
      <c r="D86" s="19">
        <f>SUM(D73:D85)</f>
        <v>-14.13</v>
      </c>
      <c r="F86" s="13"/>
      <c r="H86" s="19">
        <f>SUM(H73:H85)</f>
        <v>-14.13</v>
      </c>
      <c r="J86" s="13"/>
      <c r="L86" s="19">
        <f>SUM(L73:L85)</f>
        <v>-14.13</v>
      </c>
      <c r="N86" s="13"/>
      <c r="P86" s="19">
        <f>SUM(P73:P85)</f>
        <v>-14.13</v>
      </c>
      <c r="R86" s="13"/>
      <c r="T86" s="19">
        <f>SUM(T73:T85)</f>
        <v>-14.13</v>
      </c>
      <c r="V86" s="13"/>
      <c r="X86" s="19">
        <f>SUM(X73:X85)</f>
        <v>-14.13</v>
      </c>
      <c r="Z86" s="13"/>
      <c r="AB86" s="19">
        <f>SUM(AB73:AB85)</f>
        <v>-14.13</v>
      </c>
      <c r="AD86" s="13"/>
      <c r="AF86" s="19">
        <f>SUM(AF73:AF85)</f>
        <v>-14.13</v>
      </c>
      <c r="AH86" s="13"/>
      <c r="AJ86" s="19">
        <f>SUM(AJ73:AJ85)</f>
        <v>-14.13</v>
      </c>
      <c r="AL86" s="13"/>
      <c r="AN86" s="19">
        <f>SUM(AN73:AN85)</f>
        <v>-17.73</v>
      </c>
      <c r="AP86" s="13"/>
      <c r="AR86" s="19">
        <f>SUM(AR73:AR85)</f>
        <v>-17.73</v>
      </c>
      <c r="AS86" s="13"/>
      <c r="AT86" s="13"/>
      <c r="AU86" s="43"/>
      <c r="AV86" s="19">
        <f>SUM(AV73:AV85)</f>
        <v>-17.73</v>
      </c>
    </row>
    <row r="87" spans="1:48" x14ac:dyDescent="0.3">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3">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3">
      <c r="A89" t="str">
        <f>A41</f>
        <v>CPUC Fee</v>
      </c>
      <c r="B89" s="22" cm="1">
        <f t="array" ref="B89">SUMPRODUCT(($A89=Input!$A$65:$A$70)*(B$13=Input!$B$64:$BI$64)*(Input!$B$65:$BI$70))</f>
        <v>6.7999999999999996E-3</v>
      </c>
      <c r="C89" s="6">
        <f>D86+D70</f>
        <v>33.25</v>
      </c>
      <c r="D89" s="14">
        <f>ROUND(B89*C89,2)</f>
        <v>0.23</v>
      </c>
      <c r="F89" s="22" cm="1">
        <f t="array" ref="F89">SUMPRODUCT(($A89=Input!$A$65:$A$70)*(F$13=Input!$B$64:$BI$64)*(Input!$B$65:$BI$70))</f>
        <v>6.7999999999999996E-3</v>
      </c>
      <c r="G89" s="6">
        <f>H86+H70</f>
        <v>33.25</v>
      </c>
      <c r="H89" s="14">
        <f>ROUND(F89*G89,2)</f>
        <v>0.23</v>
      </c>
      <c r="J89" s="22" cm="1">
        <f t="array" ref="J89">SUMPRODUCT(($A89=Input!$A$65:$A$70)*(J$13=Input!$B$64:$BI$64)*(Input!$B$65:$BI$70))</f>
        <v>6.7999999999999996E-3</v>
      </c>
      <c r="K89" s="6">
        <f>L86+L70</f>
        <v>33.25</v>
      </c>
      <c r="L89" s="14">
        <f>ROUND(J89*K89,2)</f>
        <v>0.23</v>
      </c>
      <c r="N89" s="22" cm="1">
        <f t="array" ref="N89">SUMPRODUCT(($A89=Input!$A$65:$A$70)*(N$13=Input!$B$64:$BI$64)*(Input!$B$65:$BI$70))</f>
        <v>6.7999999999999996E-3</v>
      </c>
      <c r="O89" s="6">
        <f>P86+P70</f>
        <v>33.25</v>
      </c>
      <c r="P89" s="14">
        <f>ROUND(N89*O89,2)</f>
        <v>0.23</v>
      </c>
      <c r="R89" s="22" cm="1">
        <f t="array" ref="R89">SUMPRODUCT(($A89=Input!$A$65:$A$70)*(R$13=Input!$B$64:$BI$64)*(Input!$B$65:$BI$70))</f>
        <v>6.7999999999999996E-3</v>
      </c>
      <c r="S89" s="6">
        <f>T86+T70</f>
        <v>33.25</v>
      </c>
      <c r="T89" s="14">
        <f>ROUND(R89*S89,2)</f>
        <v>0.23</v>
      </c>
      <c r="V89" s="22" cm="1">
        <f t="array" ref="V89">SUMPRODUCT(($A89=Input!$A$65:$A$70)*(V$13=Input!$B$64:$BI$64)*(Input!$B$65:$BI$70))</f>
        <v>6.7999999999999996E-3</v>
      </c>
      <c r="W89" s="6">
        <f>X86+X70</f>
        <v>33.25</v>
      </c>
      <c r="X89" s="14">
        <f>ROUND(V89*W89,2)</f>
        <v>0.23</v>
      </c>
      <c r="Z89" s="22" cm="1">
        <f t="array" ref="Z89">SUMPRODUCT(($A89=Input!$A$65:$A$70)*(Z$13=Input!$B$64:$BI$64)*(Input!$B$65:$BI$70))</f>
        <v>6.7999999999999996E-3</v>
      </c>
      <c r="AA89" s="6">
        <f>AB86+AB70</f>
        <v>33.25</v>
      </c>
      <c r="AB89" s="14">
        <f>ROUND(Z89*AA89,2)</f>
        <v>0.23</v>
      </c>
      <c r="AD89" s="22" cm="1">
        <f t="array" ref="AD89">SUMPRODUCT(($A89=Input!$A$65:$A$70)*(AD$13=Input!$B$64:$BI$64)*(Input!$B$65:$BI$70))</f>
        <v>6.7999999999999996E-3</v>
      </c>
      <c r="AE89" s="6">
        <f>AF86+AF70</f>
        <v>33.25</v>
      </c>
      <c r="AF89" s="14">
        <f>ROUND(AD89*AE89,2)</f>
        <v>0.23</v>
      </c>
      <c r="AH89" s="22" cm="1">
        <f t="array" ref="AH89">SUMPRODUCT(($A89=Input!$A$65:$A$70)*(AH$13=Input!$B$64:$BI$64)*(Input!$B$65:$BI$70))</f>
        <v>6.7999999999999996E-3</v>
      </c>
      <c r="AI89" s="6">
        <f>AJ86+AJ70</f>
        <v>33.25</v>
      </c>
      <c r="AJ89" s="14">
        <f>ROUND(AH89*AI89,2)</f>
        <v>0.23</v>
      </c>
      <c r="AL89" s="22" cm="1">
        <f t="array" ref="AL89">SUMPRODUCT(($A89=Input!$A$65:$A$70)*(AL$13=Input!$B$64:$BI$64)*(Input!$B$65:$BI$70))</f>
        <v>6.7999999999999996E-3</v>
      </c>
      <c r="AM89" s="6">
        <f>AN86+AN70</f>
        <v>29.650000000000002</v>
      </c>
      <c r="AN89" s="14">
        <f>ROUND(AL89*AM89,2)</f>
        <v>0.2</v>
      </c>
      <c r="AP89" s="22" cm="1">
        <f t="array" ref="AP89">SUMPRODUCT(($A89=Input!$A$65:$A$70)*(AP$13=Input!$B$64:$BI$64)*(Input!$B$65:$BI$70))</f>
        <v>6.7999999999999996E-3</v>
      </c>
      <c r="AQ89" s="6">
        <f>AR86+AR70</f>
        <v>29.650000000000002</v>
      </c>
      <c r="AR89" s="14">
        <f>ROUND(AP89*AQ89,2)</f>
        <v>0.2</v>
      </c>
      <c r="AS89" s="6"/>
      <c r="AT89" s="22" cm="1">
        <f t="array" ref="AT89">SUMPRODUCT(($A89=Input!$A$65:$A$70)*(AT$13=Input!$B$64:$BI$64)*(Input!$B$65:$BI$70))</f>
        <v>6.7999999999999996E-3</v>
      </c>
      <c r="AU89" s="6">
        <f>AV86+AV70</f>
        <v>29.650000000000002</v>
      </c>
      <c r="AV89" s="14">
        <f>ROUND(AT89*AU89,2)</f>
        <v>0.2</v>
      </c>
    </row>
    <row r="90" spans="1:48" ht="14.7" hidden="1" customHeight="1" x14ac:dyDescent="0.3">
      <c r="A90">
        <f>+Input!A110</f>
        <v>0</v>
      </c>
      <c r="B90" s="22" cm="1">
        <f t="array" ref="B90">SUMPRODUCT(($A90=Input!$A$65:$A$70)*(B$13=Input!$B$64:$BI$64)*(Input!$B$65:$BI$70))</f>
        <v>0</v>
      </c>
      <c r="C90" s="6">
        <f>C89</f>
        <v>33.25</v>
      </c>
      <c r="D90" s="14">
        <f t="shared" ref="D90:D94" si="72">ROUND(B90*C90,2)</f>
        <v>0</v>
      </c>
      <c r="F90" s="22" cm="1">
        <f t="array" ref="F90">SUMPRODUCT(($A90=Input!$A$65:$A$70)*(F$13=Input!$B$64:$BI$64)*(Input!$B$65:$BI$70))</f>
        <v>0</v>
      </c>
      <c r="G90" s="6">
        <f>G89</f>
        <v>33.25</v>
      </c>
      <c r="H90" s="14">
        <f t="shared" ref="H90:H94" si="73">ROUND(F90*G90,2)</f>
        <v>0</v>
      </c>
      <c r="J90" s="22" cm="1">
        <f t="array" ref="J90">SUMPRODUCT(($A90=Input!$A$65:$A$70)*(J$13=Input!$B$64:$BI$64)*(Input!$B$65:$BI$70))</f>
        <v>0</v>
      </c>
      <c r="K90" s="6">
        <f>K89</f>
        <v>33.25</v>
      </c>
      <c r="L90" s="14">
        <f t="shared" ref="L90:L94" si="74">ROUND(J90*K90,2)</f>
        <v>0</v>
      </c>
      <c r="N90" s="22" cm="1">
        <f t="array" ref="N90">SUMPRODUCT(($A90=Input!$A$65:$A$70)*(N$13=Input!$B$64:$BI$64)*(Input!$B$65:$BI$70))</f>
        <v>0</v>
      </c>
      <c r="O90" s="6">
        <f>O89</f>
        <v>33.25</v>
      </c>
      <c r="P90" s="14">
        <f t="shared" ref="P90:P94" si="75">ROUND(N90*O90,2)</f>
        <v>0</v>
      </c>
      <c r="R90" s="22" cm="1">
        <f t="array" ref="R90">SUMPRODUCT(($A90=Input!$A$65:$A$70)*(R$13=Input!$B$64:$BI$64)*(Input!$B$65:$BI$70))</f>
        <v>0</v>
      </c>
      <c r="S90" s="6">
        <f>S89</f>
        <v>33.25</v>
      </c>
      <c r="T90" s="14">
        <f t="shared" ref="T90:T94" si="76">ROUND(R90*S90,2)</f>
        <v>0</v>
      </c>
      <c r="V90" s="22" cm="1">
        <f t="array" ref="V90">SUMPRODUCT(($A90=Input!$A$65:$A$70)*(V$13=Input!$B$64:$BI$64)*(Input!$B$65:$BI$70))</f>
        <v>0</v>
      </c>
      <c r="W90" s="6">
        <f>W89</f>
        <v>33.25</v>
      </c>
      <c r="X90" s="14">
        <f t="shared" ref="X90:X94" si="77">ROUND(V90*W90,2)</f>
        <v>0</v>
      </c>
      <c r="Z90" s="22" cm="1">
        <f t="array" ref="Z90">SUMPRODUCT(($A90=Input!$A$65:$A$70)*(Z$13=Input!$B$64:$BI$64)*(Input!$B$65:$BI$70))</f>
        <v>0</v>
      </c>
      <c r="AA90" s="6">
        <f>AA89</f>
        <v>33.25</v>
      </c>
      <c r="AB90" s="14">
        <f t="shared" ref="AB90:AB94" si="78">ROUND(Z90*AA90,2)</f>
        <v>0</v>
      </c>
      <c r="AD90" s="22" cm="1">
        <f t="array" ref="AD90">SUMPRODUCT(($A90=Input!$A$65:$A$70)*(AD$13=Input!$B$64:$BI$64)*(Input!$B$65:$BI$70))</f>
        <v>0</v>
      </c>
      <c r="AE90" s="6">
        <f>AE89</f>
        <v>33.25</v>
      </c>
      <c r="AF90" s="14">
        <f t="shared" ref="AF90:AF94" si="79">ROUND(AD90*AE90,2)</f>
        <v>0</v>
      </c>
      <c r="AH90" s="22" cm="1">
        <f t="array" ref="AH90">SUMPRODUCT(($A90=Input!$A$65:$A$70)*(AH$13=Input!$B$64:$BI$64)*(Input!$B$65:$BI$70))</f>
        <v>0</v>
      </c>
      <c r="AI90" s="6">
        <f>AI89</f>
        <v>33.25</v>
      </c>
      <c r="AJ90" s="14">
        <f t="shared" ref="AJ90:AJ94" si="80">ROUND(AH90*AI90,2)</f>
        <v>0</v>
      </c>
      <c r="AL90" s="22" cm="1">
        <f t="array" ref="AL90">SUMPRODUCT(($A90=Input!$A$65:$A$70)*(AL$13=Input!$B$64:$BI$64)*(Input!$B$65:$BI$70))</f>
        <v>0</v>
      </c>
      <c r="AM90" s="6">
        <f>AM89</f>
        <v>29.650000000000002</v>
      </c>
      <c r="AN90" s="14">
        <f t="shared" ref="AN90:AN94" si="81">ROUND(AL90*AM90,2)</f>
        <v>0</v>
      </c>
      <c r="AP90" s="22" cm="1">
        <f t="array" ref="AP90">SUMPRODUCT(($A90=Input!$A$65:$A$70)*(AP$13=Input!$B$64:$BI$64)*(Input!$B$65:$BI$70))</f>
        <v>0</v>
      </c>
      <c r="AQ90" s="6">
        <f>AQ89</f>
        <v>29.650000000000002</v>
      </c>
      <c r="AR90" s="14">
        <f t="shared" ref="AR90:AR94" si="82">ROUND(AP90*AQ90,2)</f>
        <v>0</v>
      </c>
      <c r="AT90" s="22" cm="1">
        <f t="array" ref="AT90">SUMPRODUCT(($A90=Input!$A$65:$A$70)*(AT$13=Input!$B$64:$BI$64)*(Input!$B$65:$BI$70))</f>
        <v>0</v>
      </c>
      <c r="AU90" s="6">
        <f>AU89</f>
        <v>29.650000000000002</v>
      </c>
      <c r="AV90" s="14">
        <f t="shared" ref="AV90:AV94" si="83">ROUND(AT90*AU90,2)</f>
        <v>0</v>
      </c>
    </row>
    <row r="91" spans="1:48" ht="14.7" hidden="1" customHeight="1" x14ac:dyDescent="0.3">
      <c r="A91">
        <f>+Input!A111</f>
        <v>0</v>
      </c>
      <c r="B91" s="22" cm="1">
        <f t="array" ref="B91">SUMPRODUCT(($A91=Input!$A$65:$A$70)*(B$13=Input!$B$64:$BI$64)*(Input!$B$65:$BI$70))</f>
        <v>0</v>
      </c>
      <c r="C91" s="6">
        <f t="shared" ref="C91:C94" si="84">C90</f>
        <v>33.25</v>
      </c>
      <c r="D91" s="14">
        <f t="shared" si="72"/>
        <v>0</v>
      </c>
      <c r="F91" s="22" cm="1">
        <f t="array" ref="F91">SUMPRODUCT(($A91=Input!$A$65:$A$70)*(F$13=Input!$B$64:$BI$64)*(Input!$B$65:$BI$70))</f>
        <v>0</v>
      </c>
      <c r="G91" s="6">
        <f t="shared" ref="G91:G94" si="85">G90</f>
        <v>33.25</v>
      </c>
      <c r="H91" s="14">
        <f t="shared" si="73"/>
        <v>0</v>
      </c>
      <c r="J91" s="22" cm="1">
        <f t="array" ref="J91">SUMPRODUCT(($A91=Input!$A$65:$A$70)*(J$13=Input!$B$64:$BI$64)*(Input!$B$65:$BI$70))</f>
        <v>0</v>
      </c>
      <c r="K91" s="6">
        <f t="shared" ref="K91:K94" si="86">K90</f>
        <v>33.25</v>
      </c>
      <c r="L91" s="14">
        <f t="shared" si="74"/>
        <v>0</v>
      </c>
      <c r="N91" s="22" cm="1">
        <f t="array" ref="N91">SUMPRODUCT(($A91=Input!$A$65:$A$70)*(N$13=Input!$B$64:$BI$64)*(Input!$B$65:$BI$70))</f>
        <v>0</v>
      </c>
      <c r="O91" s="6">
        <f t="shared" ref="O91:O94" si="87">O90</f>
        <v>33.25</v>
      </c>
      <c r="P91" s="14">
        <f t="shared" si="75"/>
        <v>0</v>
      </c>
      <c r="R91" s="22" cm="1">
        <f t="array" ref="R91">SUMPRODUCT(($A91=Input!$A$65:$A$70)*(R$13=Input!$B$64:$BI$64)*(Input!$B$65:$BI$70))</f>
        <v>0</v>
      </c>
      <c r="S91" s="6">
        <f t="shared" ref="S91:S94" si="88">S90</f>
        <v>33.25</v>
      </c>
      <c r="T91" s="14">
        <f t="shared" si="76"/>
        <v>0</v>
      </c>
      <c r="V91" s="22" cm="1">
        <f t="array" ref="V91">SUMPRODUCT(($A91=Input!$A$65:$A$70)*(V$13=Input!$B$64:$BI$64)*(Input!$B$65:$BI$70))</f>
        <v>0</v>
      </c>
      <c r="W91" s="6">
        <f t="shared" ref="W91:W94" si="89">W90</f>
        <v>33.25</v>
      </c>
      <c r="X91" s="14">
        <f t="shared" si="77"/>
        <v>0</v>
      </c>
      <c r="Z91" s="22" cm="1">
        <f t="array" ref="Z91">SUMPRODUCT(($A91=Input!$A$65:$A$70)*(Z$13=Input!$B$64:$BI$64)*(Input!$B$65:$BI$70))</f>
        <v>0</v>
      </c>
      <c r="AA91" s="6">
        <f t="shared" ref="AA91:AA94" si="90">AA90</f>
        <v>33.25</v>
      </c>
      <c r="AB91" s="14">
        <f t="shared" si="78"/>
        <v>0</v>
      </c>
      <c r="AD91" s="22" cm="1">
        <f t="array" ref="AD91">SUMPRODUCT(($A91=Input!$A$65:$A$70)*(AD$13=Input!$B$64:$BI$64)*(Input!$B$65:$BI$70))</f>
        <v>0</v>
      </c>
      <c r="AE91" s="6">
        <f t="shared" ref="AE91:AE94" si="91">AE90</f>
        <v>33.25</v>
      </c>
      <c r="AF91" s="14">
        <f t="shared" si="79"/>
        <v>0</v>
      </c>
      <c r="AH91" s="22" cm="1">
        <f t="array" ref="AH91">SUMPRODUCT(($A91=Input!$A$65:$A$70)*(AH$13=Input!$B$64:$BI$64)*(Input!$B$65:$BI$70))</f>
        <v>0</v>
      </c>
      <c r="AI91" s="6">
        <f t="shared" ref="AI91:AI94" si="92">AI90</f>
        <v>33.25</v>
      </c>
      <c r="AJ91" s="14">
        <f t="shared" si="80"/>
        <v>0</v>
      </c>
      <c r="AL91" s="22" cm="1">
        <f t="array" ref="AL91">SUMPRODUCT(($A91=Input!$A$65:$A$70)*(AL$13=Input!$B$64:$BI$64)*(Input!$B$65:$BI$70))</f>
        <v>0</v>
      </c>
      <c r="AM91" s="6">
        <f t="shared" ref="AM91:AM94" si="93">AM90</f>
        <v>29.650000000000002</v>
      </c>
      <c r="AN91" s="14">
        <f t="shared" si="81"/>
        <v>0</v>
      </c>
      <c r="AP91" s="22" cm="1">
        <f t="array" ref="AP91">SUMPRODUCT(($A91=Input!$A$65:$A$70)*(AP$13=Input!$B$64:$BI$64)*(Input!$B$65:$BI$70))</f>
        <v>0</v>
      </c>
      <c r="AQ91" s="6">
        <f t="shared" ref="AQ91:AQ94" si="94">AQ90</f>
        <v>29.650000000000002</v>
      </c>
      <c r="AR91" s="14">
        <f t="shared" si="82"/>
        <v>0</v>
      </c>
      <c r="AT91" s="22" cm="1">
        <f t="array" ref="AT91">SUMPRODUCT(($A91=Input!$A$65:$A$70)*(AT$13=Input!$B$64:$BI$64)*(Input!$B$65:$BI$70))</f>
        <v>0</v>
      </c>
      <c r="AU91" s="6">
        <f t="shared" ref="AU91:AU94" si="95">AU90</f>
        <v>29.650000000000002</v>
      </c>
      <c r="AV91" s="14">
        <f t="shared" si="83"/>
        <v>0</v>
      </c>
    </row>
    <row r="92" spans="1:48" ht="14.7" hidden="1" customHeight="1" x14ac:dyDescent="0.3">
      <c r="A92">
        <f>+Input!A112</f>
        <v>0</v>
      </c>
      <c r="B92" s="22" cm="1">
        <f t="array" ref="B92">SUMPRODUCT(($A92=Input!$A$65:$A$70)*(B$13=Input!$B$64:$BI$64)*(Input!$B$65:$BI$70))</f>
        <v>0</v>
      </c>
      <c r="C92" s="6">
        <f t="shared" si="84"/>
        <v>33.25</v>
      </c>
      <c r="D92" s="14">
        <f t="shared" si="72"/>
        <v>0</v>
      </c>
      <c r="F92" s="22" cm="1">
        <f t="array" ref="F92">SUMPRODUCT(($A92=Input!$A$65:$A$70)*(F$13=Input!$B$64:$BI$64)*(Input!$B$65:$BI$70))</f>
        <v>0</v>
      </c>
      <c r="G92" s="6">
        <f t="shared" si="85"/>
        <v>33.25</v>
      </c>
      <c r="H92" s="14">
        <f t="shared" si="73"/>
        <v>0</v>
      </c>
      <c r="J92" s="22" cm="1">
        <f t="array" ref="J92">SUMPRODUCT(($A92=Input!$A$65:$A$70)*(J$13=Input!$B$64:$BI$64)*(Input!$B$65:$BI$70))</f>
        <v>0</v>
      </c>
      <c r="K92" s="6">
        <f t="shared" si="86"/>
        <v>33.25</v>
      </c>
      <c r="L92" s="14">
        <f t="shared" si="74"/>
        <v>0</v>
      </c>
      <c r="N92" s="22" cm="1">
        <f t="array" ref="N92">SUMPRODUCT(($A92=Input!$A$65:$A$70)*(N$13=Input!$B$64:$BI$64)*(Input!$B$65:$BI$70))</f>
        <v>0</v>
      </c>
      <c r="O92" s="6">
        <f t="shared" si="87"/>
        <v>33.25</v>
      </c>
      <c r="P92" s="14">
        <f t="shared" si="75"/>
        <v>0</v>
      </c>
      <c r="R92" s="22" cm="1">
        <f t="array" ref="R92">SUMPRODUCT(($A92=Input!$A$65:$A$70)*(R$13=Input!$B$64:$BI$64)*(Input!$B$65:$BI$70))</f>
        <v>0</v>
      </c>
      <c r="S92" s="6">
        <f t="shared" si="88"/>
        <v>33.25</v>
      </c>
      <c r="T92" s="14">
        <f t="shared" si="76"/>
        <v>0</v>
      </c>
      <c r="V92" s="22" cm="1">
        <f t="array" ref="V92">SUMPRODUCT(($A92=Input!$A$65:$A$70)*(V$13=Input!$B$64:$BI$64)*(Input!$B$65:$BI$70))</f>
        <v>0</v>
      </c>
      <c r="W92" s="6">
        <f t="shared" si="89"/>
        <v>33.25</v>
      </c>
      <c r="X92" s="14">
        <f t="shared" si="77"/>
        <v>0</v>
      </c>
      <c r="Z92" s="22" cm="1">
        <f t="array" ref="Z92">SUMPRODUCT(($A92=Input!$A$65:$A$70)*(Z$13=Input!$B$64:$BI$64)*(Input!$B$65:$BI$70))</f>
        <v>0</v>
      </c>
      <c r="AA92" s="6">
        <f t="shared" si="90"/>
        <v>33.25</v>
      </c>
      <c r="AB92" s="14">
        <f t="shared" si="78"/>
        <v>0</v>
      </c>
      <c r="AD92" s="22" cm="1">
        <f t="array" ref="AD92">SUMPRODUCT(($A92=Input!$A$65:$A$70)*(AD$13=Input!$B$64:$BI$64)*(Input!$B$65:$BI$70))</f>
        <v>0</v>
      </c>
      <c r="AE92" s="6">
        <f t="shared" si="91"/>
        <v>33.25</v>
      </c>
      <c r="AF92" s="14">
        <f t="shared" si="79"/>
        <v>0</v>
      </c>
      <c r="AH92" s="22" cm="1">
        <f t="array" ref="AH92">SUMPRODUCT(($A92=Input!$A$65:$A$70)*(AH$13=Input!$B$64:$BI$64)*(Input!$B$65:$BI$70))</f>
        <v>0</v>
      </c>
      <c r="AI92" s="6">
        <f t="shared" si="92"/>
        <v>33.25</v>
      </c>
      <c r="AJ92" s="14">
        <f t="shared" si="80"/>
        <v>0</v>
      </c>
      <c r="AL92" s="22" cm="1">
        <f t="array" ref="AL92">SUMPRODUCT(($A92=Input!$A$65:$A$70)*(AL$13=Input!$B$64:$BI$64)*(Input!$B$65:$BI$70))</f>
        <v>0</v>
      </c>
      <c r="AM92" s="6">
        <f t="shared" si="93"/>
        <v>29.650000000000002</v>
      </c>
      <c r="AN92" s="14">
        <f t="shared" si="81"/>
        <v>0</v>
      </c>
      <c r="AP92" s="22" cm="1">
        <f t="array" ref="AP92">SUMPRODUCT(($A92=Input!$A$65:$A$70)*(AP$13=Input!$B$64:$BI$64)*(Input!$B$65:$BI$70))</f>
        <v>0</v>
      </c>
      <c r="AQ92" s="6">
        <f t="shared" si="94"/>
        <v>29.650000000000002</v>
      </c>
      <c r="AR92" s="14">
        <f t="shared" si="82"/>
        <v>0</v>
      </c>
      <c r="AT92" s="22" cm="1">
        <f t="array" ref="AT92">SUMPRODUCT(($A92=Input!$A$65:$A$70)*(AT$13=Input!$B$64:$BI$64)*(Input!$B$65:$BI$70))</f>
        <v>0</v>
      </c>
      <c r="AU92" s="6">
        <f t="shared" si="95"/>
        <v>29.650000000000002</v>
      </c>
      <c r="AV92" s="14">
        <f t="shared" si="83"/>
        <v>0</v>
      </c>
    </row>
    <row r="93" spans="1:48" ht="14.7" hidden="1" customHeight="1" x14ac:dyDescent="0.3">
      <c r="A93">
        <f>+Input!A113</f>
        <v>0</v>
      </c>
      <c r="B93" s="22" cm="1">
        <f t="array" ref="B93">SUMPRODUCT(($A93=Input!$A$65:$A$70)*(B$13=Input!$B$64:$BI$64)*(Input!$B$65:$BI$70))</f>
        <v>0</v>
      </c>
      <c r="C93" s="6">
        <f t="shared" si="84"/>
        <v>33.25</v>
      </c>
      <c r="D93" s="14">
        <f t="shared" si="72"/>
        <v>0</v>
      </c>
      <c r="F93" s="22" cm="1">
        <f t="array" ref="F93">SUMPRODUCT(($A93=Input!$A$65:$A$70)*(F$13=Input!$B$64:$BI$64)*(Input!$B$65:$BI$70))</f>
        <v>0</v>
      </c>
      <c r="G93" s="6">
        <f t="shared" si="85"/>
        <v>33.25</v>
      </c>
      <c r="H93" s="14">
        <f t="shared" si="73"/>
        <v>0</v>
      </c>
      <c r="J93" s="22" cm="1">
        <f t="array" ref="J93">SUMPRODUCT(($A93=Input!$A$65:$A$70)*(J$13=Input!$B$64:$BI$64)*(Input!$B$65:$BI$70))</f>
        <v>0</v>
      </c>
      <c r="K93" s="6">
        <f t="shared" si="86"/>
        <v>33.25</v>
      </c>
      <c r="L93" s="14">
        <f t="shared" si="74"/>
        <v>0</v>
      </c>
      <c r="N93" s="22" cm="1">
        <f t="array" ref="N93">SUMPRODUCT(($A93=Input!$A$65:$A$70)*(N$13=Input!$B$64:$BI$64)*(Input!$B$65:$BI$70))</f>
        <v>0</v>
      </c>
      <c r="O93" s="6">
        <f t="shared" si="87"/>
        <v>33.25</v>
      </c>
      <c r="P93" s="14">
        <f t="shared" si="75"/>
        <v>0</v>
      </c>
      <c r="R93" s="22" cm="1">
        <f t="array" ref="R93">SUMPRODUCT(($A93=Input!$A$65:$A$70)*(R$13=Input!$B$64:$BI$64)*(Input!$B$65:$BI$70))</f>
        <v>0</v>
      </c>
      <c r="S93" s="6">
        <f t="shared" si="88"/>
        <v>33.25</v>
      </c>
      <c r="T93" s="14">
        <f t="shared" si="76"/>
        <v>0</v>
      </c>
      <c r="V93" s="22" cm="1">
        <f t="array" ref="V93">SUMPRODUCT(($A93=Input!$A$65:$A$70)*(V$13=Input!$B$64:$BI$64)*(Input!$B$65:$BI$70))</f>
        <v>0</v>
      </c>
      <c r="W93" s="6">
        <f t="shared" si="89"/>
        <v>33.25</v>
      </c>
      <c r="X93" s="14">
        <f t="shared" si="77"/>
        <v>0</v>
      </c>
      <c r="Z93" s="22" cm="1">
        <f t="array" ref="Z93">SUMPRODUCT(($A93=Input!$A$65:$A$70)*(Z$13=Input!$B$64:$BI$64)*(Input!$B$65:$BI$70))</f>
        <v>0</v>
      </c>
      <c r="AA93" s="6">
        <f t="shared" si="90"/>
        <v>33.25</v>
      </c>
      <c r="AB93" s="14">
        <f t="shared" si="78"/>
        <v>0</v>
      </c>
      <c r="AD93" s="22" cm="1">
        <f t="array" ref="AD93">SUMPRODUCT(($A93=Input!$A$65:$A$70)*(AD$13=Input!$B$64:$BI$64)*(Input!$B$65:$BI$70))</f>
        <v>0</v>
      </c>
      <c r="AE93" s="6">
        <f t="shared" si="91"/>
        <v>33.25</v>
      </c>
      <c r="AF93" s="14">
        <f t="shared" si="79"/>
        <v>0</v>
      </c>
      <c r="AH93" s="22" cm="1">
        <f t="array" ref="AH93">SUMPRODUCT(($A93=Input!$A$65:$A$70)*(AH$13=Input!$B$64:$BI$64)*(Input!$B$65:$BI$70))</f>
        <v>0</v>
      </c>
      <c r="AI93" s="6">
        <f t="shared" si="92"/>
        <v>33.25</v>
      </c>
      <c r="AJ93" s="14">
        <f t="shared" si="80"/>
        <v>0</v>
      </c>
      <c r="AL93" s="22" cm="1">
        <f t="array" ref="AL93">SUMPRODUCT(($A93=Input!$A$65:$A$70)*(AL$13=Input!$B$64:$BI$64)*(Input!$B$65:$BI$70))</f>
        <v>0</v>
      </c>
      <c r="AM93" s="6">
        <f t="shared" si="93"/>
        <v>29.650000000000002</v>
      </c>
      <c r="AN93" s="14">
        <f t="shared" si="81"/>
        <v>0</v>
      </c>
      <c r="AP93" s="22" cm="1">
        <f t="array" ref="AP93">SUMPRODUCT(($A93=Input!$A$65:$A$70)*(AP$13=Input!$B$64:$BI$64)*(Input!$B$65:$BI$70))</f>
        <v>0</v>
      </c>
      <c r="AQ93" s="6">
        <f t="shared" si="94"/>
        <v>29.650000000000002</v>
      </c>
      <c r="AR93" s="14">
        <f t="shared" si="82"/>
        <v>0</v>
      </c>
      <c r="AT93" s="22" cm="1">
        <f t="array" ref="AT93">SUMPRODUCT(($A93=Input!$A$65:$A$70)*(AT$13=Input!$B$64:$BI$64)*(Input!$B$65:$BI$70))</f>
        <v>0</v>
      </c>
      <c r="AU93" s="6">
        <f t="shared" si="95"/>
        <v>29.650000000000002</v>
      </c>
      <c r="AV93" s="14">
        <f t="shared" si="83"/>
        <v>0</v>
      </c>
    </row>
    <row r="94" spans="1:48" ht="14.7" hidden="1" customHeight="1" x14ac:dyDescent="0.3">
      <c r="A94">
        <f>+Input!A114</f>
        <v>0</v>
      </c>
      <c r="B94" s="22" cm="1">
        <f t="array" ref="B94">SUMPRODUCT(($A94=Input!$A$65:$A$70)*(B$13=Input!$B$64:$BI$64)*(Input!$B$65:$BI$70))</f>
        <v>0</v>
      </c>
      <c r="C94" s="6">
        <f t="shared" si="84"/>
        <v>33.25</v>
      </c>
      <c r="D94" s="14">
        <f t="shared" si="72"/>
        <v>0</v>
      </c>
      <c r="F94" s="22" cm="1">
        <f t="array" ref="F94">SUMPRODUCT(($A94=Input!$A$65:$A$70)*(F$13=Input!$B$64:$BI$64)*(Input!$B$65:$BI$70))</f>
        <v>0</v>
      </c>
      <c r="G94" s="6">
        <f t="shared" si="85"/>
        <v>33.25</v>
      </c>
      <c r="H94" s="14">
        <f t="shared" si="73"/>
        <v>0</v>
      </c>
      <c r="J94" s="22" cm="1">
        <f t="array" ref="J94">SUMPRODUCT(($A94=Input!$A$65:$A$70)*(J$13=Input!$B$64:$BI$64)*(Input!$B$65:$BI$70))</f>
        <v>0</v>
      </c>
      <c r="K94" s="6">
        <f t="shared" si="86"/>
        <v>33.25</v>
      </c>
      <c r="L94" s="14">
        <f t="shared" si="74"/>
        <v>0</v>
      </c>
      <c r="N94" s="22" cm="1">
        <f t="array" ref="N94">SUMPRODUCT(($A94=Input!$A$65:$A$70)*(N$13=Input!$B$64:$BI$64)*(Input!$B$65:$BI$70))</f>
        <v>0</v>
      </c>
      <c r="O94" s="6">
        <f t="shared" si="87"/>
        <v>33.25</v>
      </c>
      <c r="P94" s="14">
        <f t="shared" si="75"/>
        <v>0</v>
      </c>
      <c r="R94" s="22" cm="1">
        <f t="array" ref="R94">SUMPRODUCT(($A94=Input!$A$65:$A$70)*(R$13=Input!$B$64:$BI$64)*(Input!$B$65:$BI$70))</f>
        <v>0</v>
      </c>
      <c r="S94" s="6">
        <f t="shared" si="88"/>
        <v>33.25</v>
      </c>
      <c r="T94" s="14">
        <f t="shared" si="76"/>
        <v>0</v>
      </c>
      <c r="V94" s="22" cm="1">
        <f t="array" ref="V94">SUMPRODUCT(($A94=Input!$A$65:$A$70)*(V$13=Input!$B$64:$BI$64)*(Input!$B$65:$BI$70))</f>
        <v>0</v>
      </c>
      <c r="W94" s="6">
        <f t="shared" si="89"/>
        <v>33.25</v>
      </c>
      <c r="X94" s="14">
        <f t="shared" si="77"/>
        <v>0</v>
      </c>
      <c r="Z94" s="22" cm="1">
        <f t="array" ref="Z94">SUMPRODUCT(($A94=Input!$A$65:$A$70)*(Z$13=Input!$B$64:$BI$64)*(Input!$B$65:$BI$70))</f>
        <v>0</v>
      </c>
      <c r="AA94" s="6">
        <f t="shared" si="90"/>
        <v>33.25</v>
      </c>
      <c r="AB94" s="14">
        <f t="shared" si="78"/>
        <v>0</v>
      </c>
      <c r="AD94" s="22" cm="1">
        <f t="array" ref="AD94">SUMPRODUCT(($A94=Input!$A$65:$A$70)*(AD$13=Input!$B$64:$BI$64)*(Input!$B$65:$BI$70))</f>
        <v>0</v>
      </c>
      <c r="AE94" s="6">
        <f t="shared" si="91"/>
        <v>33.25</v>
      </c>
      <c r="AF94" s="14">
        <f t="shared" si="79"/>
        <v>0</v>
      </c>
      <c r="AH94" s="22" cm="1">
        <f t="array" ref="AH94">SUMPRODUCT(($A94=Input!$A$65:$A$70)*(AH$13=Input!$B$64:$BI$64)*(Input!$B$65:$BI$70))</f>
        <v>0</v>
      </c>
      <c r="AI94" s="6">
        <f t="shared" si="92"/>
        <v>33.25</v>
      </c>
      <c r="AJ94" s="14">
        <f t="shared" si="80"/>
        <v>0</v>
      </c>
      <c r="AL94" s="22" cm="1">
        <f t="array" ref="AL94">SUMPRODUCT(($A94=Input!$A$65:$A$70)*(AL$13=Input!$B$64:$BI$64)*(Input!$B$65:$BI$70))</f>
        <v>0</v>
      </c>
      <c r="AM94" s="6">
        <f t="shared" si="93"/>
        <v>29.650000000000002</v>
      </c>
      <c r="AN94" s="14">
        <f t="shared" si="81"/>
        <v>0</v>
      </c>
      <c r="AP94" s="22" cm="1">
        <f t="array" ref="AP94">SUMPRODUCT(($A94=Input!$A$65:$A$70)*(AP$13=Input!$B$64:$BI$64)*(Input!$B$65:$BI$70))</f>
        <v>0</v>
      </c>
      <c r="AQ94" s="6">
        <f t="shared" si="94"/>
        <v>29.650000000000002</v>
      </c>
      <c r="AR94" s="14">
        <f t="shared" si="82"/>
        <v>0</v>
      </c>
      <c r="AT94" s="22" cm="1">
        <f t="array" ref="AT94">SUMPRODUCT(($A94=Input!$A$65:$A$70)*(AT$13=Input!$B$64:$BI$64)*(Input!$B$65:$BI$70))</f>
        <v>0</v>
      </c>
      <c r="AU94" s="6">
        <f t="shared" si="95"/>
        <v>29.650000000000002</v>
      </c>
      <c r="AV94" s="14">
        <f t="shared" si="83"/>
        <v>0</v>
      </c>
    </row>
    <row r="95" spans="1:48" x14ac:dyDescent="0.3">
      <c r="A95" t="s">
        <v>25</v>
      </c>
      <c r="B95" s="13"/>
      <c r="D95" s="19">
        <f>SUM(D89:D94)</f>
        <v>0.23</v>
      </c>
      <c r="F95" s="13"/>
      <c r="H95" s="19">
        <f>SUM(H89:H94)</f>
        <v>0.23</v>
      </c>
      <c r="J95" s="13"/>
      <c r="L95" s="19">
        <f>SUM(L89:L94)</f>
        <v>0.23</v>
      </c>
      <c r="N95" s="13"/>
      <c r="P95" s="19">
        <f>SUM(P89:P94)</f>
        <v>0.23</v>
      </c>
      <c r="R95" s="13"/>
      <c r="T95" s="19">
        <f>SUM(T89:T94)</f>
        <v>0.23</v>
      </c>
      <c r="V95" s="13"/>
      <c r="X95" s="19">
        <f>SUM(X89:X94)</f>
        <v>0.23</v>
      </c>
      <c r="Z95" s="13"/>
      <c r="AB95" s="19">
        <f>SUM(AB89:AB94)</f>
        <v>0.23</v>
      </c>
      <c r="AD95" s="13"/>
      <c r="AF95" s="19">
        <f>SUM(AF89:AF94)</f>
        <v>0.23</v>
      </c>
      <c r="AH95" s="13"/>
      <c r="AJ95" s="19">
        <f>SUM(AJ89:AJ94)</f>
        <v>0.23</v>
      </c>
      <c r="AL95" s="13"/>
      <c r="AN95" s="19">
        <f>SUM(AN89:AN94)</f>
        <v>0.2</v>
      </c>
      <c r="AP95" s="13"/>
      <c r="AR95" s="19">
        <f>SUM(AR89:AR94)</f>
        <v>0.2</v>
      </c>
      <c r="AT95" s="13"/>
      <c r="AV95" s="19">
        <f>SUM(AV89:AV94)</f>
        <v>0.2</v>
      </c>
    </row>
    <row r="96" spans="1:48" x14ac:dyDescent="0.3">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 thickBot="1" x14ac:dyDescent="0.35">
      <c r="A97" t="s">
        <v>26</v>
      </c>
      <c r="B97" s="20"/>
      <c r="C97" s="21"/>
      <c r="D97" s="24">
        <f>D70+D86+D95</f>
        <v>33.479999999999997</v>
      </c>
      <c r="F97" s="20"/>
      <c r="G97" s="21"/>
      <c r="H97" s="24">
        <f>H70+H86+H89</f>
        <v>33.479999999999997</v>
      </c>
      <c r="J97" s="20"/>
      <c r="K97" s="21"/>
      <c r="L97" s="24">
        <f>L70+L86+L89</f>
        <v>33.479999999999997</v>
      </c>
      <c r="N97" s="20"/>
      <c r="O97" s="21"/>
      <c r="P97" s="24">
        <f>P70+P86+P89</f>
        <v>33.479999999999997</v>
      </c>
      <c r="R97" s="20"/>
      <c r="S97" s="21"/>
      <c r="T97" s="24">
        <f>T70+T86+T89</f>
        <v>33.479999999999997</v>
      </c>
      <c r="V97" s="20"/>
      <c r="W97" s="21"/>
      <c r="X97" s="24">
        <f>X70+X86+X89</f>
        <v>33.479999999999997</v>
      </c>
      <c r="Z97" s="20"/>
      <c r="AA97" s="21"/>
      <c r="AB97" s="24">
        <f>AB70+AB86+AB89</f>
        <v>33.479999999999997</v>
      </c>
      <c r="AD97" s="20"/>
      <c r="AE97" s="21"/>
      <c r="AF97" s="24">
        <f>AF70+AF86+AF89</f>
        <v>33.479999999999997</v>
      </c>
      <c r="AH97" s="20"/>
      <c r="AI97" s="21"/>
      <c r="AJ97" s="24">
        <f>AJ70+AJ86+AJ89</f>
        <v>33.479999999999997</v>
      </c>
      <c r="AL97" s="20"/>
      <c r="AM97" s="21"/>
      <c r="AN97" s="24">
        <f>AN70+AN86+AN89</f>
        <v>29.85</v>
      </c>
      <c r="AP97" s="20"/>
      <c r="AQ97" s="21"/>
      <c r="AR97" s="24">
        <f>AR70+AR86+AR89</f>
        <v>29.85</v>
      </c>
      <c r="AS97" s="98"/>
      <c r="AT97" s="20"/>
      <c r="AU97" s="21"/>
      <c r="AV97" s="24">
        <f>AV70+AV86+AV89</f>
        <v>29.85</v>
      </c>
    </row>
    <row r="99" spans="1:48" x14ac:dyDescent="0.3">
      <c r="A99"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03182322-6118-4EA0-9748-E4D0B3E3CF50}">
            <xm:f>OR(Input!$B33="Fixed",Input!$B33="Volumetric")</xm:f>
            <x14:dxf>
              <numFmt numFmtId="172" formatCode="&quot;$&quot;#,##0.000"/>
            </x14:dxf>
          </x14:cfRule>
          <x14:cfRule type="expression" priority="4" id="{9D30530D-4C60-407B-A58B-908C585B01C2}">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1" id="{B4CD8422-7F86-4C40-A866-23F288F027DF}">
            <xm:f>OR(Input!$B49="Fixed",Input!$B49="Volumetric")</xm:f>
            <x14:dxf>
              <numFmt numFmtId="172" formatCode="&quot;$&quot;#,##0.000"/>
            </x14:dxf>
          </x14:cfRule>
          <x14:cfRule type="expression" priority="2" id="{FF1ABCEA-0B48-4235-9541-2300ABE9F90F}">
            <xm:f>Input!$B49="Percentage"</xm:f>
            <x14:dxf>
              <numFmt numFmtId="166" formatCode="0.000%"/>
            </x14:dxf>
          </x14:cfRule>
          <xm:sqref>B73:B80 F73:F80 J73:J80 N73:N80 R73:R80 V73:V80 Z73:Z80 AD73:AD80 AH73:AH80 AL73:AL80 AP73:AP80 AT73:AT80</xm:sqref>
        </x14:conditionalFormatting>
        <x14:conditionalFormatting xmlns:xm="http://schemas.microsoft.com/office/excel/2006/main">
          <x14:cfRule type="expression" priority="365" id="{B4CD8422-7F86-4C40-A866-23F288F027DF}">
            <xm:f>OR(Input!$B58="Fixed",Input!$B58="Volumetric")</xm:f>
            <x14:dxf>
              <numFmt numFmtId="172" formatCode="&quot;$&quot;#,##0.000"/>
            </x14:dxf>
          </x14:cfRule>
          <x14:cfRule type="expression" priority="366" id="{FF1ABCEA-0B48-4235-9541-2300ABE9F90F}">
            <xm:f>Input!$B58="Percentage"</xm:f>
            <x14:dxf>
              <numFmt numFmtId="166" formatCode="0.000%"/>
            </x14:dxf>
          </x14:cfRule>
          <xm:sqref>B81:B85 F81:F85 J81:J85 N81:N85 R81:R85 V81:V85 Z81:Z85 AD81:AD85 AH81:AH85 AL81:AL85 AP81:AP85 AT81:AT85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67C31D7-8D77-42EF-A32E-2BD3EDAA9DBC}">
          <x14:formula1>
            <xm:f>Input!$A$74:$A$80</xm:f>
          </x14:formula1>
          <xm:sqref>B60 B12</xm:sqref>
        </x14:dataValidation>
        <x14:dataValidation type="list" allowBlank="1" showInputMessage="1" showErrorMessage="1" xr:uid="{29EAA4A0-E954-4417-882A-99EEF3AAE926}">
          <x14:formula1>
            <xm:f>Input!$A$29:$A$29</xm:f>
          </x14:formula1>
          <xm:sqref>B54</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9"/>
  <dimension ref="A1:AV99"/>
  <sheetViews>
    <sheetView topLeftCell="A66" zoomScale="115" zoomScaleNormal="115" workbookViewId="0">
      <pane xSplit="1" topLeftCell="B1" activePane="topRight" state="frozen"/>
      <selection activeCell="A72" activeCellId="1" sqref="L76 A72:XFD72"/>
      <selection pane="topRight" activeCell="A75" sqref="A75:A85"/>
    </sheetView>
  </sheetViews>
  <sheetFormatPr defaultRowHeight="14.4" x14ac:dyDescent="0.3"/>
  <cols>
    <col min="1" max="1" width="30.44140625" customWidth="1"/>
    <col min="2" max="2" width="11.33203125" customWidth="1"/>
    <col min="3" max="3" width="14.6640625" bestFit="1" customWidth="1"/>
    <col min="4" max="4" width="10.33203125" bestFit="1" customWidth="1"/>
    <col min="5" max="5" width="0.6640625" customWidth="1"/>
    <col min="6" max="6" width="10" bestFit="1" customWidth="1"/>
    <col min="7" max="7" width="13.6640625" bestFit="1" customWidth="1"/>
    <col min="8" max="8" width="10.33203125" bestFit="1" customWidth="1"/>
    <col min="9" max="9" width="0.6640625" customWidth="1"/>
    <col min="11" max="11" width="13.6640625" bestFit="1" customWidth="1"/>
    <col min="13" max="13" width="0.6640625" customWidth="1"/>
    <col min="14" max="14" width="9.44140625" customWidth="1"/>
    <col min="15" max="15" width="13.6640625" customWidth="1"/>
    <col min="16" max="16" width="9.33203125" customWidth="1"/>
    <col min="17" max="17" width="0.6640625" customWidth="1"/>
    <col min="18" max="18" width="9.33203125" customWidth="1"/>
    <col min="19" max="19" width="13.6640625" customWidth="1"/>
    <col min="20" max="20" width="9.33203125" customWidth="1"/>
    <col min="21" max="21" width="0.6640625" customWidth="1"/>
    <col min="22" max="22" width="9.33203125" customWidth="1"/>
    <col min="23" max="23" width="13.6640625" customWidth="1"/>
    <col min="24" max="24" width="9.33203125" customWidth="1"/>
    <col min="25" max="25" width="0.6640625" customWidth="1"/>
    <col min="26" max="26" width="9.33203125" customWidth="1"/>
    <col min="27" max="27" width="13.6640625" customWidth="1"/>
    <col min="28" max="28" width="9.33203125" customWidth="1"/>
    <col min="29" max="29" width="0.6640625" customWidth="1"/>
    <col min="30" max="30" width="9.33203125" customWidth="1"/>
    <col min="31" max="31" width="13.6640625" customWidth="1"/>
    <col min="32" max="32" width="9.33203125" customWidth="1"/>
    <col min="33" max="33" width="0.6640625" customWidth="1"/>
    <col min="34" max="34" width="9.33203125" customWidth="1"/>
    <col min="35" max="35" width="13.6640625" customWidth="1"/>
    <col min="36" max="36" width="9.33203125" customWidth="1"/>
    <col min="37" max="37" width="0.6640625" customWidth="1"/>
    <col min="38" max="38" width="9.33203125" customWidth="1"/>
    <col min="39" max="39" width="13.6640625" customWidth="1"/>
    <col min="40" max="40" width="9.33203125" customWidth="1"/>
    <col min="41" max="41" width="0.6640625" customWidth="1"/>
    <col min="42" max="42" width="9.33203125" customWidth="1"/>
    <col min="43" max="43" width="13.6640625" customWidth="1"/>
    <col min="44" max="44" width="9.33203125" customWidth="1"/>
    <col min="45" max="45" width="0.44140625" customWidth="1"/>
    <col min="46" max="46" width="9.33203125" customWidth="1"/>
    <col min="47" max="47" width="13.6640625" customWidth="1"/>
    <col min="48" max="48" width="9.33203125" customWidth="1"/>
  </cols>
  <sheetData>
    <row r="1" spans="1:48" x14ac:dyDescent="0.3">
      <c r="A1" s="1" t="str">
        <f>Input!A1</f>
        <v>CALIFORNIA WATER SERVICE COMPANY</v>
      </c>
    </row>
    <row r="2" spans="1:48" x14ac:dyDescent="0.3">
      <c r="A2" s="1" t="s">
        <v>0</v>
      </c>
    </row>
    <row r="3" spans="1:48" x14ac:dyDescent="0.3">
      <c r="A3" s="1" t="str">
        <f>Input!A74</f>
        <v>East Los Angeles</v>
      </c>
    </row>
    <row r="4" spans="1:48" ht="15" thickBot="1" x14ac:dyDescent="0.35">
      <c r="A4" s="1"/>
    </row>
    <row r="5" spans="1:48" x14ac:dyDescent="0.3">
      <c r="A5" s="8" t="s">
        <v>55</v>
      </c>
      <c r="B5" s="9">
        <f>Input!$B$8</f>
        <v>2023</v>
      </c>
    </row>
    <row r="6" spans="1:48" x14ac:dyDescent="0.3">
      <c r="A6" s="10" t="s">
        <v>5</v>
      </c>
      <c r="B6" s="147" t="s">
        <v>203</v>
      </c>
      <c r="C6" t="s">
        <v>23</v>
      </c>
    </row>
    <row r="7" spans="1:48" x14ac:dyDescent="0.3">
      <c r="A7" s="10" t="s">
        <v>27</v>
      </c>
      <c r="B7" s="11">
        <v>6</v>
      </c>
    </row>
    <row r="8" spans="1:48" x14ac:dyDescent="0.3">
      <c r="A8" s="10" t="s">
        <v>7</v>
      </c>
      <c r="B8" s="11" t="s">
        <v>10</v>
      </c>
    </row>
    <row r="9" spans="1:48" x14ac:dyDescent="0.3">
      <c r="A9" s="10" t="s">
        <v>60</v>
      </c>
      <c r="B9" s="11" t="s">
        <v>13</v>
      </c>
    </row>
    <row r="10" spans="1:48" x14ac:dyDescent="0.3">
      <c r="A10" s="10" t="s">
        <v>35</v>
      </c>
      <c r="B10" s="11" t="str">
        <f>VLOOKUP(B11,Input!$A$74:$C$80,2,FALSE)</f>
        <v>Monthly</v>
      </c>
    </row>
    <row r="11" spans="1:48" ht="15" thickBot="1" x14ac:dyDescent="0.35">
      <c r="A11" s="12" t="s">
        <v>14</v>
      </c>
      <c r="B11" s="25" t="str">
        <f>Input!$A$74</f>
        <v>East Los Angeles</v>
      </c>
    </row>
    <row r="12" spans="1:48" ht="15" thickBot="1" x14ac:dyDescent="0.35">
      <c r="A12" s="1"/>
      <c r="B12" s="2"/>
    </row>
    <row r="13" spans="1:48" ht="15" thickBot="1" x14ac:dyDescent="0.35">
      <c r="A13" s="1"/>
      <c r="B13" s="161" t="str">
        <f>CONCATENATE("January"," ",$B$5)</f>
        <v>January 2023</v>
      </c>
      <c r="C13" s="162"/>
      <c r="D13" s="163"/>
      <c r="F13" s="161" t="str">
        <f>CONCATENATE("February"," ",$B$5)</f>
        <v>February 2023</v>
      </c>
      <c r="G13" s="162"/>
      <c r="H13" s="163"/>
      <c r="J13" s="161" t="str">
        <f>CONCATENATE("March"," ",$B$5)</f>
        <v>March 2023</v>
      </c>
      <c r="K13" s="162"/>
      <c r="L13" s="163"/>
      <c r="N13" s="161" t="str">
        <f>CONCATENATE("April"," ",$B$5)</f>
        <v>April 2023</v>
      </c>
      <c r="O13" s="162"/>
      <c r="P13" s="163"/>
      <c r="R13" s="161" t="str">
        <f>CONCATENATE("May"," ",$B$5)</f>
        <v>May 2023</v>
      </c>
      <c r="S13" s="162"/>
      <c r="T13" s="163"/>
      <c r="V13" s="161" t="str">
        <f>CONCATENATE("June"," ",$B$5)</f>
        <v>June 2023</v>
      </c>
      <c r="W13" s="162"/>
      <c r="X13" s="163"/>
      <c r="Z13" s="161" t="str">
        <f>CONCATENATE("July"," ",$B$5)</f>
        <v>July 2023</v>
      </c>
      <c r="AA13" s="162"/>
      <c r="AB13" s="163"/>
      <c r="AD13" s="161" t="str">
        <f>CONCATENATE("August"," ",$B$5)</f>
        <v>August 2023</v>
      </c>
      <c r="AE13" s="162"/>
      <c r="AF13" s="163"/>
      <c r="AH13" s="161" t="str">
        <f>CONCATENATE("September"," ",$B$5)</f>
        <v>September 2023</v>
      </c>
      <c r="AI13" s="162"/>
      <c r="AJ13" s="163"/>
      <c r="AL13" s="161" t="str">
        <f>CONCATENATE("October"," ",$B$5)</f>
        <v>October 2023</v>
      </c>
      <c r="AM13" s="162"/>
      <c r="AN13" s="163"/>
      <c r="AP13" s="161" t="str">
        <f>CONCATENATE("November"," ",$B$5)</f>
        <v>November 2023</v>
      </c>
      <c r="AQ13" s="162"/>
      <c r="AR13" s="163"/>
      <c r="AS13" s="94"/>
      <c r="AT13" s="161" t="str">
        <f>CONCATENATE("December"," ",$B$5)</f>
        <v>December 2023</v>
      </c>
      <c r="AU13" s="162"/>
      <c r="AV13" s="163"/>
    </row>
    <row r="14" spans="1:48" x14ac:dyDescent="0.3">
      <c r="A14" s="1" t="s">
        <v>4</v>
      </c>
      <c r="B14" s="13"/>
      <c r="D14" s="14">
        <f>INDEX(Input!$B$29:$AK$29,MATCH('Residential Bills_Yr 1_6 Units'!$B$6,Input!$A$29:$A$29,0),MATCH('Residential Bills_Yr 1_6 Units'!B$13,Input!$B$28:$AK$28,0))</f>
        <v>23.53</v>
      </c>
      <c r="F14" s="13"/>
      <c r="H14" s="14">
        <f>INDEX(Input!$B$29:$AK$29,MATCH('Residential Bills_Yr 1_6 Units'!$B$6,Input!$A$29:$A$29,0),MATCH('Residential Bills_Yr 1_6 Units'!F$13,Input!$B$28:$AK$28,0))</f>
        <v>23.53</v>
      </c>
      <c r="J14" s="13"/>
      <c r="L14" s="14">
        <f>INDEX(Input!$B$29:$AK$29,MATCH('Residential Bills_Yr 1_6 Units'!$B$6,Input!$A$29:$A$29,0),MATCH('Residential Bills_Yr 1_6 Units'!J$13,Input!$B$28:$AK$28,0))</f>
        <v>23.53</v>
      </c>
      <c r="N14" s="13"/>
      <c r="P14" s="14">
        <f>INDEX(Input!$B$29:$AK$29,MATCH('Residential Bills_Yr 1_6 Units'!$B$6,Input!$A$29:$A$29,0),MATCH('Residential Bills_Yr 1_6 Units'!N$13,Input!$B$28:$AK$28,0))</f>
        <v>23.53</v>
      </c>
      <c r="R14" s="13"/>
      <c r="T14" s="14">
        <f>INDEX(Input!$B$29:$AK$29,MATCH('Residential Bills_Yr 1_6 Units'!$B$6,Input!$A$29:$A$29,0),MATCH('Residential Bills_Yr 1_6 Units'!R$13,Input!$B$28:$AK$28,0))</f>
        <v>24.47</v>
      </c>
      <c r="V14" s="13"/>
      <c r="X14" s="14">
        <f>INDEX(Input!$B$29:$AK$29,MATCH('Residential Bills_Yr 1_6 Units'!$B$6,Input!$A$29:$A$29,0),MATCH('Residential Bills_Yr 1_6 Units'!V$13,Input!$B$28:$AK$28,0))</f>
        <v>24.47</v>
      </c>
      <c r="Z14" s="13"/>
      <c r="AB14" s="14">
        <f>INDEX(Input!$B$29:$AK$29,MATCH('Residential Bills_Yr 1_6 Units'!$B$6,Input!$A$29:$A$29,0),MATCH('Residential Bills_Yr 1_6 Units'!Z$13,Input!$B$28:$AK$28,0))</f>
        <v>24.47</v>
      </c>
      <c r="AD14" s="13"/>
      <c r="AF14" s="14">
        <f>INDEX(Input!$B$29:$AK$29,MATCH('Residential Bills_Yr 1_6 Units'!$B$6,Input!$A$29:$A$29,0),MATCH('Residential Bills_Yr 1_6 Units'!AD$13,Input!$B$28:$AK$28,0))</f>
        <v>23.99</v>
      </c>
      <c r="AH14" s="13"/>
      <c r="AJ14" s="14">
        <f>INDEX(Input!$B$29:$AK$29,MATCH('Residential Bills_Yr 1_6 Units'!$B$6,Input!$A$29:$A$29,0),MATCH('Residential Bills_Yr 1_6 Units'!AH$13,Input!$B$28:$AK$28,0))</f>
        <v>23.99</v>
      </c>
      <c r="AL14" s="13"/>
      <c r="AN14" s="14">
        <f>INDEX(Input!$B$29:$AK$29,MATCH('Residential Bills_Yr 1_6 Units'!$B$6,Input!$A$29:$A$29,0),MATCH('Residential Bills_Yr 1_6 Units'!AL$13,Input!$B$28:$AK$28,0))</f>
        <v>23.99</v>
      </c>
      <c r="AP14" s="13"/>
      <c r="AR14" s="14">
        <f>INDEX(Input!$B$29:$AK$29,MATCH('Residential Bills_Yr 1_6 Units'!$B$6,Input!$A$29:$A$29,0),MATCH('Residential Bills_Yr 1_6 Units'!AP$13,Input!$B$28:$AK$28,0))</f>
        <v>23.99</v>
      </c>
      <c r="AS14" s="6"/>
      <c r="AT14" s="13"/>
      <c r="AV14" s="14">
        <f>INDEX(Input!$B$29:$AK$29,MATCH('Residential Bills_Yr 1_6 Units'!$B$6,Input!$A$29:$A$29,0),MATCH('Residential Bills_Yr 1_6 Units'!AT$13,Input!$B$28:$AK$28,0))</f>
        <v>23.99</v>
      </c>
    </row>
    <row r="15" spans="1:48" x14ac:dyDescent="0.3">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3">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3">
      <c r="A17" t="str">
        <f>Input!A22</f>
        <v>Tier 1</v>
      </c>
      <c r="B17" s="18">
        <f>INDEX(Input!$B$22:$AK$26,MATCH('Residential Bills_Yr 1_6 Units'!$A17,Input!$A$22:$A$26,0),MATCH('Residential Bills_Yr 1_6 Units'!B$13,Input!$B$21:$AK$21,0))</f>
        <v>4.3430999999999997</v>
      </c>
      <c r="C17" s="2">
        <f>IF($B$7&gt;Input!F82,Input!F82,'Residential Bills_Yr 1_6 Units'!$B$7)</f>
        <v>6</v>
      </c>
      <c r="D17" s="14">
        <f>ROUND(IFERROR(B17*C17," "),2)</f>
        <v>26.06</v>
      </c>
      <c r="F17" s="18">
        <f>INDEX(Input!$B$22:$AK$26,MATCH('Residential Bills_Yr 1_6 Units'!$A17,Input!$A$22:$A$26,0),MATCH('Residential Bills_Yr 1_6 Units'!F$13,Input!$B$21:$AK$21,0))</f>
        <v>4.3430999999999997</v>
      </c>
      <c r="G17" s="2">
        <f>IF($B$7&gt;Input!G82,Input!G82,'Residential Bills_Yr 1_6 Units'!$B$7)</f>
        <v>6</v>
      </c>
      <c r="H17" s="14">
        <f>ROUND(IFERROR(F17*G17," "),2)</f>
        <v>26.06</v>
      </c>
      <c r="J17" s="18">
        <f>INDEX(Input!$B$22:$AK$26,MATCH('Residential Bills_Yr 1_6 Units'!$A17,Input!$A$22:$A$26,0),MATCH('Residential Bills_Yr 1_6 Units'!J$13,Input!$B$21:$AK$21,0))</f>
        <v>4.3430999999999997</v>
      </c>
      <c r="K17" s="2">
        <f>IF($B$7&gt;Input!H82,Input!H82,'Residential Bills_Yr 1_6 Units'!$B$7)</f>
        <v>6</v>
      </c>
      <c r="L17" s="14">
        <f>ROUND(IFERROR(J17*K17," "),2)</f>
        <v>26.06</v>
      </c>
      <c r="N17" s="18">
        <f>INDEX(Input!$B$22:$AK$26,MATCH('Residential Bills_Yr 1_6 Units'!$A17,Input!$A$22:$A$26,0),MATCH('Residential Bills_Yr 1_6 Units'!N$13,Input!$B$21:$AK$21,0))</f>
        <v>4.3430999999999997</v>
      </c>
      <c r="O17" s="2">
        <f>IF($B$7&gt;Input!I82,Input!I82,'Residential Bills_Yr 1_6 Units'!$B$7)</f>
        <v>6</v>
      </c>
      <c r="P17" s="14">
        <f>ROUND(IFERROR(N17*O17," "),2)</f>
        <v>26.06</v>
      </c>
      <c r="R17" s="18">
        <f>INDEX(Input!$B$22:$AK$26,MATCH('Residential Bills_Yr 1_6 Units'!$A17,Input!$A$22:$A$26,0),MATCH('Residential Bills_Yr 1_6 Units'!R$13,Input!$B$21:$AK$21,0))</f>
        <v>4.5167999999999999</v>
      </c>
      <c r="S17" s="2">
        <f>IF($B$7&gt;Input!J82,Input!J82,'Residential Bills_Yr 1_6 Units'!$B$7)</f>
        <v>6</v>
      </c>
      <c r="T17" s="14">
        <f>ROUND(IFERROR(R17*S17," "),2)</f>
        <v>27.1</v>
      </c>
      <c r="V17" s="18">
        <f>INDEX(Input!$B$22:$AK$26,MATCH('Residential Bills_Yr 1_6 Units'!$A17,Input!$A$22:$A$26,0),MATCH('Residential Bills_Yr 1_6 Units'!V$13,Input!$B$21:$AK$21,0))</f>
        <v>4.5167999999999999</v>
      </c>
      <c r="W17" s="2">
        <f>IF($B$7&gt;Input!K82,Input!K82,'Residential Bills_Yr 1_6 Units'!$B$7)</f>
        <v>6</v>
      </c>
      <c r="X17" s="14">
        <f>ROUND(IFERROR(V17*W17," "),2)</f>
        <v>27.1</v>
      </c>
      <c r="Z17" s="18">
        <f>INDEX(Input!$B$22:$AK$26,MATCH('Residential Bills_Yr 1_6 Units'!$A17,Input!$A$22:$A$26,0),MATCH('Residential Bills_Yr 1_6 Units'!Z$13,Input!$B$21:$AK$21,0))</f>
        <v>4.5167999999999999</v>
      </c>
      <c r="AA17" s="2">
        <f>IF($B$7&gt;Input!L82,Input!L82,'Residential Bills_Yr 1_6 Units'!$B$7)</f>
        <v>6</v>
      </c>
      <c r="AB17" s="14">
        <f>ROUND(IFERROR(Z17*AA17," "),2)</f>
        <v>27.1</v>
      </c>
      <c r="AD17" s="18">
        <f>INDEX(Input!$B$22:$AK$26,MATCH('Residential Bills_Yr 1_6 Units'!$A17,Input!$A$22:$A$26,0),MATCH('Residential Bills_Yr 1_6 Units'!AD$13,Input!$B$21:$AK$21,0))</f>
        <v>4.4923999999999999</v>
      </c>
      <c r="AE17" s="2">
        <f>IF($B$7&gt;Input!M82,Input!M82,'Residential Bills_Yr 1_6 Units'!$B$7)</f>
        <v>6</v>
      </c>
      <c r="AF17" s="14">
        <f>ROUND(IFERROR(AD17*AE17," "),2)</f>
        <v>26.95</v>
      </c>
      <c r="AH17" s="18">
        <f>INDEX(Input!$B$22:$AK$26,MATCH('Residential Bills_Yr 1_6 Units'!$A17,Input!$A$22:$A$26,0),MATCH('Residential Bills_Yr 1_6 Units'!AH$13,Input!$B$21:$AK$21,0))</f>
        <v>4.4923999999999999</v>
      </c>
      <c r="AI17" s="2">
        <f>IF($B$7&gt;Input!N82,Input!N82,'Residential Bills_Yr 1_6 Units'!$B$7)</f>
        <v>6</v>
      </c>
      <c r="AJ17" s="14">
        <f>ROUND(IFERROR(AH17*AI17," "),2)</f>
        <v>26.95</v>
      </c>
      <c r="AL17" s="18">
        <f>INDEX(Input!$B$22:$AK$26,MATCH('Residential Bills_Yr 1_6 Units'!$A17,Input!$A$22:$A$26,0),MATCH('Residential Bills_Yr 1_6 Units'!AL$13,Input!$B$21:$AK$21,0))</f>
        <v>4.4923999999999999</v>
      </c>
      <c r="AM17" s="2">
        <f>IF($B$7&gt;Input!O82,Input!O82,'Residential Bills_Yr 1_6 Units'!$B$7)</f>
        <v>6</v>
      </c>
      <c r="AN17" s="14">
        <f>ROUND(IFERROR(AL17*AM17," "),2)</f>
        <v>26.95</v>
      </c>
      <c r="AP17" s="18">
        <f>INDEX(Input!$B$22:$AK$26,MATCH('Residential Bills_Yr 1_6 Units'!$A17,Input!$A$22:$A$26,0),MATCH('Residential Bills_Yr 1_6 Units'!AP$13,Input!$B$21:$AK$21,0))</f>
        <v>4.4923999999999999</v>
      </c>
      <c r="AQ17" s="2">
        <f>IF($B$7&gt;Input!P82,Input!P82,'Residential Bills_Yr 1_6 Units'!$B$7)</f>
        <v>6</v>
      </c>
      <c r="AR17" s="14">
        <f>ROUND(IFERROR(AP17*AQ17," "),2)</f>
        <v>26.95</v>
      </c>
      <c r="AS17" s="6"/>
      <c r="AT17" s="18">
        <f>INDEX(Input!$B$22:$AK$26,MATCH('Residential Bills_Yr 1_6 Units'!$A17,Input!$A$22:$A$26,0),MATCH('Residential Bills_Yr 1_6 Units'!AT$13,Input!$B$21:$AK$21,0))</f>
        <v>4.4923999999999999</v>
      </c>
      <c r="AU17" s="2">
        <f>IF($B$7&gt;Input!Q82,Input!Q82,'Residential Bills_Yr 1_6 Units'!$B$7)</f>
        <v>6</v>
      </c>
      <c r="AV17" s="14">
        <f>ROUND(IFERROR(AT17*AU17," "),2)</f>
        <v>26.95</v>
      </c>
    </row>
    <row r="18" spans="1:48" x14ac:dyDescent="0.3">
      <c r="A18" t="str">
        <f>Input!A23</f>
        <v>Tier 2</v>
      </c>
      <c r="B18" s="18">
        <f>INDEX(Input!$B$22:$AK$26,MATCH('Residential Bills_Yr 1_6 Units'!$A18,Input!$A$22:$A$26,0),MATCH('Residential Bills_Yr 1_6 Units'!B$13,Input!$B$21:$AK$21,0))</f>
        <v>5.4302000000000001</v>
      </c>
      <c r="C18" s="2">
        <f>IF(($B$7-C17)&gt;Input!F83,Input!F83,($B$7-C17))</f>
        <v>0</v>
      </c>
      <c r="D18" s="14">
        <f>ROUND(IFERROR(B18*C18," "),2)</f>
        <v>0</v>
      </c>
      <c r="F18" s="18">
        <f>INDEX(Input!$B$22:$AK$26,MATCH('Residential Bills_Yr 1_6 Units'!$A18,Input!$A$22:$A$26,0),MATCH('Residential Bills_Yr 1_6 Units'!F$13,Input!$B$21:$AK$21,0))</f>
        <v>5.4302000000000001</v>
      </c>
      <c r="G18" s="2">
        <f>IF(($B$7-G17)&gt;Input!G83,Input!G83,($B$7-G17))</f>
        <v>0</v>
      </c>
      <c r="H18" s="14">
        <f>ROUND(IFERROR(F18*G18," "),2)</f>
        <v>0</v>
      </c>
      <c r="J18" s="18">
        <f>INDEX(Input!$B$22:$AK$26,MATCH('Residential Bills_Yr 1_6 Units'!$A18,Input!$A$22:$A$26,0),MATCH('Residential Bills_Yr 1_6 Units'!J$13,Input!$B$21:$AK$21,0))</f>
        <v>5.4302000000000001</v>
      </c>
      <c r="K18" s="2">
        <f>IF(($B$7-K17)&gt;Input!H83,Input!H83,($B$7-K17))</f>
        <v>0</v>
      </c>
      <c r="L18" s="14">
        <f>ROUND(IFERROR(J18*K18," "),2)</f>
        <v>0</v>
      </c>
      <c r="N18" s="18">
        <f>INDEX(Input!$B$22:$AK$26,MATCH('Residential Bills_Yr 1_6 Units'!$A18,Input!$A$22:$A$26,0),MATCH('Residential Bills_Yr 1_6 Units'!N$13,Input!$B$21:$AK$21,0))</f>
        <v>5.4302000000000001</v>
      </c>
      <c r="O18" s="2">
        <f>IF(($B$7-O17)&gt;Input!I83,Input!I83,($B$7-O17))</f>
        <v>0</v>
      </c>
      <c r="P18" s="14">
        <f>ROUND(IFERROR(N18*O18," "),2)</f>
        <v>0</v>
      </c>
      <c r="R18" s="18">
        <f>INDEX(Input!$B$22:$AK$26,MATCH('Residential Bills_Yr 1_6 Units'!$A18,Input!$A$22:$A$26,0),MATCH('Residential Bills_Yr 1_6 Units'!R$13,Input!$B$21:$AK$21,0))</f>
        <v>5.6474000000000002</v>
      </c>
      <c r="S18" s="2">
        <f>IF(($B$7-S17)&gt;Input!J83,Input!J83,($B$7-S17))</f>
        <v>0</v>
      </c>
      <c r="T18" s="14">
        <f>ROUND(IFERROR(R18*S18," "),2)</f>
        <v>0</v>
      </c>
      <c r="V18" s="18">
        <f>INDEX(Input!$B$22:$AK$26,MATCH('Residential Bills_Yr 1_6 Units'!$A18,Input!$A$22:$A$26,0),MATCH('Residential Bills_Yr 1_6 Units'!V$13,Input!$B$21:$AK$21,0))</f>
        <v>5.6474000000000002</v>
      </c>
      <c r="W18" s="2">
        <f>IF(($B$7-W17)&gt;Input!K83,Input!K83,($B$7-W17))</f>
        <v>0</v>
      </c>
      <c r="X18" s="14">
        <f>ROUND(IFERROR(V18*W18," "),2)</f>
        <v>0</v>
      </c>
      <c r="Z18" s="18">
        <f>INDEX(Input!$B$22:$AK$26,MATCH('Residential Bills_Yr 1_6 Units'!$A18,Input!$A$22:$A$26,0),MATCH('Residential Bills_Yr 1_6 Units'!Z$13,Input!$B$21:$AK$21,0))</f>
        <v>5.6474000000000002</v>
      </c>
      <c r="AA18" s="2">
        <f>IF(($B$7-AA17)&gt;Input!L83,Input!L83,($B$7-AA17))</f>
        <v>0</v>
      </c>
      <c r="AB18" s="14">
        <f>ROUND(IFERROR(Z18*AA18," "),2)</f>
        <v>0</v>
      </c>
      <c r="AD18" s="18">
        <f>INDEX(Input!$B$22:$AK$26,MATCH('Residential Bills_Yr 1_6 Units'!$A18,Input!$A$22:$A$26,0),MATCH('Residential Bills_Yr 1_6 Units'!AD$13,Input!$B$21:$AK$21,0))</f>
        <v>5.6169000000000002</v>
      </c>
      <c r="AE18" s="2">
        <f>IF(($B$7-AE17)&gt;Input!M83,Input!M83,($B$7-AE17))</f>
        <v>0</v>
      </c>
      <c r="AF18" s="14">
        <f>ROUND(IFERROR(AD18*AE18," "),2)</f>
        <v>0</v>
      </c>
      <c r="AH18" s="18">
        <f>INDEX(Input!$B$22:$AK$26,MATCH('Residential Bills_Yr 1_6 Units'!$A18,Input!$A$22:$A$26,0),MATCH('Residential Bills_Yr 1_6 Units'!AH$13,Input!$B$21:$AK$21,0))</f>
        <v>5.6169000000000002</v>
      </c>
      <c r="AI18" s="2">
        <f>IF(($B$7-AI17)&gt;Input!N83,Input!N83,($B$7-AI17))</f>
        <v>0</v>
      </c>
      <c r="AJ18" s="14">
        <f>ROUND(IFERROR(AH18*AI18," "),2)</f>
        <v>0</v>
      </c>
      <c r="AL18" s="18">
        <f>INDEX(Input!$B$22:$AK$26,MATCH('Residential Bills_Yr 1_6 Units'!$A18,Input!$A$22:$A$26,0),MATCH('Residential Bills_Yr 1_6 Units'!AL$13,Input!$B$21:$AK$21,0))</f>
        <v>5.6169000000000002</v>
      </c>
      <c r="AM18" s="2">
        <f>IF(($B$7-AM17)&gt;Input!O83,Input!O83,($B$7-AM17))</f>
        <v>0</v>
      </c>
      <c r="AN18" s="14">
        <f>ROUND(IFERROR(AL18*AM18," "),2)</f>
        <v>0</v>
      </c>
      <c r="AP18" s="18">
        <f>INDEX(Input!$B$22:$AK$26,MATCH('Residential Bills_Yr 1_6 Units'!$A18,Input!$A$22:$A$26,0),MATCH('Residential Bills_Yr 1_6 Units'!AP$13,Input!$B$21:$AK$21,0))</f>
        <v>5.6169000000000002</v>
      </c>
      <c r="AQ18" s="2">
        <f>IF(($B$7-AQ17)&gt;Input!P83,Input!P83,($B$7-AQ17))</f>
        <v>0</v>
      </c>
      <c r="AR18" s="14">
        <f>ROUND(IFERROR(AP18*AQ18," "),2)</f>
        <v>0</v>
      </c>
      <c r="AS18" s="6"/>
      <c r="AT18" s="18">
        <f>INDEX(Input!$B$22:$AK$26,MATCH('Residential Bills_Yr 1_6 Units'!$A18,Input!$A$22:$A$26,0),MATCH('Residential Bills_Yr 1_6 Units'!AT$13,Input!$B$21:$AK$21,0))</f>
        <v>5.6169000000000002</v>
      </c>
      <c r="AU18" s="2">
        <f>IF(($B$7-AU17)&gt;Input!Q83,Input!Q83,($B$7-AU17))</f>
        <v>0</v>
      </c>
      <c r="AV18" s="14">
        <f>ROUND(IFERROR(AT18*AU18," "),2)</f>
        <v>0</v>
      </c>
    </row>
    <row r="19" spans="1:48" x14ac:dyDescent="0.3">
      <c r="A19" t="str">
        <f>Input!A24</f>
        <v>Tier 3</v>
      </c>
      <c r="B19" s="18">
        <f>INDEX(Input!$B$22:$AK$26,MATCH('Residential Bills_Yr 1_6 Units'!$A19,Input!$A$22:$A$26,0),MATCH('Residential Bills_Yr 1_6 Units'!B$13,Input!$B$21:$AK$21,0))</f>
        <v>0</v>
      </c>
      <c r="C19" s="2">
        <v>0</v>
      </c>
      <c r="D19" s="14">
        <f>ROUND(IFERROR(B19*C19," "),2)</f>
        <v>0</v>
      </c>
      <c r="F19" s="18">
        <f>INDEX(Input!$B$22:$AK$26,MATCH('Residential Bills_Yr 1_6 Units'!$A19,Input!$A$22:$A$26,0),MATCH('Residential Bills_Yr 1_6 Units'!F$13,Input!$B$21:$AK$21,0))</f>
        <v>0</v>
      </c>
      <c r="G19" s="2">
        <f>IF(OR(Input!G80="Tier 4",Input!G80="Tier 5"),IF(('Residential Bills_Yr 1_6 Units'!$B$7-'Residential Bills_Yr 1_6 Units'!G17-'Residential Bills_Yr 1_6 Units'!G18)&gt;Input!G84,Input!G84,('Residential Bills_Yr 1_6 Units'!$B$7-'Residential Bills_Yr 1_6 Units'!G17-'Residential Bills_Yr 1_6 Units'!G18)),('Residential Bills_Yr 1_6 Units'!$B$7-'Residential Bills_Yr 1_6 Units'!G17-'Residential Bills_Yr 1_6 Units'!G18))</f>
        <v>0</v>
      </c>
      <c r="H19" s="14">
        <f>ROUND(IFERROR(F19*G19," "),2)</f>
        <v>0</v>
      </c>
      <c r="J19" s="18">
        <f>INDEX(Input!$B$22:$AK$26,MATCH('Residential Bills_Yr 1_6 Units'!$A19,Input!$A$22:$A$26,0),MATCH('Residential Bills_Yr 1_6 Units'!J$13,Input!$B$21:$AK$21,0))</f>
        <v>0</v>
      </c>
      <c r="K19" s="2">
        <f>IF(OR(Input!H80="Tier 4",Input!H80="Tier 5"),IF(('Residential Bills_Yr 1_6 Units'!$B$7-'Residential Bills_Yr 1_6 Units'!K17-'Residential Bills_Yr 1_6 Units'!K18)&gt;Input!H84,Input!H84,('Residential Bills_Yr 1_6 Units'!$B$7-'Residential Bills_Yr 1_6 Units'!K17-'Residential Bills_Yr 1_6 Units'!K18)),('Residential Bills_Yr 1_6 Units'!$B$7-'Residential Bills_Yr 1_6 Units'!K17-'Residential Bills_Yr 1_6 Units'!K18))</f>
        <v>0</v>
      </c>
      <c r="L19" s="14">
        <f>ROUND(IFERROR(J19*K19," "),2)</f>
        <v>0</v>
      </c>
      <c r="N19" s="18">
        <f>INDEX(Input!$B$22:$AK$26,MATCH('Residential Bills_Yr 1_6 Units'!$A19,Input!$A$22:$A$26,0),MATCH('Residential Bills_Yr 1_6 Units'!N$13,Input!$B$21:$AK$21,0))</f>
        <v>0</v>
      </c>
      <c r="O19" s="2">
        <f>IF(OR(Input!I80="Tier 4",Input!I80="Tier 5"),IF(('Residential Bills_Yr 1_6 Units'!$B$7-'Residential Bills_Yr 1_6 Units'!O17-'Residential Bills_Yr 1_6 Units'!O18)&gt;Input!I84,Input!I84,('Residential Bills_Yr 1_6 Units'!$B$7-'Residential Bills_Yr 1_6 Units'!O17-'Residential Bills_Yr 1_6 Units'!O18)),('Residential Bills_Yr 1_6 Units'!$B$7-'Residential Bills_Yr 1_6 Units'!O17-'Residential Bills_Yr 1_6 Units'!O18))</f>
        <v>0</v>
      </c>
      <c r="P19" s="14">
        <f>ROUND(IFERROR(N19*O19," "),2)</f>
        <v>0</v>
      </c>
      <c r="R19" s="18">
        <f>INDEX(Input!$B$22:$AK$26,MATCH('Residential Bills_Yr 1_6 Units'!$A19,Input!$A$22:$A$26,0),MATCH('Residential Bills_Yr 1_6 Units'!R$13,Input!$B$21:$AK$21,0))</f>
        <v>0</v>
      </c>
      <c r="S19" s="2">
        <f>IF(OR(Input!J80="Tier 4",Input!J80="Tier 5"),IF(('Residential Bills_Yr 1_6 Units'!$B$7-'Residential Bills_Yr 1_6 Units'!S17-'Residential Bills_Yr 1_6 Units'!S18)&gt;Input!J84,Input!J84,('Residential Bills_Yr 1_6 Units'!$B$7-'Residential Bills_Yr 1_6 Units'!S17-'Residential Bills_Yr 1_6 Units'!S18)),('Residential Bills_Yr 1_6 Units'!$B$7-'Residential Bills_Yr 1_6 Units'!S17-'Residential Bills_Yr 1_6 Units'!S18))</f>
        <v>0</v>
      </c>
      <c r="T19" s="14">
        <f>ROUND(IFERROR(R19*S19," "),2)</f>
        <v>0</v>
      </c>
      <c r="V19" s="18">
        <f>INDEX(Input!$B$22:$AK$26,MATCH('Residential Bills_Yr 1_6 Units'!$A19,Input!$A$22:$A$26,0),MATCH('Residential Bills_Yr 1_6 Units'!V$13,Input!$B$21:$AK$21,0))</f>
        <v>0</v>
      </c>
      <c r="W19" s="2">
        <f>IF(OR(Input!K80="Tier 4",Input!K80="Tier 5"),IF(('Residential Bills_Yr 1_6 Units'!$B$7-'Residential Bills_Yr 1_6 Units'!W17-'Residential Bills_Yr 1_6 Units'!W18)&gt;Input!K84,Input!K84,('Residential Bills_Yr 1_6 Units'!$B$7-'Residential Bills_Yr 1_6 Units'!W17-'Residential Bills_Yr 1_6 Units'!W18)),('Residential Bills_Yr 1_6 Units'!$B$7-'Residential Bills_Yr 1_6 Units'!W17-'Residential Bills_Yr 1_6 Units'!W18))</f>
        <v>0</v>
      </c>
      <c r="X19" s="14">
        <f>ROUND(IFERROR(V19*W19," "),2)</f>
        <v>0</v>
      </c>
      <c r="Z19" s="18">
        <f>INDEX(Input!$B$22:$AK$26,MATCH('Residential Bills_Yr 1_6 Units'!$A19,Input!$A$22:$A$26,0),MATCH('Residential Bills_Yr 1_6 Units'!Z$13,Input!$B$21:$AK$21,0))</f>
        <v>0</v>
      </c>
      <c r="AA19" s="2">
        <f>IF(OR(Input!L80="Tier 4",Input!L80="Tier 5"),IF(('Residential Bills_Yr 1_6 Units'!$B$7-'Residential Bills_Yr 1_6 Units'!AA17-'Residential Bills_Yr 1_6 Units'!AA18)&gt;Input!L84,Input!L84,('Residential Bills_Yr 1_6 Units'!$B$7-'Residential Bills_Yr 1_6 Units'!AA17-'Residential Bills_Yr 1_6 Units'!AA18)),('Residential Bills_Yr 1_6 Units'!$B$7-'Residential Bills_Yr 1_6 Units'!AA17-'Residential Bills_Yr 1_6 Units'!AA18))</f>
        <v>0</v>
      </c>
      <c r="AB19" s="14">
        <f>ROUND(IFERROR(Z19*AA19," "),2)</f>
        <v>0</v>
      </c>
      <c r="AD19" s="18">
        <f>INDEX(Input!$B$22:$AK$26,MATCH('Residential Bills_Yr 1_6 Units'!$A19,Input!$A$22:$A$26,0),MATCH('Residential Bills_Yr 1_6 Units'!AD$13,Input!$B$21:$AK$21,0))</f>
        <v>0</v>
      </c>
      <c r="AE19" s="2">
        <f>IF(OR(Input!M80="Tier 4",Input!M80="Tier 5"),IF(('Residential Bills_Yr 1_6 Units'!$B$7-'Residential Bills_Yr 1_6 Units'!AE17-'Residential Bills_Yr 1_6 Units'!AE18)&gt;Input!M84,Input!M84,('Residential Bills_Yr 1_6 Units'!$B$7-'Residential Bills_Yr 1_6 Units'!AE17-'Residential Bills_Yr 1_6 Units'!AE18)),('Residential Bills_Yr 1_6 Units'!$B$7-'Residential Bills_Yr 1_6 Units'!AE17-'Residential Bills_Yr 1_6 Units'!AE18))</f>
        <v>0</v>
      </c>
      <c r="AF19" s="14">
        <f>ROUND(IFERROR(AD19*AE19," "),2)</f>
        <v>0</v>
      </c>
      <c r="AH19" s="18">
        <f>INDEX(Input!$B$22:$AK$26,MATCH('Residential Bills_Yr 1_6 Units'!$A19,Input!$A$22:$A$26,0),MATCH('Residential Bills_Yr 1_6 Units'!AH$13,Input!$B$21:$AK$21,0))</f>
        <v>0</v>
      </c>
      <c r="AI19" s="2">
        <f>IF(OR(Input!N80="Tier 4",Input!N80="Tier 5"),IF(('Residential Bills_Yr 1_6 Units'!$B$7-'Residential Bills_Yr 1_6 Units'!AI17-'Residential Bills_Yr 1_6 Units'!AI18)&gt;Input!N84,Input!N84,('Residential Bills_Yr 1_6 Units'!$B$7-'Residential Bills_Yr 1_6 Units'!AI17-'Residential Bills_Yr 1_6 Units'!AI18)),('Residential Bills_Yr 1_6 Units'!$B$7-'Residential Bills_Yr 1_6 Units'!AI17-'Residential Bills_Yr 1_6 Units'!AI18))</f>
        <v>0</v>
      </c>
      <c r="AJ19" s="14">
        <f>ROUND(IFERROR(AH19*AI19," "),2)</f>
        <v>0</v>
      </c>
      <c r="AL19" s="18">
        <f>INDEX(Input!$B$22:$AK$26,MATCH('Residential Bills_Yr 1_6 Units'!$A19,Input!$A$22:$A$26,0),MATCH('Residential Bills_Yr 1_6 Units'!AL$13,Input!$B$21:$AK$21,0))</f>
        <v>0</v>
      </c>
      <c r="AM19" s="2">
        <f>IF(OR(Input!O80="Tier 4",Input!O80="Tier 5"),IF(('Residential Bills_Yr 1_6 Units'!$B$7-'Residential Bills_Yr 1_6 Units'!AM17-'Residential Bills_Yr 1_6 Units'!AM18)&gt;Input!O84,Input!O84,('Residential Bills_Yr 1_6 Units'!$B$7-'Residential Bills_Yr 1_6 Units'!AM17-'Residential Bills_Yr 1_6 Units'!AM18)),('Residential Bills_Yr 1_6 Units'!$B$7-'Residential Bills_Yr 1_6 Units'!AM17-'Residential Bills_Yr 1_6 Units'!AM18))</f>
        <v>0</v>
      </c>
      <c r="AN19" s="14">
        <f>ROUND(IFERROR(AL19*AM19," "),2)</f>
        <v>0</v>
      </c>
      <c r="AP19" s="18">
        <f>INDEX(Input!$B$22:$AK$26,MATCH('Residential Bills_Yr 1_6 Units'!$A19,Input!$A$22:$A$26,0),MATCH('Residential Bills_Yr 1_6 Units'!AP$13,Input!$B$21:$AK$21,0))</f>
        <v>0</v>
      </c>
      <c r="AQ19" s="2">
        <f>IF(OR(Input!P80="Tier 4",Input!P80="Tier 5"),IF(('Residential Bills_Yr 1_6 Units'!$B$7-'Residential Bills_Yr 1_6 Units'!AQ17-'Residential Bills_Yr 1_6 Units'!AQ18)&gt;Input!P84,Input!P84,('Residential Bills_Yr 1_6 Units'!$B$7-'Residential Bills_Yr 1_6 Units'!AQ17-'Residential Bills_Yr 1_6 Units'!AQ18)),('Residential Bills_Yr 1_6 Units'!$B$7-'Residential Bills_Yr 1_6 Units'!AQ17-'Residential Bills_Yr 1_6 Units'!AQ18))</f>
        <v>0</v>
      </c>
      <c r="AR19" s="14">
        <f>ROUND(IFERROR(AP19*AQ19," "),2)</f>
        <v>0</v>
      </c>
      <c r="AS19" s="6"/>
      <c r="AT19" s="18">
        <f>INDEX(Input!$B$22:$AK$26,MATCH('Residential Bills_Yr 1_6 Units'!$A19,Input!$A$22:$A$26,0),MATCH('Residential Bills_Yr 1_6 Units'!AT$13,Input!$B$21:$AK$21,0))</f>
        <v>0</v>
      </c>
      <c r="AU19" s="2">
        <f>IF(OR(Input!Q80="Tier 4",Input!Q80="Tier 5"),IF(('Residential Bills_Yr 1_6 Units'!$B$7-'Residential Bills_Yr 1_6 Units'!AU17-'Residential Bills_Yr 1_6 Units'!AU18)&gt;Input!Q84,Input!Q84,('Residential Bills_Yr 1_6 Units'!$B$7-'Residential Bills_Yr 1_6 Units'!AU17-'Residential Bills_Yr 1_6 Units'!AU18)),('Residential Bills_Yr 1_6 Units'!$B$7-'Residential Bills_Yr 1_6 Units'!AU17-'Residential Bills_Yr 1_6 Units'!AU18))</f>
        <v>0</v>
      </c>
      <c r="AV19" s="14">
        <f>ROUND(IFERROR(AT19*AU19," "),2)</f>
        <v>0</v>
      </c>
    </row>
    <row r="20" spans="1:48" ht="14.7" hidden="1" customHeight="1" x14ac:dyDescent="0.3">
      <c r="A20" t="str">
        <f>Input!A25</f>
        <v>Tier 4</v>
      </c>
      <c r="B20" s="18">
        <f>INDEX(Input!$B$22:$AK$26,MATCH('Residential Bills_Yr 1_6 Units'!$A20,Input!$A$22:$A$26,0),MATCH('Residential Bills_Yr 1_6 Units'!B$13,Input!$B$21:$AK$21,0))</f>
        <v>0</v>
      </c>
      <c r="C20" s="2" t="str">
        <f>IF(Input!F80="Tier 4",($B$7-C17-C18-C19),IF(Input!F80="Tier 5",IF(('Residential Bills_Yr 1_6 Units'!$B$7-'Residential Bills_Yr 1_6 Units'!C17-'Residential Bills_Yr 1_6 Units'!C18-'Residential Bills_Yr 1_6 Units'!C19)&gt;Input!F85,Input!F85,('Residential Bills_Yr 1_6 Units'!$B$7-'Residential Bills_Yr 1_6 Units'!C17-'Residential Bills_Yr 1_6 Units'!C18-'Residential Bills_Yr 1_6 Units'!C19))," "))</f>
        <v xml:space="preserve"> </v>
      </c>
      <c r="D20" s="14" t="str">
        <f t="shared" ref="D20:D21" si="0">IFERROR(B20*C20," ")</f>
        <v xml:space="preserve"> </v>
      </c>
      <c r="F20" s="18">
        <f>INDEX(Input!$B$22:$AK$26,MATCH('Residential Bills_Yr 1_6 Units'!$A20,Input!$A$22:$A$26,0),MATCH('Residential Bills_Yr 1_6 Units'!F$13,Input!$B$21:$AK$21,0))</f>
        <v>0</v>
      </c>
      <c r="G20" s="2" t="str">
        <f>IF(Input!G80="Tier 4",($B$7-G17-G18-G19),IF(Input!G80="Tier 5",IF(('Residential Bills_Yr 1_6 Units'!$B$7-'Residential Bills_Yr 1_6 Units'!G17-'Residential Bills_Yr 1_6 Units'!G18-'Residential Bills_Yr 1_6 Units'!G19)&gt;Input!G85,Input!G85,('Residential Bills_Yr 1_6 Units'!$B$7-'Residential Bills_Yr 1_6 Units'!G17-'Residential Bills_Yr 1_6 Units'!G18-'Residential Bills_Yr 1_6 Units'!G19))," "))</f>
        <v xml:space="preserve"> </v>
      </c>
      <c r="H20" s="14" t="str">
        <f t="shared" ref="H20:H21" si="1">IFERROR(F20*G20," ")</f>
        <v xml:space="preserve"> </v>
      </c>
      <c r="J20" s="18">
        <f>INDEX(Input!$B$22:$AK$26,MATCH('Residential Bills_Yr 1_6 Units'!$A20,Input!$A$22:$A$26,0),MATCH('Residential Bills_Yr 1_6 Units'!J$13,Input!$B$21:$AK$21,0))</f>
        <v>0</v>
      </c>
      <c r="K20" s="2" t="str">
        <f>IF(Input!H80="Tier 4",($B$7-K17-K18-K19),IF(Input!H80="Tier 5",IF(('Residential Bills_Yr 1_6 Units'!$B$7-'Residential Bills_Yr 1_6 Units'!K17-'Residential Bills_Yr 1_6 Units'!K18-'Residential Bills_Yr 1_6 Units'!K19)&gt;Input!H85,Input!H85,('Residential Bills_Yr 1_6 Units'!$B$7-'Residential Bills_Yr 1_6 Units'!K17-'Residential Bills_Yr 1_6 Units'!K18-'Residential Bills_Yr 1_6 Units'!K19))," "))</f>
        <v xml:space="preserve"> </v>
      </c>
      <c r="L20" s="14" t="str">
        <f t="shared" ref="L20:L21" si="2">IFERROR(J20*K20," ")</f>
        <v xml:space="preserve"> </v>
      </c>
      <c r="N20" s="18">
        <f>INDEX(Input!$B$22:$AK$26,MATCH('Residential Bills_Yr 1_6 Units'!$A20,Input!$A$22:$A$26,0),MATCH('Residential Bills_Yr 1_6 Units'!N$13,Input!$B$21:$AK$21,0))</f>
        <v>0</v>
      </c>
      <c r="O20" s="2" t="str">
        <f>IF(Input!I80="Tier 4",($B$7-O17-O18-O19),IF(Input!I80="Tier 5",IF(('Residential Bills_Yr 1_6 Units'!$B$7-'Residential Bills_Yr 1_6 Units'!O17-'Residential Bills_Yr 1_6 Units'!O18-'Residential Bills_Yr 1_6 Units'!O19)&gt;Input!I85,Input!I85,('Residential Bills_Yr 1_6 Units'!$B$7-'Residential Bills_Yr 1_6 Units'!O17-'Residential Bills_Yr 1_6 Units'!O18-'Residential Bills_Yr 1_6 Units'!O19))," "))</f>
        <v xml:space="preserve"> </v>
      </c>
      <c r="P20" s="14" t="str">
        <f t="shared" ref="P20:P21" si="3">IFERROR(N20*O20," ")</f>
        <v xml:space="preserve"> </v>
      </c>
      <c r="R20" s="18">
        <f>INDEX(Input!$B$22:$AK$26,MATCH('Residential Bills_Yr 1_6 Units'!$A20,Input!$A$22:$A$26,0),MATCH('Residential Bills_Yr 1_6 Units'!R$13,Input!$B$21:$AK$21,0))</f>
        <v>0</v>
      </c>
      <c r="S20" s="2" t="str">
        <f>IF(Input!J80="Tier 4",($B$7-S17-S18-S19),IF(Input!J80="Tier 5",IF(('Residential Bills_Yr 1_6 Units'!$B$7-'Residential Bills_Yr 1_6 Units'!S17-'Residential Bills_Yr 1_6 Units'!S18-'Residential Bills_Yr 1_6 Units'!S19)&gt;Input!J85,Input!J85,('Residential Bills_Yr 1_6 Units'!$B$7-'Residential Bills_Yr 1_6 Units'!S17-'Residential Bills_Yr 1_6 Units'!S18-'Residential Bills_Yr 1_6 Units'!S19))," "))</f>
        <v xml:space="preserve"> </v>
      </c>
      <c r="T20" s="14" t="str">
        <f t="shared" ref="T20:T21" si="4">IFERROR(R20*S20," ")</f>
        <v xml:space="preserve"> </v>
      </c>
      <c r="V20" s="18">
        <f>INDEX(Input!$B$22:$AK$26,MATCH('Residential Bills_Yr 1_6 Units'!$A20,Input!$A$22:$A$26,0),MATCH('Residential Bills_Yr 1_6 Units'!V$13,Input!$B$21:$AK$21,0))</f>
        <v>0</v>
      </c>
      <c r="W20" s="2" t="str">
        <f>IF(Input!K80="Tier 4",($B$7-W17-W18-W19),IF(Input!K80="Tier 5",IF(('Residential Bills_Yr 1_6 Units'!$B$7-'Residential Bills_Yr 1_6 Units'!W17-'Residential Bills_Yr 1_6 Units'!W18-'Residential Bills_Yr 1_6 Units'!W19)&gt;Input!K85,Input!K85,('Residential Bills_Yr 1_6 Units'!$B$7-'Residential Bills_Yr 1_6 Units'!W17-'Residential Bills_Yr 1_6 Units'!W18-'Residential Bills_Yr 1_6 Units'!W19))," "))</f>
        <v xml:space="preserve"> </v>
      </c>
      <c r="X20" s="14" t="str">
        <f t="shared" ref="X20:X21" si="5">IFERROR(V20*W20," ")</f>
        <v xml:space="preserve"> </v>
      </c>
      <c r="Z20" s="18">
        <f>INDEX(Input!$B$22:$AK$26,MATCH('Residential Bills_Yr 1_6 Units'!$A20,Input!$A$22:$A$26,0),MATCH('Residential Bills_Yr 1_6 Units'!Z$13,Input!$B$21:$AK$21,0))</f>
        <v>0</v>
      </c>
      <c r="AA20" s="2" t="str">
        <f>IF(Input!L80="Tier 4",($B$7-AA17-AA18-AA19),IF(Input!L80="Tier 5",IF(('Residential Bills_Yr 1_6 Units'!$B$7-'Residential Bills_Yr 1_6 Units'!AA17-'Residential Bills_Yr 1_6 Units'!AA18-'Residential Bills_Yr 1_6 Units'!AA19)&gt;Input!L85,Input!L85,('Residential Bills_Yr 1_6 Units'!$B$7-'Residential Bills_Yr 1_6 Units'!AA17-'Residential Bills_Yr 1_6 Units'!AA18-'Residential Bills_Yr 1_6 Units'!AA19))," "))</f>
        <v xml:space="preserve"> </v>
      </c>
      <c r="AB20" s="14" t="str">
        <f t="shared" ref="AB20:AB21" si="6">IFERROR(Z20*AA20," ")</f>
        <v xml:space="preserve"> </v>
      </c>
      <c r="AD20" s="18">
        <f>INDEX(Input!$B$22:$AK$26,MATCH('Residential Bills_Yr 1_6 Units'!$A20,Input!$A$22:$A$26,0),MATCH('Residential Bills_Yr 1_6 Units'!AD$13,Input!$B$21:$AK$21,0))</f>
        <v>0</v>
      </c>
      <c r="AE20" s="2" t="str">
        <f>IF(Input!M80="Tier 4",($B$7-AE17-AE18-AE19),IF(Input!M80="Tier 5",IF(('Residential Bills_Yr 1_6 Units'!$B$7-'Residential Bills_Yr 1_6 Units'!AE17-'Residential Bills_Yr 1_6 Units'!AE18-'Residential Bills_Yr 1_6 Units'!AE19)&gt;Input!M85,Input!M85,('Residential Bills_Yr 1_6 Units'!$B$7-'Residential Bills_Yr 1_6 Units'!AE17-'Residential Bills_Yr 1_6 Units'!AE18-'Residential Bills_Yr 1_6 Units'!AE19))," "))</f>
        <v xml:space="preserve"> </v>
      </c>
      <c r="AF20" s="14" t="str">
        <f t="shared" ref="AF20:AF21" si="7">IFERROR(AD20*AE20," ")</f>
        <v xml:space="preserve"> </v>
      </c>
      <c r="AH20" s="18">
        <f>INDEX(Input!$B$22:$AK$26,MATCH('Residential Bills_Yr 1_6 Units'!$A20,Input!$A$22:$A$26,0),MATCH('Residential Bills_Yr 1_6 Units'!AH$13,Input!$B$21:$AK$21,0))</f>
        <v>0</v>
      </c>
      <c r="AI20" s="2" t="str">
        <f>IF(Input!N80="Tier 4",($B$7-AI17-AI18-AI19),IF(Input!N80="Tier 5",IF(('Residential Bills_Yr 1_6 Units'!$B$7-'Residential Bills_Yr 1_6 Units'!AI17-'Residential Bills_Yr 1_6 Units'!AI18-'Residential Bills_Yr 1_6 Units'!AI19)&gt;Input!N85,Input!N85,('Residential Bills_Yr 1_6 Units'!$B$7-'Residential Bills_Yr 1_6 Units'!AI17-'Residential Bills_Yr 1_6 Units'!AI18-'Residential Bills_Yr 1_6 Units'!AI19))," "))</f>
        <v xml:space="preserve"> </v>
      </c>
      <c r="AJ20" s="14" t="str">
        <f t="shared" ref="AJ20:AJ21" si="8">IFERROR(AH20*AI20," ")</f>
        <v xml:space="preserve"> </v>
      </c>
      <c r="AL20" s="18">
        <f>INDEX(Input!$B$22:$AK$26,MATCH('Residential Bills_Yr 1_6 Units'!$A20,Input!$A$22:$A$26,0),MATCH('Residential Bills_Yr 1_6 Units'!AL$13,Input!$B$21:$AK$21,0))</f>
        <v>0</v>
      </c>
      <c r="AM20" s="2" t="str">
        <f>IF(Input!O80="Tier 4",($B$7-AM17-AM18-AM19),IF(Input!O80="Tier 5",IF(('Residential Bills_Yr 1_6 Units'!$B$7-'Residential Bills_Yr 1_6 Units'!AM17-'Residential Bills_Yr 1_6 Units'!AM18-'Residential Bills_Yr 1_6 Units'!AM19)&gt;Input!O85,Input!O85,('Residential Bills_Yr 1_6 Units'!$B$7-'Residential Bills_Yr 1_6 Units'!AM17-'Residential Bills_Yr 1_6 Units'!AM18-'Residential Bills_Yr 1_6 Units'!AM19))," "))</f>
        <v xml:space="preserve"> </v>
      </c>
      <c r="AN20" s="14" t="str">
        <f t="shared" ref="AN20:AN21" si="9">IFERROR(AL20*AM20," ")</f>
        <v xml:space="preserve"> </v>
      </c>
      <c r="AP20" s="18">
        <f>INDEX(Input!$B$22:$AK$26,MATCH('Residential Bills_Yr 1_6 Units'!$A20,Input!$A$22:$A$26,0),MATCH('Residential Bills_Yr 1_6 Units'!AP$13,Input!$B$21:$AK$21,0))</f>
        <v>0</v>
      </c>
      <c r="AQ20" s="2" t="str">
        <f>IF(Input!P80="Tier 4",($B$7-AQ17-AQ18-AQ19),IF(Input!P80="Tier 5",IF(('Residential Bills_Yr 1_6 Units'!$B$7-'Residential Bills_Yr 1_6 Units'!AQ17-'Residential Bills_Yr 1_6 Units'!AQ18-'Residential Bills_Yr 1_6 Units'!AQ19)&gt;Input!P85,Input!P85,('Residential Bills_Yr 1_6 Units'!$B$7-'Residential Bills_Yr 1_6 Units'!AQ17-'Residential Bills_Yr 1_6 Units'!AQ18-'Residential Bills_Yr 1_6 Units'!AQ19))," "))</f>
        <v xml:space="preserve"> </v>
      </c>
      <c r="AR20" s="14" t="str">
        <f t="shared" ref="AR20:AR21" si="10">IFERROR(AP20*AQ20," ")</f>
        <v xml:space="preserve"> </v>
      </c>
      <c r="AS20" s="6"/>
      <c r="AT20" s="18">
        <f>INDEX(Input!$B$22:$AK$26,MATCH('Residential Bills_Yr 1_6 Units'!$A20,Input!$A$22:$A$26,0),MATCH('Residential Bills_Yr 1_6 Units'!AT$13,Input!$B$21:$AK$21,0))</f>
        <v>0</v>
      </c>
      <c r="AU20" s="2" t="str">
        <f>IF(Input!Q80="Tier 4",($B$7-AU17-AU18-AU19),IF(Input!Q80="Tier 5",IF(('Residential Bills_Yr 1_6 Units'!$B$7-'Residential Bills_Yr 1_6 Units'!AU17-'Residential Bills_Yr 1_6 Units'!AU18-'Residential Bills_Yr 1_6 Units'!AU19)&gt;Input!Q85,Input!Q85,('Residential Bills_Yr 1_6 Units'!$B$7-'Residential Bills_Yr 1_6 Units'!AU17-'Residential Bills_Yr 1_6 Units'!AU18-'Residential Bills_Yr 1_6 Units'!AU19))," "))</f>
        <v xml:space="preserve"> </v>
      </c>
      <c r="AV20" s="14" t="str">
        <f t="shared" ref="AV20:AV21" si="11">IFERROR(AT20*AU20," ")</f>
        <v xml:space="preserve"> </v>
      </c>
    </row>
    <row r="21" spans="1:48" ht="14.7" hidden="1" customHeight="1" x14ac:dyDescent="0.3">
      <c r="A21" t="str">
        <f>Input!A26</f>
        <v>Tier 5</v>
      </c>
      <c r="B21" s="18">
        <f>INDEX(Input!$B$22:$AK$26,MATCH('Residential Bills_Yr 1_6 Units'!$A21,Input!$A$22:$A$26,0),MATCH('Residential Bills_Yr 1_6 Units'!B$13,Input!$B$21:$AK$21,0))</f>
        <v>0</v>
      </c>
      <c r="C21" s="2" t="str">
        <f>IF(Input!F80="Tier 5",('Residential Bills_Yr 1_6 Units'!$B$7-'Residential Bills_Yr 1_6 Units'!C17-'Residential Bills_Yr 1_6 Units'!C18-'Residential Bills_Yr 1_6 Units'!C19-'Residential Bills_Yr 1_6 Units'!C20)," ")</f>
        <v xml:space="preserve"> </v>
      </c>
      <c r="D21" s="14" t="str">
        <f t="shared" si="0"/>
        <v xml:space="preserve"> </v>
      </c>
      <c r="F21" s="18">
        <f>INDEX(Input!$B$22:$AK$26,MATCH('Residential Bills_Yr 1_6 Units'!$A21,Input!$A$22:$A$26,0),MATCH('Residential Bills_Yr 1_6 Units'!F$13,Input!$B$21:$AK$21,0))</f>
        <v>0</v>
      </c>
      <c r="G21" s="2" t="str">
        <f>IF(Input!G80="Tier 5",('Residential Bills_Yr 1_6 Units'!$B$7-'Residential Bills_Yr 1_6 Units'!G17-'Residential Bills_Yr 1_6 Units'!G18-'Residential Bills_Yr 1_6 Units'!G19-'Residential Bills_Yr 1_6 Units'!G20)," ")</f>
        <v xml:space="preserve"> </v>
      </c>
      <c r="H21" s="14" t="str">
        <f t="shared" si="1"/>
        <v xml:space="preserve"> </v>
      </c>
      <c r="J21" s="18">
        <f>INDEX(Input!$B$22:$AK$26,MATCH('Residential Bills_Yr 1_6 Units'!$A21,Input!$A$22:$A$26,0),MATCH('Residential Bills_Yr 1_6 Units'!J$13,Input!$B$21:$AK$21,0))</f>
        <v>0</v>
      </c>
      <c r="K21" s="2" t="str">
        <f>IF(Input!H80="Tier 5",('Residential Bills_Yr 1_6 Units'!$B$7-'Residential Bills_Yr 1_6 Units'!K$17-'Residential Bills_Yr 1_6 Units'!K$18-'Residential Bills_Yr 1_6 Units'!K$19-'Residential Bills_Yr 1_6 Units'!K$20)," ")</f>
        <v xml:space="preserve"> </v>
      </c>
      <c r="L21" s="14" t="str">
        <f t="shared" si="2"/>
        <v xml:space="preserve"> </v>
      </c>
      <c r="N21" s="18">
        <f>INDEX(Input!$B$22:$AK$26,MATCH('Residential Bills_Yr 1_6 Units'!$A21,Input!$A$22:$A$26,0),MATCH('Residential Bills_Yr 1_6 Units'!N$13,Input!$B$21:$AK$21,0))</f>
        <v>0</v>
      </c>
      <c r="O21" s="2" t="str">
        <f>IF(Input!I80="Tier 5",('Residential Bills_Yr 1_6 Units'!$B$7-'Residential Bills_Yr 1_6 Units'!O$17-'Residential Bills_Yr 1_6 Units'!O$18-'Residential Bills_Yr 1_6 Units'!O$19-'Residential Bills_Yr 1_6 Units'!O$20)," ")</f>
        <v xml:space="preserve"> </v>
      </c>
      <c r="P21" s="14" t="str">
        <f t="shared" si="3"/>
        <v xml:space="preserve"> </v>
      </c>
      <c r="R21" s="18">
        <f>INDEX(Input!$B$22:$AK$26,MATCH('Residential Bills_Yr 1_6 Units'!$A21,Input!$A$22:$A$26,0),MATCH('Residential Bills_Yr 1_6 Units'!R$13,Input!$B$21:$AK$21,0))</f>
        <v>0</v>
      </c>
      <c r="S21" s="2" t="str">
        <f>IF(Input!J80="Tier 5",('Residential Bills_Yr 1_6 Units'!$B$7-'Residential Bills_Yr 1_6 Units'!S$17-'Residential Bills_Yr 1_6 Units'!S$18-'Residential Bills_Yr 1_6 Units'!S$19-'Residential Bills_Yr 1_6 Units'!S$20)," ")</f>
        <v xml:space="preserve"> </v>
      </c>
      <c r="T21" s="14" t="str">
        <f t="shared" si="4"/>
        <v xml:space="preserve"> </v>
      </c>
      <c r="V21" s="18">
        <f>INDEX(Input!$B$22:$AK$26,MATCH('Residential Bills_Yr 1_6 Units'!$A21,Input!$A$22:$A$26,0),MATCH('Residential Bills_Yr 1_6 Units'!V$13,Input!$B$21:$AK$21,0))</f>
        <v>0</v>
      </c>
      <c r="W21" s="2" t="str">
        <f>IF(Input!K80="Tier 5",('Residential Bills_Yr 1_6 Units'!$B$7-'Residential Bills_Yr 1_6 Units'!W$17-'Residential Bills_Yr 1_6 Units'!W$18-'Residential Bills_Yr 1_6 Units'!W$19-'Residential Bills_Yr 1_6 Units'!W$20)," ")</f>
        <v xml:space="preserve"> </v>
      </c>
      <c r="X21" s="14" t="str">
        <f t="shared" si="5"/>
        <v xml:space="preserve"> </v>
      </c>
      <c r="Z21" s="18">
        <f>INDEX(Input!$B$22:$AK$26,MATCH('Residential Bills_Yr 1_6 Units'!$A21,Input!$A$22:$A$26,0),MATCH('Residential Bills_Yr 1_6 Units'!Z$13,Input!$B$21:$AK$21,0))</f>
        <v>0</v>
      </c>
      <c r="AA21" s="2" t="str">
        <f>IF(Input!L80="Tier 5",('Residential Bills_Yr 1_6 Units'!$B$7-'Residential Bills_Yr 1_6 Units'!AA$17-'Residential Bills_Yr 1_6 Units'!AA$18-'Residential Bills_Yr 1_6 Units'!AA$19-'Residential Bills_Yr 1_6 Units'!AA$20)," ")</f>
        <v xml:space="preserve"> </v>
      </c>
      <c r="AB21" s="14" t="str">
        <f t="shared" si="6"/>
        <v xml:space="preserve"> </v>
      </c>
      <c r="AD21" s="18">
        <f>INDEX(Input!$B$22:$AK$26,MATCH('Residential Bills_Yr 1_6 Units'!$A21,Input!$A$22:$A$26,0),MATCH('Residential Bills_Yr 1_6 Units'!AD$13,Input!$B$21:$AK$21,0))</f>
        <v>0</v>
      </c>
      <c r="AE21" s="2" t="str">
        <f>IF(Input!M80="Tier 5",('Residential Bills_Yr 1_6 Units'!$B$7-'Residential Bills_Yr 1_6 Units'!AE$17-'Residential Bills_Yr 1_6 Units'!AE$18-'Residential Bills_Yr 1_6 Units'!AE$19-'Residential Bills_Yr 1_6 Units'!AE$20)," ")</f>
        <v xml:space="preserve"> </v>
      </c>
      <c r="AF21" s="14" t="str">
        <f t="shared" si="7"/>
        <v xml:space="preserve"> </v>
      </c>
      <c r="AH21" s="18">
        <f>INDEX(Input!$B$22:$AK$26,MATCH('Residential Bills_Yr 1_6 Units'!$A21,Input!$A$22:$A$26,0),MATCH('Residential Bills_Yr 1_6 Units'!AH$13,Input!$B$21:$AK$21,0))</f>
        <v>0</v>
      </c>
      <c r="AI21" s="2" t="str">
        <f>IF(Input!N80="Tier 5",('Residential Bills_Yr 1_6 Units'!$B$7-'Residential Bills_Yr 1_6 Units'!AI$17-'Residential Bills_Yr 1_6 Units'!AI$18-'Residential Bills_Yr 1_6 Units'!AI$19-'Residential Bills_Yr 1_6 Units'!AI$20)," ")</f>
        <v xml:space="preserve"> </v>
      </c>
      <c r="AJ21" s="14" t="str">
        <f t="shared" si="8"/>
        <v xml:space="preserve"> </v>
      </c>
      <c r="AL21" s="18">
        <f>INDEX(Input!$B$22:$AK$26,MATCH('Residential Bills_Yr 1_6 Units'!$A21,Input!$A$22:$A$26,0),MATCH('Residential Bills_Yr 1_6 Units'!AL$13,Input!$B$21:$AK$21,0))</f>
        <v>0</v>
      </c>
      <c r="AM21" s="2" t="str">
        <f>IF(Input!O80="Tier 5",('Residential Bills_Yr 1_6 Units'!$B$7-'Residential Bills_Yr 1_6 Units'!AM$17-'Residential Bills_Yr 1_6 Units'!AM$18-'Residential Bills_Yr 1_6 Units'!AM$19-'Residential Bills_Yr 1_6 Units'!AM$20)," ")</f>
        <v xml:space="preserve"> </v>
      </c>
      <c r="AN21" s="14" t="str">
        <f t="shared" si="9"/>
        <v xml:space="preserve"> </v>
      </c>
      <c r="AP21" s="18">
        <f>INDEX(Input!$B$22:$AK$26,MATCH('Residential Bills_Yr 1_6 Units'!$A21,Input!$A$22:$A$26,0),MATCH('Residential Bills_Yr 1_6 Units'!AP$13,Input!$B$21:$AK$21,0))</f>
        <v>0</v>
      </c>
      <c r="AQ21" s="2" t="str">
        <f>IF(Input!P80="Tier 5",('Residential Bills_Yr 1_6 Units'!$B$7-'Residential Bills_Yr 1_6 Units'!AQ$17-'Residential Bills_Yr 1_6 Units'!AQ$18-'Residential Bills_Yr 1_6 Units'!AQ$19-'Residential Bills_Yr 1_6 Units'!AQ$20)," ")</f>
        <v xml:space="preserve"> </v>
      </c>
      <c r="AR21" s="14" t="str">
        <f t="shared" si="10"/>
        <v xml:space="preserve"> </v>
      </c>
      <c r="AS21" s="6"/>
      <c r="AT21" s="18">
        <f>INDEX(Input!$B$22:$AK$26,MATCH('Residential Bills_Yr 1_6 Units'!$A21,Input!$A$22:$A$26,0),MATCH('Residential Bills_Yr 1_6 Units'!AT$13,Input!$B$21:$AK$21,0))</f>
        <v>0</v>
      </c>
      <c r="AU21" s="2" t="str">
        <f>IF(Input!Q80="Tier 5",('Residential Bills_Yr 1_6 Units'!$B$7-'Residential Bills_Yr 1_6 Units'!AU$17-'Residential Bills_Yr 1_6 Units'!AU$18-'Residential Bills_Yr 1_6 Units'!AU$19-'Residential Bills_Yr 1_6 Units'!AU$20)," ")</f>
        <v xml:space="preserve"> </v>
      </c>
      <c r="AV21" s="14" t="str">
        <f t="shared" si="11"/>
        <v xml:space="preserve"> </v>
      </c>
    </row>
    <row r="22" spans="1:48" x14ac:dyDescent="0.3">
      <c r="A22" t="s">
        <v>25</v>
      </c>
      <c r="B22" s="13"/>
      <c r="C22" s="2">
        <f>SUM(C17:C21)</f>
        <v>6</v>
      </c>
      <c r="D22" s="19">
        <f>SUM(D17:D21)+D14</f>
        <v>49.59</v>
      </c>
      <c r="F22" s="13"/>
      <c r="G22" s="2">
        <f>SUM(G17:G21)</f>
        <v>6</v>
      </c>
      <c r="H22" s="19">
        <f>SUM(H17:H21)+H14</f>
        <v>49.59</v>
      </c>
      <c r="J22" s="13"/>
      <c r="K22" s="2">
        <f>SUM(K17:K21)</f>
        <v>6</v>
      </c>
      <c r="L22" s="19">
        <f>SUM(L17:L21)+L14</f>
        <v>49.59</v>
      </c>
      <c r="N22" s="13"/>
      <c r="O22" s="2">
        <f>SUM(O17:O21)</f>
        <v>6</v>
      </c>
      <c r="P22" s="19">
        <f>SUM(P17:P21)+P14</f>
        <v>49.59</v>
      </c>
      <c r="R22" s="13"/>
      <c r="S22" s="2">
        <f>SUM(S17:S21)</f>
        <v>6</v>
      </c>
      <c r="T22" s="19">
        <f>SUM(T17:T21)+T14</f>
        <v>51.57</v>
      </c>
      <c r="V22" s="13"/>
      <c r="W22" s="2">
        <f>SUM(W17:W21)</f>
        <v>6</v>
      </c>
      <c r="X22" s="19">
        <f>SUM(X17:X21)+X14</f>
        <v>51.57</v>
      </c>
      <c r="Z22" s="13"/>
      <c r="AA22" s="2">
        <f>SUM(AA17:AA21)</f>
        <v>6</v>
      </c>
      <c r="AB22" s="19">
        <f>SUM(AB17:AB21)+AB14</f>
        <v>51.57</v>
      </c>
      <c r="AD22" s="13"/>
      <c r="AE22" s="2">
        <f>SUM(AE17:AE21)</f>
        <v>6</v>
      </c>
      <c r="AF22" s="19">
        <f>SUM(AF17:AF21)+AF14</f>
        <v>50.94</v>
      </c>
      <c r="AH22" s="13"/>
      <c r="AI22" s="2">
        <f>SUM(AI17:AI21)</f>
        <v>6</v>
      </c>
      <c r="AJ22" s="19">
        <f>SUM(AJ17:AJ21)+AJ14</f>
        <v>50.94</v>
      </c>
      <c r="AL22" s="13"/>
      <c r="AM22" s="2">
        <f>SUM(AM17:AM21)</f>
        <v>6</v>
      </c>
      <c r="AN22" s="19">
        <f>SUM(AN17:AN21)+AN14</f>
        <v>50.94</v>
      </c>
      <c r="AP22" s="13"/>
      <c r="AQ22" s="2">
        <f>SUM(AQ17:AQ21)</f>
        <v>6</v>
      </c>
      <c r="AR22" s="19">
        <f>SUM(AR17:AR21)+AR14</f>
        <v>50.94</v>
      </c>
      <c r="AS22" s="43"/>
      <c r="AT22" s="13"/>
      <c r="AU22" s="2">
        <f>SUM(AU17:AU21)</f>
        <v>6</v>
      </c>
      <c r="AV22" s="19">
        <f>SUM(AV17:AV21)+AV14</f>
        <v>50.94</v>
      </c>
    </row>
    <row r="23" spans="1:48" x14ac:dyDescent="0.3">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3">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3">
      <c r="A25" t="str">
        <f>IF($B$9="No",Input!A33,"CAP Discount")</f>
        <v>CAP Surcharge</v>
      </c>
      <c r="B25" s="96">
        <f>INDEX(Input!$C$33:$AL$45,MATCH($A25,Input!$A$33:$A$45,0),MATCH(B$13,Input!$C$32:$AL$32,0))</f>
        <v>2.4590000000000001E-2</v>
      </c>
      <c r="C25" s="23">
        <f>IF(VLOOKUP($A25,Input!$A$33:$B$45,2,FALSE)="Percentage",D$22,IF(VLOOKUP($A25,Input!$A$33:$B$45,2,FALSE)="Fixed","Fixed",(C$22)))</f>
        <v>49.59</v>
      </c>
      <c r="D25" s="14">
        <f t="shared" ref="D25:D37" si="12">ROUND(IF(C25="Fixed",B25,(B25*C25)),2)</f>
        <v>1.22</v>
      </c>
      <c r="F25" s="96">
        <f>INDEX(Input!$C$33:$AL$45,MATCH($A25,Input!$A$33:$A$45,0),MATCH(F$13,Input!$C$32:$AL$32,0))</f>
        <v>2.4590000000000001E-2</v>
      </c>
      <c r="G25" s="23">
        <f>IF(VLOOKUP($A25,Input!$A$33:$B$45,2,FALSE)="Percentage",H$22,IF(VLOOKUP($A25,Input!$A$33:$B$45,2,FALSE)="Fixed","Fixed",(G$22)))</f>
        <v>49.59</v>
      </c>
      <c r="H25" s="14">
        <f t="shared" ref="H25:H37" si="13">ROUND(IF(G25="Fixed",F25,(F25*G25)),2)</f>
        <v>1.22</v>
      </c>
      <c r="J25" s="96">
        <f>INDEX(Input!$C$33:$AL$45,MATCH($A25,Input!$A$33:$A$45,0),MATCH(J$13,Input!$C$32:$AL$32,0))</f>
        <v>2.4590000000000001E-2</v>
      </c>
      <c r="K25" s="23">
        <f>IF(VLOOKUP($A25,Input!$A$33:$B$45,2,FALSE)="Percentage",L$22,IF(VLOOKUP($A25,Input!$A$33:$B$45,2,FALSE)="Fixed","Fixed",(K$22)))</f>
        <v>49.59</v>
      </c>
      <c r="L25" s="14">
        <f t="shared" ref="L25:L37" si="14">ROUND(IF(K25="Fixed",J25,(J25*K25)),2)</f>
        <v>1.22</v>
      </c>
      <c r="N25" s="96">
        <f>INDEX(Input!$C$33:$AL$45,MATCH($A25,Input!$A$33:$A$45,0),MATCH(N$13,Input!$C$32:$AL$32,0))</f>
        <v>2.4590000000000001E-2</v>
      </c>
      <c r="O25" s="23">
        <f>IF(VLOOKUP($A25,Input!$A$33:$B$45,2,FALSE)="Percentage",P$22,IF(VLOOKUP($A25,Input!$A$33:$B$45,2,FALSE)="Fixed","Fixed",(O$22)))</f>
        <v>49.59</v>
      </c>
      <c r="P25" s="14">
        <f t="shared" ref="P25:P37" si="15">ROUND(IF(O25="Fixed",N25,(N25*O25)),2)</f>
        <v>1.22</v>
      </c>
      <c r="R25" s="96">
        <f>INDEX(Input!$C$33:$AL$45,MATCH($A25,Input!$A$33:$A$45,0),MATCH(R$13,Input!$C$32:$AL$32,0))</f>
        <v>2.4590000000000001E-2</v>
      </c>
      <c r="S25" s="23">
        <f>IF(VLOOKUP($A25,Input!$A$33:$B$45,2,FALSE)="Percentage",T$22,IF(VLOOKUP($A25,Input!$A$33:$B$45,2,FALSE)="Fixed","Fixed",(S$22)))</f>
        <v>51.57</v>
      </c>
      <c r="T25" s="14">
        <f t="shared" ref="T25:T37" si="16">ROUND(IF(S25="Fixed",R25,(R25*S25)),2)</f>
        <v>1.27</v>
      </c>
      <c r="V25" s="96">
        <f>INDEX(Input!$C$33:$AL$45,MATCH($A25,Input!$A$33:$A$45,0),MATCH(V$13,Input!$C$32:$AL$32,0))</f>
        <v>2.4590000000000001E-2</v>
      </c>
      <c r="W25" s="23">
        <f>IF(VLOOKUP($A25,Input!$A$33:$B$45,2,FALSE)="Percentage",X$22,IF(VLOOKUP($A25,Input!$A$33:$B$45,2,FALSE)="Fixed","Fixed",(W$22)))</f>
        <v>51.57</v>
      </c>
      <c r="X25" s="14">
        <f t="shared" ref="X25:X37" si="17">ROUND(IF(W25="Fixed",V25,(V25*W25)),2)</f>
        <v>1.27</v>
      </c>
      <c r="Z25" s="96">
        <f>INDEX(Input!$C$33:$AL$45,MATCH($A25,Input!$A$33:$A$45,0),MATCH(Z$13,Input!$C$32:$AL$32,0))</f>
        <v>2.4590000000000001E-2</v>
      </c>
      <c r="AA25" s="23">
        <f>IF(VLOOKUP($A25,Input!$A$33:$B$45,2,FALSE)="Percentage",AB$22,IF(VLOOKUP($A25,Input!$A$33:$B$45,2,FALSE)="Fixed","Fixed",(AA$22)))</f>
        <v>51.57</v>
      </c>
      <c r="AB25" s="14">
        <f t="shared" ref="AB25:AB37" si="18">ROUND(IF(AA25="Fixed",Z25,(Z25*AA25)),2)</f>
        <v>1.27</v>
      </c>
      <c r="AD25" s="96">
        <f>INDEX(Input!$C$33:$AL$45,MATCH($A25,Input!$A$33:$A$45,0),MATCH(AD$13,Input!$C$32:$AL$32,0))</f>
        <v>2.4590000000000001E-2</v>
      </c>
      <c r="AE25" s="23">
        <f>IF(VLOOKUP($A25,Input!$A$33:$B$45,2,FALSE)="Percentage",AF$22,IF(VLOOKUP($A25,Input!$A$33:$B$45,2,FALSE)="Fixed","Fixed",(AE$22)))</f>
        <v>50.94</v>
      </c>
      <c r="AF25" s="14">
        <f t="shared" ref="AF25:AF37" si="19">ROUND(IF(AE25="Fixed",AD25,(AD25*AE25)),2)</f>
        <v>1.25</v>
      </c>
      <c r="AH25" s="96">
        <f>INDEX(Input!$C$33:$AL$45,MATCH($A25,Input!$A$33:$A$45,0),MATCH(AH$13,Input!$C$32:$AL$32,0))</f>
        <v>2.4590000000000001E-2</v>
      </c>
      <c r="AI25" s="23">
        <f>IF(VLOOKUP($A25,Input!$A$33:$B$45,2,FALSE)="Percentage",AJ$22,IF(VLOOKUP($A25,Input!$A$33:$B$45,2,FALSE)="Fixed","Fixed",(AI$22)))</f>
        <v>50.94</v>
      </c>
      <c r="AJ25" s="14">
        <f t="shared" ref="AJ25:AJ37" si="20">ROUND(IF(AI25="Fixed",AH25,(AH25*AI25)),2)</f>
        <v>1.25</v>
      </c>
      <c r="AL25" s="96">
        <f>INDEX(Input!$C$33:$AL$45,MATCH($A25,Input!$A$33:$A$45,0),MATCH(AL$13,Input!$C$32:$AL$32,0))</f>
        <v>2.4590000000000001E-2</v>
      </c>
      <c r="AM25" s="23">
        <f>IF(VLOOKUP($A25,Input!$A$33:$B$45,2,FALSE)="Percentage",AN$22,IF(VLOOKUP($A25,Input!$A$33:$B$45,2,FALSE)="Fixed","Fixed",(AM$22)))</f>
        <v>50.94</v>
      </c>
      <c r="AN25" s="14">
        <f t="shared" ref="AN25:AN37" si="21">ROUND(IF(AM25="Fixed",AL25,(AL25*AM25)),2)</f>
        <v>1.25</v>
      </c>
      <c r="AP25" s="96">
        <f>INDEX(Input!$C$33:$AL$45,MATCH($A25,Input!$A$33:$A$45,0),MATCH(AP$13,Input!$C$32:$AL$32,0))</f>
        <v>2.4590000000000001E-2</v>
      </c>
      <c r="AQ25" s="23">
        <f>IF(VLOOKUP($A25,Input!$A$33:$B$45,2,FALSE)="Percentage",AR$22,IF(VLOOKUP($A25,Input!$A$33:$B$45,2,FALSE)="Fixed","Fixed",(AQ$22)))</f>
        <v>50.94</v>
      </c>
      <c r="AR25" s="14">
        <f t="shared" ref="AR25:AR37" si="22">ROUND(IF(AQ25="Fixed",AP25,(AP25*AQ25)),2)</f>
        <v>1.25</v>
      </c>
      <c r="AS25" s="6"/>
      <c r="AT25" s="96">
        <f>INDEX(Input!$C$33:$AL$45,MATCH($A25,Input!$A$33:$A$45,0),MATCH(AT$13,Input!$C$32:$AL$32,0))</f>
        <v>2.4590000000000001E-2</v>
      </c>
      <c r="AU25" s="23">
        <f>IF(VLOOKUP($A25,Input!$A$33:$B$45,2,FALSE)="Percentage",AV$22,IF(VLOOKUP($A25,Input!$A$33:$B$45,2,FALSE)="Fixed","Fixed",(AU$22)))</f>
        <v>50.94</v>
      </c>
      <c r="AV25" s="14">
        <f t="shared" ref="AV25:AV37" si="23">ROUND(IF(AU25="Fixed",AT25,(AT25*AU25)),2)</f>
        <v>1.25</v>
      </c>
    </row>
    <row r="26" spans="1:48" x14ac:dyDescent="0.3">
      <c r="A26" t="str">
        <f>Input!A34</f>
        <v>RSF Surcharge</v>
      </c>
      <c r="B26" s="96">
        <f>INDEX(Input!$C$33:$AL$45,MATCH($A26,Input!$A$33:$A$45,0),MATCH(B$13,Input!$C$32:$AL$32,0))</f>
        <v>8.3169999999999997E-3</v>
      </c>
      <c r="C26" s="23">
        <f>IF(VLOOKUP($A26,Input!$A$33:$B$45,2,FALSE)="Percentage",D$22,IF(VLOOKUP($A26,Input!$A$33:$B$45,2,FALSE)="Fixed","Fixed",(C$22)))</f>
        <v>49.59</v>
      </c>
      <c r="D26" s="14">
        <f t="shared" si="12"/>
        <v>0.41</v>
      </c>
      <c r="F26" s="96">
        <f>INDEX(Input!$C$33:$AL$45,MATCH($A26,Input!$A$33:$A$45,0),MATCH(F$13,Input!$C$32:$AL$32,0))</f>
        <v>8.3169999999999997E-3</v>
      </c>
      <c r="G26" s="23">
        <f>IF(VLOOKUP($A26,Input!$A$33:$B$45,2,FALSE)="Percentage",H$22,IF(VLOOKUP($A26,Input!$A$33:$B$45,2,FALSE)="Fixed","Fixed",(G$22)))</f>
        <v>49.59</v>
      </c>
      <c r="H26" s="14">
        <f t="shared" si="13"/>
        <v>0.41</v>
      </c>
      <c r="J26" s="96">
        <f>INDEX(Input!$C$33:$AL$45,MATCH($A26,Input!$A$33:$A$45,0),MATCH(J$13,Input!$C$32:$AL$32,0))</f>
        <v>8.3169999999999997E-3</v>
      </c>
      <c r="K26" s="23">
        <f>IF(VLOOKUP($A26,Input!$A$33:$B$45,2,FALSE)="Percentage",L$22,IF(VLOOKUP($A26,Input!$A$33:$B$45,2,FALSE)="Fixed","Fixed",(K$22)))</f>
        <v>49.59</v>
      </c>
      <c r="L26" s="14">
        <f t="shared" si="14"/>
        <v>0.41</v>
      </c>
      <c r="N26" s="96">
        <f>INDEX(Input!$C$33:$AL$45,MATCH($A26,Input!$A$33:$A$45,0),MATCH(N$13,Input!$C$32:$AL$32,0))</f>
        <v>8.3169999999999997E-3</v>
      </c>
      <c r="O26" s="23">
        <f>IF(VLOOKUP($A26,Input!$A$33:$B$45,2,FALSE)="Percentage",P$22,IF(VLOOKUP($A26,Input!$A$33:$B$45,2,FALSE)="Fixed","Fixed",(O$22)))</f>
        <v>49.59</v>
      </c>
      <c r="P26" s="14">
        <f t="shared" si="15"/>
        <v>0.41</v>
      </c>
      <c r="R26" s="96">
        <f>INDEX(Input!$C$33:$AL$45,MATCH($A26,Input!$A$33:$A$45,0),MATCH(R$13,Input!$C$32:$AL$32,0))</f>
        <v>8.3169999999999997E-3</v>
      </c>
      <c r="S26" s="23">
        <f>IF(VLOOKUP($A26,Input!$A$33:$B$45,2,FALSE)="Percentage",T$22,IF(VLOOKUP($A26,Input!$A$33:$B$45,2,FALSE)="Fixed","Fixed",(S$22)))</f>
        <v>51.57</v>
      </c>
      <c r="T26" s="14">
        <f t="shared" si="16"/>
        <v>0.43</v>
      </c>
      <c r="V26" s="96">
        <f>INDEX(Input!$C$33:$AL$45,MATCH($A26,Input!$A$33:$A$45,0),MATCH(V$13,Input!$C$32:$AL$32,0))</f>
        <v>8.3169999999999997E-3</v>
      </c>
      <c r="W26" s="23">
        <f>IF(VLOOKUP($A26,Input!$A$33:$B$45,2,FALSE)="Percentage",X$22,IF(VLOOKUP($A26,Input!$A$33:$B$45,2,FALSE)="Fixed","Fixed",(W$22)))</f>
        <v>51.57</v>
      </c>
      <c r="X26" s="14">
        <f t="shared" si="17"/>
        <v>0.43</v>
      </c>
      <c r="Z26" s="96">
        <f>INDEX(Input!$C$33:$AL$45,MATCH($A26,Input!$A$33:$A$45,0),MATCH(Z$13,Input!$C$32:$AL$32,0))</f>
        <v>8.3169999999999997E-3</v>
      </c>
      <c r="AA26" s="23">
        <f>IF(VLOOKUP($A26,Input!$A$33:$B$45,2,FALSE)="Percentage",AB$22,IF(VLOOKUP($A26,Input!$A$33:$B$45,2,FALSE)="Fixed","Fixed",(AA$22)))</f>
        <v>51.57</v>
      </c>
      <c r="AB26" s="14">
        <f t="shared" si="18"/>
        <v>0.43</v>
      </c>
      <c r="AD26" s="96">
        <f>INDEX(Input!$C$33:$AL$45,MATCH($A26,Input!$A$33:$A$45,0),MATCH(AD$13,Input!$C$32:$AL$32,0))</f>
        <v>8.3169999999999997E-3</v>
      </c>
      <c r="AE26" s="23">
        <f>IF(VLOOKUP($A26,Input!$A$33:$B$45,2,FALSE)="Percentage",AF$22,IF(VLOOKUP($A26,Input!$A$33:$B$45,2,FALSE)="Fixed","Fixed",(AE$22)))</f>
        <v>50.94</v>
      </c>
      <c r="AF26" s="14">
        <f t="shared" si="19"/>
        <v>0.42</v>
      </c>
      <c r="AH26" s="96">
        <f>INDEX(Input!$C$33:$AL$45,MATCH($A26,Input!$A$33:$A$45,0),MATCH(AH$13,Input!$C$32:$AL$32,0))</f>
        <v>8.3169999999999997E-3</v>
      </c>
      <c r="AI26" s="23">
        <f>IF(VLOOKUP($A26,Input!$A$33:$B$45,2,FALSE)="Percentage",AJ$22,IF(VLOOKUP($A26,Input!$A$33:$B$45,2,FALSE)="Fixed","Fixed",(AI$22)))</f>
        <v>50.94</v>
      </c>
      <c r="AJ26" s="14">
        <f t="shared" si="20"/>
        <v>0.42</v>
      </c>
      <c r="AL26" s="96">
        <f>INDEX(Input!$C$33:$AL$45,MATCH($A26,Input!$A$33:$A$45,0),MATCH(AL$13,Input!$C$32:$AL$32,0))</f>
        <v>8.3169999999999997E-3</v>
      </c>
      <c r="AM26" s="23">
        <f>IF(VLOOKUP($A26,Input!$A$33:$B$45,2,FALSE)="Percentage",AN$22,IF(VLOOKUP($A26,Input!$A$33:$B$45,2,FALSE)="Fixed","Fixed",(AM$22)))</f>
        <v>50.94</v>
      </c>
      <c r="AN26" s="14">
        <f t="shared" si="21"/>
        <v>0.42</v>
      </c>
      <c r="AP26" s="96">
        <f>INDEX(Input!$C$33:$AL$45,MATCH($A26,Input!$A$33:$A$45,0),MATCH(AP$13,Input!$C$32:$AL$32,0))</f>
        <v>8.3169999999999997E-3</v>
      </c>
      <c r="AQ26" s="23">
        <f>IF(VLOOKUP($A26,Input!$A$33:$B$45,2,FALSE)="Percentage",AR$22,IF(VLOOKUP($A26,Input!$A$33:$B$45,2,FALSE)="Fixed","Fixed",(AQ$22)))</f>
        <v>50.94</v>
      </c>
      <c r="AR26" s="14">
        <f t="shared" si="22"/>
        <v>0.42</v>
      </c>
      <c r="AS26" s="6"/>
      <c r="AT26" s="96">
        <f>INDEX(Input!$C$33:$AL$45,MATCH($A26,Input!$A$33:$A$45,0),MATCH(AT$13,Input!$C$32:$AL$32,0))</f>
        <v>8.3169999999999997E-3</v>
      </c>
      <c r="AU26" s="23">
        <f>IF(VLOOKUP($A26,Input!$A$33:$B$45,2,FALSE)="Percentage",AV$22,IF(VLOOKUP($A26,Input!$A$33:$B$45,2,FALSE)="Fixed","Fixed",(AU$22)))</f>
        <v>50.94</v>
      </c>
      <c r="AV26" s="14">
        <f t="shared" si="23"/>
        <v>0.42</v>
      </c>
    </row>
    <row r="27" spans="1:48" x14ac:dyDescent="0.3">
      <c r="A27" t="str">
        <f>Input!A35</f>
        <v>WRAM/MCBA</v>
      </c>
      <c r="B27" s="96">
        <f>INDEX(Input!$C$33:$AL$45,MATCH($A27,Input!$A$33:$A$45,0),MATCH(B$13,Input!$C$32:$AL$32,0))</f>
        <v>0.62749999999999995</v>
      </c>
      <c r="C27" s="23">
        <f>IF(VLOOKUP($A27,Input!$A$33:$B$45,2,FALSE)="Percentage",D$22,IF(VLOOKUP($A27,Input!$A$33:$B$45,2,FALSE)="Fixed","Fixed",(C$22)))</f>
        <v>6</v>
      </c>
      <c r="D27" s="14">
        <f t="shared" si="12"/>
        <v>3.77</v>
      </c>
      <c r="F27" s="96">
        <f>INDEX(Input!$C$33:$AL$45,MATCH($A27,Input!$A$33:$A$45,0),MATCH(F$13,Input!$C$32:$AL$32,0))</f>
        <v>0.62749999999999995</v>
      </c>
      <c r="G27" s="23">
        <f>IF(VLOOKUP($A27,Input!$A$33:$B$45,2,FALSE)="Percentage",H$22,IF(VLOOKUP($A27,Input!$A$33:$B$45,2,FALSE)="Fixed","Fixed",(G$22)))</f>
        <v>6</v>
      </c>
      <c r="H27" s="14">
        <f t="shared" si="13"/>
        <v>3.77</v>
      </c>
      <c r="J27" s="96">
        <f>INDEX(Input!$C$33:$AL$45,MATCH($A27,Input!$A$33:$A$45,0),MATCH(J$13,Input!$C$32:$AL$32,0))</f>
        <v>0.62749999999999995</v>
      </c>
      <c r="K27" s="23">
        <f>IF(VLOOKUP($A27,Input!$A$33:$B$45,2,FALSE)="Percentage",L$22,IF(VLOOKUP($A27,Input!$A$33:$B$45,2,FALSE)="Fixed","Fixed",(K$22)))</f>
        <v>6</v>
      </c>
      <c r="L27" s="14">
        <f t="shared" si="14"/>
        <v>3.77</v>
      </c>
      <c r="N27" s="96">
        <f>INDEX(Input!$C$33:$AL$45,MATCH($A27,Input!$A$33:$A$45,0),MATCH(N$13,Input!$C$32:$AL$32,0))</f>
        <v>0.62749999999999995</v>
      </c>
      <c r="O27" s="23">
        <f>IF(VLOOKUP($A27,Input!$A$33:$B$45,2,FALSE)="Percentage",P$22,IF(VLOOKUP($A27,Input!$A$33:$B$45,2,FALSE)="Fixed","Fixed",(O$22)))</f>
        <v>6</v>
      </c>
      <c r="P27" s="14">
        <f t="shared" si="15"/>
        <v>3.77</v>
      </c>
      <c r="R27" s="96">
        <f>INDEX(Input!$C$33:$AL$45,MATCH($A27,Input!$A$33:$A$45,0),MATCH(R$13,Input!$C$32:$AL$32,0))</f>
        <v>0.9133</v>
      </c>
      <c r="S27" s="23">
        <f>IF(VLOOKUP($A27,Input!$A$33:$B$45,2,FALSE)="Percentage",T$22,IF(VLOOKUP($A27,Input!$A$33:$B$45,2,FALSE)="Fixed","Fixed",(S$22)))</f>
        <v>6</v>
      </c>
      <c r="T27" s="14">
        <f t="shared" si="16"/>
        <v>5.48</v>
      </c>
      <c r="V27" s="96">
        <f>INDEX(Input!$C$33:$AL$45,MATCH($A27,Input!$A$33:$A$45,0),MATCH(V$13,Input!$C$32:$AL$32,0))</f>
        <v>0.9133</v>
      </c>
      <c r="W27" s="23">
        <f>IF(VLOOKUP($A27,Input!$A$33:$B$45,2,FALSE)="Percentage",X$22,IF(VLOOKUP($A27,Input!$A$33:$B$45,2,FALSE)="Fixed","Fixed",(W$22)))</f>
        <v>6</v>
      </c>
      <c r="X27" s="14">
        <f t="shared" si="17"/>
        <v>5.48</v>
      </c>
      <c r="Z27" s="96">
        <f>INDEX(Input!$C$33:$AL$45,MATCH($A27,Input!$A$33:$A$45,0),MATCH(Z$13,Input!$C$32:$AL$32,0))</f>
        <v>0.9133</v>
      </c>
      <c r="AA27" s="23">
        <f>IF(VLOOKUP($A27,Input!$A$33:$B$45,2,FALSE)="Percentage",AB$22,IF(VLOOKUP($A27,Input!$A$33:$B$45,2,FALSE)="Fixed","Fixed",(AA$22)))</f>
        <v>6</v>
      </c>
      <c r="AB27" s="14">
        <f t="shared" si="18"/>
        <v>5.48</v>
      </c>
      <c r="AD27" s="96">
        <f>INDEX(Input!$C$33:$AL$45,MATCH($A27,Input!$A$33:$A$45,0),MATCH(AD$13,Input!$C$32:$AL$32,0))</f>
        <v>0.9133</v>
      </c>
      <c r="AE27" s="23">
        <f>IF(VLOOKUP($A27,Input!$A$33:$B$45,2,FALSE)="Percentage",AF$22,IF(VLOOKUP($A27,Input!$A$33:$B$45,2,FALSE)="Fixed","Fixed",(AE$22)))</f>
        <v>6</v>
      </c>
      <c r="AF27" s="14">
        <f t="shared" si="19"/>
        <v>5.48</v>
      </c>
      <c r="AH27" s="96">
        <f>INDEX(Input!$C$33:$AL$45,MATCH($A27,Input!$A$33:$A$45,0),MATCH(AH$13,Input!$C$32:$AL$32,0))</f>
        <v>0.9133</v>
      </c>
      <c r="AI27" s="23">
        <f>IF(VLOOKUP($A27,Input!$A$33:$B$45,2,FALSE)="Percentage",AJ$22,IF(VLOOKUP($A27,Input!$A$33:$B$45,2,FALSE)="Fixed","Fixed",(AI$22)))</f>
        <v>6</v>
      </c>
      <c r="AJ27" s="14">
        <f t="shared" si="20"/>
        <v>5.48</v>
      </c>
      <c r="AL27" s="96">
        <f>INDEX(Input!$C$33:$AL$45,MATCH($A27,Input!$A$33:$A$45,0),MATCH(AL$13,Input!$C$32:$AL$32,0))</f>
        <v>0.9133</v>
      </c>
      <c r="AM27" s="23">
        <f>IF(VLOOKUP($A27,Input!$A$33:$B$45,2,FALSE)="Percentage",AN$22,IF(VLOOKUP($A27,Input!$A$33:$B$45,2,FALSE)="Fixed","Fixed",(AM$22)))</f>
        <v>6</v>
      </c>
      <c r="AN27" s="14">
        <f t="shared" si="21"/>
        <v>5.48</v>
      </c>
      <c r="AP27" s="96">
        <f>INDEX(Input!$C$33:$AL$45,MATCH($A27,Input!$A$33:$A$45,0),MATCH(AP$13,Input!$C$32:$AL$32,0))</f>
        <v>0.2858</v>
      </c>
      <c r="AQ27" s="23">
        <f>IF(VLOOKUP($A27,Input!$A$33:$B$45,2,FALSE)="Percentage",AR$22,IF(VLOOKUP($A27,Input!$A$33:$B$45,2,FALSE)="Fixed","Fixed",(AQ$22)))</f>
        <v>6</v>
      </c>
      <c r="AR27" s="14">
        <f t="shared" si="22"/>
        <v>1.71</v>
      </c>
      <c r="AS27" s="6"/>
      <c r="AT27" s="96">
        <f>INDEX(Input!$C$33:$AL$45,MATCH($A27,Input!$A$33:$A$45,0),MATCH(AT$13,Input!$C$32:$AL$32,0))</f>
        <v>0.2858</v>
      </c>
      <c r="AU27" s="23">
        <f>IF(VLOOKUP($A27,Input!$A$33:$B$45,2,FALSE)="Percentage",AV$22,IF(VLOOKUP($A27,Input!$A$33:$B$45,2,FALSE)="Fixed","Fixed",(AU$22)))</f>
        <v>6</v>
      </c>
      <c r="AV27" s="14">
        <f t="shared" si="23"/>
        <v>1.71</v>
      </c>
    </row>
    <row r="28" spans="1:48" x14ac:dyDescent="0.3">
      <c r="A28" t="str">
        <f>Input!A36</f>
        <v>PCBA</v>
      </c>
      <c r="B28" s="96">
        <f>INDEX(Input!$C$33:$AL$45,MATCH($A28,Input!$A$33:$A$45,0),MATCH(B$13,Input!$C$32:$AL$32,0))</f>
        <v>0</v>
      </c>
      <c r="C28" s="23">
        <f>IF(VLOOKUP($A28,Input!$A$33:$B$45,2,FALSE)="Percentage",D$22,IF(VLOOKUP($A28,Input!$A$33:$B$45,2,FALSE)="Fixed","Fixed",(C$22)))</f>
        <v>6</v>
      </c>
      <c r="D28" s="14">
        <f t="shared" si="12"/>
        <v>0</v>
      </c>
      <c r="F28" s="96">
        <f>INDEX(Input!$C$33:$AL$45,MATCH($A28,Input!$A$33:$A$45,0),MATCH(F$13,Input!$C$32:$AL$32,0))</f>
        <v>0</v>
      </c>
      <c r="G28" s="23">
        <f>IF(VLOOKUP($A28,Input!$A$33:$B$45,2,FALSE)="Percentage",H$22,IF(VLOOKUP($A28,Input!$A$33:$B$45,2,FALSE)="Fixed","Fixed",(G$22)))</f>
        <v>6</v>
      </c>
      <c r="H28" s="14">
        <f t="shared" si="13"/>
        <v>0</v>
      </c>
      <c r="J28" s="96">
        <f>INDEX(Input!$C$33:$AL$45,MATCH($A28,Input!$A$33:$A$45,0),MATCH(J$13,Input!$C$32:$AL$32,0))</f>
        <v>0</v>
      </c>
      <c r="K28" s="23">
        <f>IF(VLOOKUP($A28,Input!$A$33:$B$45,2,FALSE)="Percentage",L$22,IF(VLOOKUP($A28,Input!$A$33:$B$45,2,FALSE)="Fixed","Fixed",(K$22)))</f>
        <v>6</v>
      </c>
      <c r="L28" s="14">
        <f t="shared" si="14"/>
        <v>0</v>
      </c>
      <c r="N28" s="96">
        <f>INDEX(Input!$C$33:$AL$45,MATCH($A28,Input!$A$33:$A$45,0),MATCH(N$13,Input!$C$32:$AL$32,0))</f>
        <v>0</v>
      </c>
      <c r="O28" s="23">
        <f>IF(VLOOKUP($A28,Input!$A$33:$B$45,2,FALSE)="Percentage",P$22,IF(VLOOKUP($A28,Input!$A$33:$B$45,2,FALSE)="Fixed","Fixed",(O$22)))</f>
        <v>6</v>
      </c>
      <c r="P28" s="14">
        <f t="shared" si="15"/>
        <v>0</v>
      </c>
      <c r="R28" s="96">
        <f>INDEX(Input!$C$33:$AL$45,MATCH($A28,Input!$A$33:$A$45,0),MATCH(R$13,Input!$C$32:$AL$32,0))</f>
        <v>0</v>
      </c>
      <c r="S28" s="23">
        <f>IF(VLOOKUP($A28,Input!$A$33:$B$45,2,FALSE)="Percentage",T$22,IF(VLOOKUP($A28,Input!$A$33:$B$45,2,FALSE)="Fixed","Fixed",(S$22)))</f>
        <v>6</v>
      </c>
      <c r="T28" s="14">
        <f t="shared" si="16"/>
        <v>0</v>
      </c>
      <c r="V28" s="96">
        <f>INDEX(Input!$C$33:$AL$45,MATCH($A28,Input!$A$33:$A$45,0),MATCH(V$13,Input!$C$32:$AL$32,0))</f>
        <v>0</v>
      </c>
      <c r="W28" s="23">
        <f>IF(VLOOKUP($A28,Input!$A$33:$B$45,2,FALSE)="Percentage",X$22,IF(VLOOKUP($A28,Input!$A$33:$B$45,2,FALSE)="Fixed","Fixed",(W$22)))</f>
        <v>6</v>
      </c>
      <c r="X28" s="14">
        <f t="shared" si="17"/>
        <v>0</v>
      </c>
      <c r="Z28" s="96">
        <f>INDEX(Input!$C$33:$AL$45,MATCH($A28,Input!$A$33:$A$45,0),MATCH(Z$13,Input!$C$32:$AL$32,0))</f>
        <v>0</v>
      </c>
      <c r="AA28" s="23">
        <f>IF(VLOOKUP($A28,Input!$A$33:$B$45,2,FALSE)="Percentage",AB$22,IF(VLOOKUP($A28,Input!$A$33:$B$45,2,FALSE)="Fixed","Fixed",(AA$22)))</f>
        <v>6</v>
      </c>
      <c r="AB28" s="14">
        <f t="shared" si="18"/>
        <v>0</v>
      </c>
      <c r="AD28" s="96">
        <f>INDEX(Input!$C$33:$AL$45,MATCH($A28,Input!$A$33:$A$45,0),MATCH(AD$13,Input!$C$32:$AL$32,0))</f>
        <v>0.184</v>
      </c>
      <c r="AE28" s="23">
        <f>IF(VLOOKUP($A28,Input!$A$33:$B$45,2,FALSE)="Percentage",AF$22,IF(VLOOKUP($A28,Input!$A$33:$B$45,2,FALSE)="Fixed","Fixed",(AE$22)))</f>
        <v>6</v>
      </c>
      <c r="AF28" s="14">
        <f t="shared" si="19"/>
        <v>1.1000000000000001</v>
      </c>
      <c r="AH28" s="96">
        <f>INDEX(Input!$C$33:$AL$45,MATCH($A28,Input!$A$33:$A$45,0),MATCH(AH$13,Input!$C$32:$AL$32,0))</f>
        <v>0.184</v>
      </c>
      <c r="AI28" s="23">
        <f>IF(VLOOKUP($A28,Input!$A$33:$B$45,2,FALSE)="Percentage",AJ$22,IF(VLOOKUP($A28,Input!$A$33:$B$45,2,FALSE)="Fixed","Fixed",(AI$22)))</f>
        <v>6</v>
      </c>
      <c r="AJ28" s="14">
        <f t="shared" si="20"/>
        <v>1.1000000000000001</v>
      </c>
      <c r="AL28" s="96">
        <f>INDEX(Input!$C$33:$AL$45,MATCH($A28,Input!$A$33:$A$45,0),MATCH(AL$13,Input!$C$32:$AL$32,0))</f>
        <v>0.184</v>
      </c>
      <c r="AM28" s="23">
        <f>IF(VLOOKUP($A28,Input!$A$33:$B$45,2,FALSE)="Percentage",AN$22,IF(VLOOKUP($A28,Input!$A$33:$B$45,2,FALSE)="Fixed","Fixed",(AM$22)))</f>
        <v>6</v>
      </c>
      <c r="AN28" s="14">
        <f t="shared" si="21"/>
        <v>1.1000000000000001</v>
      </c>
      <c r="AP28" s="96">
        <f>INDEX(Input!$C$33:$AL$45,MATCH($A28,Input!$A$33:$A$45,0),MATCH(AP$13,Input!$C$32:$AL$32,0))</f>
        <v>0.184</v>
      </c>
      <c r="AQ28" s="23">
        <f>IF(VLOOKUP($A28,Input!$A$33:$B$45,2,FALSE)="Percentage",AR$22,IF(VLOOKUP($A28,Input!$A$33:$B$45,2,FALSE)="Fixed","Fixed",(AQ$22)))</f>
        <v>6</v>
      </c>
      <c r="AR28" s="14">
        <f t="shared" si="22"/>
        <v>1.1000000000000001</v>
      </c>
      <c r="AS28" s="6"/>
      <c r="AT28" s="96">
        <f>INDEX(Input!$C$33:$AL$45,MATCH($A28,Input!$A$33:$A$45,0),MATCH(AT$13,Input!$C$32:$AL$32,0))</f>
        <v>0.184</v>
      </c>
      <c r="AU28" s="23">
        <f>IF(VLOOKUP($A28,Input!$A$33:$B$45,2,FALSE)="Percentage",AV$22,IF(VLOOKUP($A28,Input!$A$33:$B$45,2,FALSE)="Fixed","Fixed",(AU$22)))</f>
        <v>6</v>
      </c>
      <c r="AV28" s="14">
        <f t="shared" si="23"/>
        <v>1.1000000000000001</v>
      </c>
    </row>
    <row r="29" spans="1:48" x14ac:dyDescent="0.3">
      <c r="A29" t="str">
        <f>Input!A37</f>
        <v>HCBA</v>
      </c>
      <c r="B29" s="96">
        <f>INDEX(Input!$C$33:$AL$45,MATCH($A29,Input!$A$33:$A$45,0),MATCH(B$13,Input!$C$32:$AL$32,0))</f>
        <v>0</v>
      </c>
      <c r="C29" s="23" t="str">
        <f>IF(VLOOKUP($A29,Input!$A$33:$B$45,2,FALSE)="Percentage",D$22,IF(VLOOKUP($A29,Input!$A$33:$B$45,2,FALSE)="Fixed","Fixed",(C$22)))</f>
        <v>Fixed</v>
      </c>
      <c r="D29" s="14">
        <f t="shared" si="12"/>
        <v>0</v>
      </c>
      <c r="F29" s="96">
        <f>INDEX(Input!$C$33:$AL$45,MATCH($A29,Input!$A$33:$A$45,0),MATCH(F$13,Input!$C$32:$AL$32,0))</f>
        <v>0</v>
      </c>
      <c r="G29" s="23" t="str">
        <f>IF(VLOOKUP($A29,Input!$A$33:$B$45,2,FALSE)="Percentage",H$22,IF(VLOOKUP($A29,Input!$A$33:$B$45,2,FALSE)="Fixed","Fixed",(G$22)))</f>
        <v>Fixed</v>
      </c>
      <c r="H29" s="14">
        <f t="shared" si="13"/>
        <v>0</v>
      </c>
      <c r="J29" s="96">
        <f>INDEX(Input!$C$33:$AL$45,MATCH($A29,Input!$A$33:$A$45,0),MATCH(J$13,Input!$C$32:$AL$32,0))</f>
        <v>0</v>
      </c>
      <c r="K29" s="23" t="str">
        <f>IF(VLOOKUP($A29,Input!$A$33:$B$45,2,FALSE)="Percentage",L$22,IF(VLOOKUP($A29,Input!$A$33:$B$45,2,FALSE)="Fixed","Fixed",(K$22)))</f>
        <v>Fixed</v>
      </c>
      <c r="L29" s="14">
        <f t="shared" si="14"/>
        <v>0</v>
      </c>
      <c r="N29" s="96">
        <f>INDEX(Input!$C$33:$AL$45,MATCH($A29,Input!$A$33:$A$45,0),MATCH(N$13,Input!$C$32:$AL$32,0))</f>
        <v>0</v>
      </c>
      <c r="O29" s="23" t="str">
        <f>IF(VLOOKUP($A29,Input!$A$33:$B$45,2,FALSE)="Percentage",P$22,IF(VLOOKUP($A29,Input!$A$33:$B$45,2,FALSE)="Fixed","Fixed",(O$22)))</f>
        <v>Fixed</v>
      </c>
      <c r="P29" s="14">
        <f t="shared" si="15"/>
        <v>0</v>
      </c>
      <c r="R29" s="96">
        <f>INDEX(Input!$C$33:$AL$45,MATCH($A29,Input!$A$33:$A$45,0),MATCH(R$13,Input!$C$32:$AL$32,0))</f>
        <v>0</v>
      </c>
      <c r="S29" s="23" t="str">
        <f>IF(VLOOKUP($A29,Input!$A$33:$B$45,2,FALSE)="Percentage",T$22,IF(VLOOKUP($A29,Input!$A$33:$B$45,2,FALSE)="Fixed","Fixed",(S$22)))</f>
        <v>Fixed</v>
      </c>
      <c r="T29" s="14">
        <f t="shared" si="16"/>
        <v>0</v>
      </c>
      <c r="V29" s="96">
        <f>INDEX(Input!$C$33:$AL$45,MATCH($A29,Input!$A$33:$A$45,0),MATCH(V$13,Input!$C$32:$AL$32,0))</f>
        <v>0</v>
      </c>
      <c r="W29" s="23" t="str">
        <f>IF(VLOOKUP($A29,Input!$A$33:$B$45,2,FALSE)="Percentage",X$22,IF(VLOOKUP($A29,Input!$A$33:$B$45,2,FALSE)="Fixed","Fixed",(W$22)))</f>
        <v>Fixed</v>
      </c>
      <c r="X29" s="14">
        <f t="shared" si="17"/>
        <v>0</v>
      </c>
      <c r="Z29" s="96">
        <f>INDEX(Input!$C$33:$AL$45,MATCH($A29,Input!$A$33:$A$45,0),MATCH(Z$13,Input!$C$32:$AL$32,0))</f>
        <v>0</v>
      </c>
      <c r="AA29" s="23" t="str">
        <f>IF(VLOOKUP($A29,Input!$A$33:$B$45,2,FALSE)="Percentage",AB$22,IF(VLOOKUP($A29,Input!$A$33:$B$45,2,FALSE)="Fixed","Fixed",(AA$22)))</f>
        <v>Fixed</v>
      </c>
      <c r="AB29" s="14">
        <f t="shared" si="18"/>
        <v>0</v>
      </c>
      <c r="AD29" s="96">
        <f>INDEX(Input!$C$33:$AL$45,MATCH($A29,Input!$A$33:$A$45,0),MATCH(AD$13,Input!$C$32:$AL$32,0))</f>
        <v>-2.88</v>
      </c>
      <c r="AE29" s="23" t="str">
        <f>IF(VLOOKUP($A29,Input!$A$33:$B$45,2,FALSE)="Percentage",AF$22,IF(VLOOKUP($A29,Input!$A$33:$B$45,2,FALSE)="Fixed","Fixed",(AE$22)))</f>
        <v>Fixed</v>
      </c>
      <c r="AF29" s="14">
        <f t="shared" si="19"/>
        <v>-2.88</v>
      </c>
      <c r="AH29" s="96">
        <f>INDEX(Input!$C$33:$AL$45,MATCH($A29,Input!$A$33:$A$45,0),MATCH(AH$13,Input!$C$32:$AL$32,0))</f>
        <v>-2.88</v>
      </c>
      <c r="AI29" s="23" t="str">
        <f>IF(VLOOKUP($A29,Input!$A$33:$B$45,2,FALSE)="Percentage",AJ$22,IF(VLOOKUP($A29,Input!$A$33:$B$45,2,FALSE)="Fixed","Fixed",(AI$22)))</f>
        <v>Fixed</v>
      </c>
      <c r="AJ29" s="14">
        <f t="shared" si="20"/>
        <v>-2.88</v>
      </c>
      <c r="AL29" s="96">
        <f>INDEX(Input!$C$33:$AL$45,MATCH($A29,Input!$A$33:$A$45,0),MATCH(AL$13,Input!$C$32:$AL$32,0))</f>
        <v>-2.88</v>
      </c>
      <c r="AM29" s="23" t="str">
        <f>IF(VLOOKUP($A29,Input!$A$33:$B$45,2,FALSE)="Percentage",AN$22,IF(VLOOKUP($A29,Input!$A$33:$B$45,2,FALSE)="Fixed","Fixed",(AM$22)))</f>
        <v>Fixed</v>
      </c>
      <c r="AN29" s="14">
        <f t="shared" si="21"/>
        <v>-2.88</v>
      </c>
      <c r="AP29" s="96">
        <f>INDEX(Input!$C$33:$AL$45,MATCH($A29,Input!$A$33:$A$45,0),MATCH(AP$13,Input!$C$32:$AL$32,0))</f>
        <v>-2.88</v>
      </c>
      <c r="AQ29" s="23" t="str">
        <f>IF(VLOOKUP($A29,Input!$A$33:$B$45,2,FALSE)="Percentage",AR$22,IF(VLOOKUP($A29,Input!$A$33:$B$45,2,FALSE)="Fixed","Fixed",(AQ$22)))</f>
        <v>Fixed</v>
      </c>
      <c r="AR29" s="14">
        <f t="shared" si="22"/>
        <v>-2.88</v>
      </c>
      <c r="AS29" s="6"/>
      <c r="AT29" s="96">
        <f>INDEX(Input!$C$33:$AL$45,MATCH($A29,Input!$A$33:$A$45,0),MATCH(AT$13,Input!$C$32:$AL$32,0))</f>
        <v>-2.88</v>
      </c>
      <c r="AU29" s="23" t="str">
        <f>IF(VLOOKUP($A29,Input!$A$33:$B$45,2,FALSE)="Percentage",AV$22,IF(VLOOKUP($A29,Input!$A$33:$B$45,2,FALSE)="Fixed","Fixed",(AU$22)))</f>
        <v>Fixed</v>
      </c>
      <c r="AV29" s="14">
        <f t="shared" si="23"/>
        <v>-2.88</v>
      </c>
    </row>
    <row r="30" spans="1:48" x14ac:dyDescent="0.3">
      <c r="A30" t="str">
        <f>Input!A38</f>
        <v>DRMA</v>
      </c>
      <c r="B30" s="96">
        <f>INDEX(Input!$C$33:$AL$45,MATCH($A30,Input!$A$33:$A$45,0),MATCH(B$13,Input!$C$32:$AL$32,0))</f>
        <v>0</v>
      </c>
      <c r="C30" s="23">
        <f>IF(VLOOKUP($A30,Input!$A$33:$B$45,2,FALSE)="Percentage",D$22,IF(VLOOKUP($A30,Input!$A$33:$B$45,2,FALSE)="Fixed","Fixed",(C$22)))</f>
        <v>6</v>
      </c>
      <c r="D30" s="14">
        <f t="shared" si="12"/>
        <v>0</v>
      </c>
      <c r="F30" s="96">
        <f>INDEX(Input!$C$33:$AL$45,MATCH($A30,Input!$A$33:$A$45,0),MATCH(F$13,Input!$C$32:$AL$32,0))</f>
        <v>0</v>
      </c>
      <c r="G30" s="23">
        <f>IF(VLOOKUP($A30,Input!$A$33:$B$45,2,FALSE)="Percentage",H$22,IF(VLOOKUP($A30,Input!$A$33:$B$45,2,FALSE)="Fixed","Fixed",(G$22)))</f>
        <v>6</v>
      </c>
      <c r="H30" s="14">
        <f t="shared" si="13"/>
        <v>0</v>
      </c>
      <c r="J30" s="96">
        <f>INDEX(Input!$C$33:$AL$45,MATCH($A30,Input!$A$33:$A$45,0),MATCH(J$13,Input!$C$32:$AL$32,0))</f>
        <v>0</v>
      </c>
      <c r="K30" s="23">
        <f>IF(VLOOKUP($A30,Input!$A$33:$B$45,2,FALSE)="Percentage",L$22,IF(VLOOKUP($A30,Input!$A$33:$B$45,2,FALSE)="Fixed","Fixed",(K$22)))</f>
        <v>6</v>
      </c>
      <c r="L30" s="14">
        <f t="shared" si="14"/>
        <v>0</v>
      </c>
      <c r="N30" s="96">
        <f>INDEX(Input!$C$33:$AL$45,MATCH($A30,Input!$A$33:$A$45,0),MATCH(N$13,Input!$C$32:$AL$32,0))</f>
        <v>0</v>
      </c>
      <c r="O30" s="23">
        <f>IF(VLOOKUP($A30,Input!$A$33:$B$45,2,FALSE)="Percentage",P$22,IF(VLOOKUP($A30,Input!$A$33:$B$45,2,FALSE)="Fixed","Fixed",(O$22)))</f>
        <v>6</v>
      </c>
      <c r="P30" s="14">
        <f t="shared" si="15"/>
        <v>0</v>
      </c>
      <c r="R30" s="96">
        <f>INDEX(Input!$C$33:$AL$45,MATCH($A30,Input!$A$33:$A$45,0),MATCH(R$13,Input!$C$32:$AL$32,0))</f>
        <v>0</v>
      </c>
      <c r="S30" s="23">
        <f>IF(VLOOKUP($A30,Input!$A$33:$B$45,2,FALSE)="Percentage",T$22,IF(VLOOKUP($A30,Input!$A$33:$B$45,2,FALSE)="Fixed","Fixed",(S$22)))</f>
        <v>6</v>
      </c>
      <c r="T30" s="14">
        <f t="shared" si="16"/>
        <v>0</v>
      </c>
      <c r="V30" s="96">
        <f>INDEX(Input!$C$33:$AL$45,MATCH($A30,Input!$A$33:$A$45,0),MATCH(V$13,Input!$C$32:$AL$32,0))</f>
        <v>0</v>
      </c>
      <c r="W30" s="23">
        <f>IF(VLOOKUP($A30,Input!$A$33:$B$45,2,FALSE)="Percentage",X$22,IF(VLOOKUP($A30,Input!$A$33:$B$45,2,FALSE)="Fixed","Fixed",(W$22)))</f>
        <v>6</v>
      </c>
      <c r="X30" s="14">
        <f t="shared" si="17"/>
        <v>0</v>
      </c>
      <c r="Z30" s="96">
        <f>INDEX(Input!$C$33:$AL$45,MATCH($A30,Input!$A$33:$A$45,0),MATCH(Z$13,Input!$C$32:$AL$32,0))</f>
        <v>0</v>
      </c>
      <c r="AA30" s="23">
        <f>IF(VLOOKUP($A30,Input!$A$33:$B$45,2,FALSE)="Percentage",AB$22,IF(VLOOKUP($A30,Input!$A$33:$B$45,2,FALSE)="Fixed","Fixed",(AA$22)))</f>
        <v>6</v>
      </c>
      <c r="AB30" s="14">
        <f t="shared" si="18"/>
        <v>0</v>
      </c>
      <c r="AD30" s="96">
        <f>INDEX(Input!$C$33:$AL$45,MATCH($A30,Input!$A$33:$A$45,0),MATCH(AD$13,Input!$C$32:$AL$32,0))</f>
        <v>0</v>
      </c>
      <c r="AE30" s="23">
        <f>IF(VLOOKUP($A30,Input!$A$33:$B$45,2,FALSE)="Percentage",AF$22,IF(VLOOKUP($A30,Input!$A$33:$B$45,2,FALSE)="Fixed","Fixed",(AE$22)))</f>
        <v>6</v>
      </c>
      <c r="AF30" s="14">
        <f t="shared" si="19"/>
        <v>0</v>
      </c>
      <c r="AH30" s="96">
        <f>INDEX(Input!$C$33:$AL$45,MATCH($A30,Input!$A$33:$A$45,0),MATCH(AH$13,Input!$C$32:$AL$32,0))</f>
        <v>0</v>
      </c>
      <c r="AI30" s="23">
        <f>IF(VLOOKUP($A30,Input!$A$33:$B$45,2,FALSE)="Percentage",AJ$22,IF(VLOOKUP($A30,Input!$A$33:$B$45,2,FALSE)="Fixed","Fixed",(AI$22)))</f>
        <v>6</v>
      </c>
      <c r="AJ30" s="14">
        <f t="shared" si="20"/>
        <v>0</v>
      </c>
      <c r="AL30" s="96">
        <f>INDEX(Input!$C$33:$AL$45,MATCH($A30,Input!$A$33:$A$45,0),MATCH(AL$13,Input!$C$32:$AL$32,0))</f>
        <v>0</v>
      </c>
      <c r="AM30" s="23">
        <f>IF(VLOOKUP($A30,Input!$A$33:$B$45,2,FALSE)="Percentage",AN$22,IF(VLOOKUP($A30,Input!$A$33:$B$45,2,FALSE)="Fixed","Fixed",(AM$22)))</f>
        <v>6</v>
      </c>
      <c r="AN30" s="14">
        <f t="shared" si="21"/>
        <v>0</v>
      </c>
      <c r="AP30" s="96">
        <f>INDEX(Input!$C$33:$AL$45,MATCH($A30,Input!$A$33:$A$45,0),MATCH(AP$13,Input!$C$32:$AL$32,0))</f>
        <v>0</v>
      </c>
      <c r="AQ30" s="23">
        <f>IF(VLOOKUP($A30,Input!$A$33:$B$45,2,FALSE)="Percentage",AR$22,IF(VLOOKUP($A30,Input!$A$33:$B$45,2,FALSE)="Fixed","Fixed",(AQ$22)))</f>
        <v>6</v>
      </c>
      <c r="AR30" s="14">
        <f t="shared" si="22"/>
        <v>0</v>
      </c>
      <c r="AS30" s="6"/>
      <c r="AT30" s="96">
        <f>INDEX(Input!$C$33:$AL$45,MATCH($A30,Input!$A$33:$A$45,0),MATCH(AT$13,Input!$C$32:$AL$32,0))</f>
        <v>0</v>
      </c>
      <c r="AU30" s="23">
        <f>IF(VLOOKUP($A30,Input!$A$33:$B$45,2,FALSE)="Percentage",AV$22,IF(VLOOKUP($A30,Input!$A$33:$B$45,2,FALSE)="Fixed","Fixed",(AU$22)))</f>
        <v>6</v>
      </c>
      <c r="AV30" s="14">
        <f t="shared" si="23"/>
        <v>0</v>
      </c>
    </row>
    <row r="31" spans="1:48" x14ac:dyDescent="0.3">
      <c r="A31" t="str">
        <f>Input!A39</f>
        <v>CEBA</v>
      </c>
      <c r="B31" s="96">
        <f>INDEX(Input!$C$33:$AL$45,MATCH($A31,Input!$A$33:$A$45,0),MATCH(B$13,Input!$C$32:$AL$32,0))</f>
        <v>0</v>
      </c>
      <c r="C31" s="23" t="str">
        <f>IF(VLOOKUP($A31,Input!$A$33:$B$45,2,FALSE)="Percentage",D$22,IF(VLOOKUP($A31,Input!$A$33:$B$45,2,FALSE)="Fixed","Fixed",(C$22)))</f>
        <v>Fixed</v>
      </c>
      <c r="D31" s="14">
        <f t="shared" si="12"/>
        <v>0</v>
      </c>
      <c r="F31" s="96">
        <f>INDEX(Input!$C$33:$AL$45,MATCH($A31,Input!$A$33:$A$45,0),MATCH(F$13,Input!$C$32:$AL$32,0))</f>
        <v>0</v>
      </c>
      <c r="G31" s="23" t="str">
        <f>IF(VLOOKUP($A31,Input!$A$33:$B$45,2,FALSE)="Percentage",H$22,IF(VLOOKUP($A31,Input!$A$33:$B$45,2,FALSE)="Fixed","Fixed",(G$22)))</f>
        <v>Fixed</v>
      </c>
      <c r="H31" s="14">
        <f t="shared" si="13"/>
        <v>0</v>
      </c>
      <c r="J31" s="96">
        <f>INDEX(Input!$C$33:$AL$45,MATCH($A31,Input!$A$33:$A$45,0),MATCH(J$13,Input!$C$32:$AL$32,0))</f>
        <v>0</v>
      </c>
      <c r="K31" s="23" t="str">
        <f>IF(VLOOKUP($A31,Input!$A$33:$B$45,2,FALSE)="Percentage",L$22,IF(VLOOKUP($A31,Input!$A$33:$B$45,2,FALSE)="Fixed","Fixed",(K$22)))</f>
        <v>Fixed</v>
      </c>
      <c r="L31" s="14">
        <f t="shared" si="14"/>
        <v>0</v>
      </c>
      <c r="N31" s="96">
        <f>INDEX(Input!$C$33:$AL$45,MATCH($A31,Input!$A$33:$A$45,0),MATCH(N$13,Input!$C$32:$AL$32,0))</f>
        <v>0</v>
      </c>
      <c r="O31" s="23" t="str">
        <f>IF(VLOOKUP($A31,Input!$A$33:$B$45,2,FALSE)="Percentage",P$22,IF(VLOOKUP($A31,Input!$A$33:$B$45,2,FALSE)="Fixed","Fixed",(O$22)))</f>
        <v>Fixed</v>
      </c>
      <c r="P31" s="14">
        <f t="shared" si="15"/>
        <v>0</v>
      </c>
      <c r="R31" s="96">
        <f>INDEX(Input!$C$33:$AL$45,MATCH($A31,Input!$A$33:$A$45,0),MATCH(R$13,Input!$C$32:$AL$32,0))</f>
        <v>-1.24</v>
      </c>
      <c r="S31" s="23" t="str">
        <f>IF(VLOOKUP($A31,Input!$A$33:$B$45,2,FALSE)="Percentage",T$22,IF(VLOOKUP($A31,Input!$A$33:$B$45,2,FALSE)="Fixed","Fixed",(S$22)))</f>
        <v>Fixed</v>
      </c>
      <c r="T31" s="14">
        <f t="shared" si="16"/>
        <v>-1.24</v>
      </c>
      <c r="V31" s="96">
        <f>INDEX(Input!$C$33:$AL$45,MATCH($A31,Input!$A$33:$A$45,0),MATCH(V$13,Input!$C$32:$AL$32,0))</f>
        <v>-1.24</v>
      </c>
      <c r="W31" s="23" t="str">
        <f>IF(VLOOKUP($A31,Input!$A$33:$B$45,2,FALSE)="Percentage",X$22,IF(VLOOKUP($A31,Input!$A$33:$B$45,2,FALSE)="Fixed","Fixed",(W$22)))</f>
        <v>Fixed</v>
      </c>
      <c r="X31" s="14">
        <f t="shared" si="17"/>
        <v>-1.24</v>
      </c>
      <c r="Z31" s="96">
        <f>INDEX(Input!$C$33:$AL$45,MATCH($A31,Input!$A$33:$A$45,0),MATCH(Z$13,Input!$C$32:$AL$32,0))</f>
        <v>-1.24</v>
      </c>
      <c r="AA31" s="23" t="str">
        <f>IF(VLOOKUP($A31,Input!$A$33:$B$45,2,FALSE)="Percentage",AB$22,IF(VLOOKUP($A31,Input!$A$33:$B$45,2,FALSE)="Fixed","Fixed",(AA$22)))</f>
        <v>Fixed</v>
      </c>
      <c r="AB31" s="14">
        <f t="shared" si="18"/>
        <v>-1.24</v>
      </c>
      <c r="AD31" s="96">
        <f>INDEX(Input!$C$33:$AL$45,MATCH($A31,Input!$A$33:$A$45,0),MATCH(AD$13,Input!$C$32:$AL$32,0))</f>
        <v>-1.24</v>
      </c>
      <c r="AE31" s="23" t="str">
        <f>IF(VLOOKUP($A31,Input!$A$33:$B$45,2,FALSE)="Percentage",AF$22,IF(VLOOKUP($A31,Input!$A$33:$B$45,2,FALSE)="Fixed","Fixed",(AE$22)))</f>
        <v>Fixed</v>
      </c>
      <c r="AF31" s="14">
        <f t="shared" si="19"/>
        <v>-1.24</v>
      </c>
      <c r="AH31" s="96">
        <f>INDEX(Input!$C$33:$AL$45,MATCH($A31,Input!$A$33:$A$45,0),MATCH(AH$13,Input!$C$32:$AL$32,0))</f>
        <v>-1.24</v>
      </c>
      <c r="AI31" s="23" t="str">
        <f>IF(VLOOKUP($A31,Input!$A$33:$B$45,2,FALSE)="Percentage",AJ$22,IF(VLOOKUP($A31,Input!$A$33:$B$45,2,FALSE)="Fixed","Fixed",(AI$22)))</f>
        <v>Fixed</v>
      </c>
      <c r="AJ31" s="14">
        <f t="shared" si="20"/>
        <v>-1.24</v>
      </c>
      <c r="AL31" s="96">
        <f>INDEX(Input!$C$33:$AL$45,MATCH($A31,Input!$A$33:$A$45,0),MATCH(AL$13,Input!$C$32:$AL$32,0))</f>
        <v>-1.24</v>
      </c>
      <c r="AM31" s="23" t="str">
        <f>IF(VLOOKUP($A31,Input!$A$33:$B$45,2,FALSE)="Percentage",AN$22,IF(VLOOKUP($A31,Input!$A$33:$B$45,2,FALSE)="Fixed","Fixed",(AM$22)))</f>
        <v>Fixed</v>
      </c>
      <c r="AN31" s="14">
        <f t="shared" si="21"/>
        <v>-1.24</v>
      </c>
      <c r="AP31" s="96">
        <f>INDEX(Input!$C$33:$AL$45,MATCH($A31,Input!$A$33:$A$45,0),MATCH(AP$13,Input!$C$32:$AL$32,0))</f>
        <v>-1.24</v>
      </c>
      <c r="AQ31" s="23" t="str">
        <f>IF(VLOOKUP($A31,Input!$A$33:$B$45,2,FALSE)="Percentage",AR$22,IF(VLOOKUP($A31,Input!$A$33:$B$45,2,FALSE)="Fixed","Fixed",(AQ$22)))</f>
        <v>Fixed</v>
      </c>
      <c r="AR31" s="14">
        <f t="shared" si="22"/>
        <v>-1.24</v>
      </c>
      <c r="AS31" s="6"/>
      <c r="AT31" s="96">
        <f>INDEX(Input!$C$33:$AL$45,MATCH($A31,Input!$A$33:$A$45,0),MATCH(AT$13,Input!$C$32:$AL$32,0))</f>
        <v>-1.24</v>
      </c>
      <c r="AU31" s="23" t="str">
        <f>IF(VLOOKUP($A31,Input!$A$33:$B$45,2,FALSE)="Percentage",AV$22,IF(VLOOKUP($A31,Input!$A$33:$B$45,2,FALSE)="Fixed","Fixed",(AU$22)))</f>
        <v>Fixed</v>
      </c>
      <c r="AV31" s="14">
        <f t="shared" si="23"/>
        <v>-1.24</v>
      </c>
    </row>
    <row r="32" spans="1:48" x14ac:dyDescent="0.3">
      <c r="A32" t="str">
        <f>Input!A40</f>
        <v>IRMA</v>
      </c>
      <c r="B32" s="96">
        <f>INDEX(Input!$C$33:$AL$45,MATCH($A32,Input!$A$33:$A$45,0),MATCH(B$13,Input!$C$32:$AL$32,0))</f>
        <v>0</v>
      </c>
      <c r="C32" s="23">
        <f>IF(VLOOKUP($A32,Input!$A$33:$B$45,2,FALSE)="Percentage",D$22,IF(VLOOKUP($A32,Input!$A$33:$B$45,2,FALSE)="Fixed","Fixed",(C$22)))</f>
        <v>6</v>
      </c>
      <c r="D32" s="14">
        <f t="shared" si="12"/>
        <v>0</v>
      </c>
      <c r="F32" s="96">
        <f>INDEX(Input!$C$33:$AL$45,MATCH($A32,Input!$A$33:$A$45,0),MATCH(F$13,Input!$C$32:$AL$32,0))</f>
        <v>0</v>
      </c>
      <c r="G32" s="23">
        <f>IF(VLOOKUP($A32,Input!$A$33:$B$45,2,FALSE)="Percentage",H$22,IF(VLOOKUP($A32,Input!$A$33:$B$45,2,FALSE)="Fixed","Fixed",(G$22)))</f>
        <v>6</v>
      </c>
      <c r="H32" s="14">
        <f t="shared" si="13"/>
        <v>0</v>
      </c>
      <c r="J32" s="96">
        <f>INDEX(Input!$C$33:$AL$45,MATCH($A32,Input!$A$33:$A$45,0),MATCH(J$13,Input!$C$32:$AL$32,0))</f>
        <v>0</v>
      </c>
      <c r="K32" s="23">
        <f>IF(VLOOKUP($A32,Input!$A$33:$B$45,2,FALSE)="Percentage",L$22,IF(VLOOKUP($A32,Input!$A$33:$B$45,2,FALSE)="Fixed","Fixed",(K$22)))</f>
        <v>6</v>
      </c>
      <c r="L32" s="14">
        <f t="shared" si="14"/>
        <v>0</v>
      </c>
      <c r="N32" s="96">
        <f>INDEX(Input!$C$33:$AL$45,MATCH($A32,Input!$A$33:$A$45,0),MATCH(N$13,Input!$C$32:$AL$32,0))</f>
        <v>0</v>
      </c>
      <c r="O32" s="23">
        <f>IF(VLOOKUP($A32,Input!$A$33:$B$45,2,FALSE)="Percentage",P$22,IF(VLOOKUP($A32,Input!$A$33:$B$45,2,FALSE)="Fixed","Fixed",(O$22)))</f>
        <v>6</v>
      </c>
      <c r="P32" s="14">
        <f t="shared" si="15"/>
        <v>0</v>
      </c>
      <c r="R32" s="96">
        <f>INDEX(Input!$C$33:$AL$45,MATCH($A32,Input!$A$33:$A$45,0),MATCH(R$13,Input!$C$32:$AL$32,0))</f>
        <v>0</v>
      </c>
      <c r="S32" s="23">
        <f>IF(VLOOKUP($A32,Input!$A$33:$B$45,2,FALSE)="Percentage",T$22,IF(VLOOKUP($A32,Input!$A$33:$B$45,2,FALSE)="Fixed","Fixed",(S$22)))</f>
        <v>6</v>
      </c>
      <c r="T32" s="14">
        <f t="shared" si="16"/>
        <v>0</v>
      </c>
      <c r="V32" s="96">
        <f>INDEX(Input!$C$33:$AL$45,MATCH($A32,Input!$A$33:$A$45,0),MATCH(V$13,Input!$C$32:$AL$32,0))</f>
        <v>0</v>
      </c>
      <c r="W32" s="23">
        <f>IF(VLOOKUP($A32,Input!$A$33:$B$45,2,FALSE)="Percentage",X$22,IF(VLOOKUP($A32,Input!$A$33:$B$45,2,FALSE)="Fixed","Fixed",(W$22)))</f>
        <v>6</v>
      </c>
      <c r="X32" s="14">
        <f t="shared" si="17"/>
        <v>0</v>
      </c>
      <c r="Z32" s="96">
        <f>INDEX(Input!$C$33:$AL$45,MATCH($A32,Input!$A$33:$A$45,0),MATCH(Z$13,Input!$C$32:$AL$32,0))</f>
        <v>0</v>
      </c>
      <c r="AA32" s="23">
        <f>IF(VLOOKUP($A32,Input!$A$33:$B$45,2,FALSE)="Percentage",AB$22,IF(VLOOKUP($A32,Input!$A$33:$B$45,2,FALSE)="Fixed","Fixed",(AA$22)))</f>
        <v>6</v>
      </c>
      <c r="AB32" s="14">
        <f t="shared" si="18"/>
        <v>0</v>
      </c>
      <c r="AD32" s="96">
        <f>INDEX(Input!$C$33:$AL$45,MATCH($A32,Input!$A$33:$A$45,0),MATCH(AD$13,Input!$C$32:$AL$32,0))</f>
        <v>0</v>
      </c>
      <c r="AE32" s="23">
        <f>IF(VLOOKUP($A32,Input!$A$33:$B$45,2,FALSE)="Percentage",AF$22,IF(VLOOKUP($A32,Input!$A$33:$B$45,2,FALSE)="Fixed","Fixed",(AE$22)))</f>
        <v>6</v>
      </c>
      <c r="AF32" s="14">
        <f t="shared" si="19"/>
        <v>0</v>
      </c>
      <c r="AH32" s="96">
        <f>INDEX(Input!$C$33:$AL$45,MATCH($A32,Input!$A$33:$A$45,0),MATCH(AH$13,Input!$C$32:$AL$32,0))</f>
        <v>0</v>
      </c>
      <c r="AI32" s="23">
        <f>IF(VLOOKUP($A32,Input!$A$33:$B$45,2,FALSE)="Percentage",AJ$22,IF(VLOOKUP($A32,Input!$A$33:$B$45,2,FALSE)="Fixed","Fixed",(AI$22)))</f>
        <v>6</v>
      </c>
      <c r="AJ32" s="14">
        <f t="shared" si="20"/>
        <v>0</v>
      </c>
      <c r="AL32" s="96">
        <f>INDEX(Input!$C$33:$AL$45,MATCH($A32,Input!$A$33:$A$45,0),MATCH(AL$13,Input!$C$32:$AL$32,0))</f>
        <v>0</v>
      </c>
      <c r="AM32" s="23">
        <f>IF(VLOOKUP($A32,Input!$A$33:$B$45,2,FALSE)="Percentage",AN$22,IF(VLOOKUP($A32,Input!$A$33:$B$45,2,FALSE)="Fixed","Fixed",(AM$22)))</f>
        <v>6</v>
      </c>
      <c r="AN32" s="14">
        <f t="shared" si="21"/>
        <v>0</v>
      </c>
      <c r="AP32" s="96">
        <f>INDEX(Input!$C$33:$AL$45,MATCH($A32,Input!$A$33:$A$45,0),MATCH(AP$13,Input!$C$32:$AL$32,0))</f>
        <v>0</v>
      </c>
      <c r="AQ32" s="23">
        <f>IF(VLOOKUP($A32,Input!$A$33:$B$45,2,FALSE)="Percentage",AR$22,IF(VLOOKUP($A32,Input!$A$33:$B$45,2,FALSE)="Fixed","Fixed",(AQ$22)))</f>
        <v>6</v>
      </c>
      <c r="AR32" s="14">
        <f t="shared" si="22"/>
        <v>0</v>
      </c>
      <c r="AS32" s="6"/>
      <c r="AT32" s="96">
        <f>INDEX(Input!$C$33:$AL$45,MATCH($A32,Input!$A$33:$A$45,0),MATCH(AT$13,Input!$C$32:$AL$32,0))</f>
        <v>0</v>
      </c>
      <c r="AU32" s="23">
        <f>IF(VLOOKUP($A32,Input!$A$33:$B$45,2,FALSE)="Percentage",AV$22,IF(VLOOKUP($A32,Input!$A$33:$B$45,2,FALSE)="Fixed","Fixed",(AU$22)))</f>
        <v>6</v>
      </c>
      <c r="AV32" s="14">
        <f t="shared" si="23"/>
        <v>0</v>
      </c>
    </row>
    <row r="33" spans="1:48" x14ac:dyDescent="0.3">
      <c r="A33" t="str">
        <f>Input!A41</f>
        <v>General Balancing Account</v>
      </c>
      <c r="B33" s="96">
        <f>INDEX(Input!$C$33:$AL$45,MATCH($A33,Input!$A$33:$A$45,0),MATCH(B$13,Input!$C$32:$AL$32,0))</f>
        <v>0</v>
      </c>
      <c r="C33" s="23">
        <f>IF(VLOOKUP($A33,Input!$A$33:$B$45,2,FALSE)="Percentage",D$22,IF(VLOOKUP($A33,Input!$A$33:$B$45,2,FALSE)="Fixed","Fixed",(C$22)))</f>
        <v>6</v>
      </c>
      <c r="D33" s="14">
        <f t="shared" si="12"/>
        <v>0</v>
      </c>
      <c r="F33" s="96">
        <f>INDEX(Input!$C$33:$AL$45,MATCH($A33,Input!$A$33:$A$45,0),MATCH(F$13,Input!$C$32:$AL$32,0))</f>
        <v>0</v>
      </c>
      <c r="G33" s="23">
        <f>IF(VLOOKUP($A33,Input!$A$33:$B$45,2,FALSE)="Percentage",H$22,IF(VLOOKUP($A33,Input!$A$33:$B$45,2,FALSE)="Fixed","Fixed",(G$22)))</f>
        <v>6</v>
      </c>
      <c r="H33" s="14">
        <f t="shared" si="13"/>
        <v>0</v>
      </c>
      <c r="J33" s="96">
        <f>INDEX(Input!$C$33:$AL$45,MATCH($A33,Input!$A$33:$A$45,0),MATCH(J$13,Input!$C$32:$AL$32,0))</f>
        <v>0</v>
      </c>
      <c r="K33" s="23">
        <f>IF(VLOOKUP($A33,Input!$A$33:$B$45,2,FALSE)="Percentage",L$22,IF(VLOOKUP($A33,Input!$A$33:$B$45,2,FALSE)="Fixed","Fixed",(K$22)))</f>
        <v>6</v>
      </c>
      <c r="L33" s="14">
        <f t="shared" si="14"/>
        <v>0</v>
      </c>
      <c r="N33" s="96">
        <f>INDEX(Input!$C$33:$AL$45,MATCH($A33,Input!$A$33:$A$45,0),MATCH(N$13,Input!$C$32:$AL$32,0))</f>
        <v>0</v>
      </c>
      <c r="O33" s="23">
        <f>IF(VLOOKUP($A33,Input!$A$33:$B$45,2,FALSE)="Percentage",P$22,IF(VLOOKUP($A33,Input!$A$33:$B$45,2,FALSE)="Fixed","Fixed",(O$22)))</f>
        <v>6</v>
      </c>
      <c r="P33" s="14">
        <f t="shared" si="15"/>
        <v>0</v>
      </c>
      <c r="R33" s="96">
        <f>INDEX(Input!$C$33:$AL$45,MATCH($A33,Input!$A$33:$A$45,0),MATCH(R$13,Input!$C$32:$AL$32,0))</f>
        <v>0</v>
      </c>
      <c r="S33" s="23">
        <f>IF(VLOOKUP($A33,Input!$A$33:$B$45,2,FALSE)="Percentage",T$22,IF(VLOOKUP($A33,Input!$A$33:$B$45,2,FALSE)="Fixed","Fixed",(S$22)))</f>
        <v>6</v>
      </c>
      <c r="T33" s="14">
        <f t="shared" si="16"/>
        <v>0</v>
      </c>
      <c r="V33" s="96">
        <f>INDEX(Input!$C$33:$AL$45,MATCH($A33,Input!$A$33:$A$45,0),MATCH(V$13,Input!$C$32:$AL$32,0))</f>
        <v>0</v>
      </c>
      <c r="W33" s="23">
        <f>IF(VLOOKUP($A33,Input!$A$33:$B$45,2,FALSE)="Percentage",X$22,IF(VLOOKUP($A33,Input!$A$33:$B$45,2,FALSE)="Fixed","Fixed",(W$22)))</f>
        <v>6</v>
      </c>
      <c r="X33" s="14">
        <f t="shared" si="17"/>
        <v>0</v>
      </c>
      <c r="Z33" s="96">
        <f>INDEX(Input!$C$33:$AL$45,MATCH($A33,Input!$A$33:$A$45,0),MATCH(Z$13,Input!$C$32:$AL$32,0))</f>
        <v>0</v>
      </c>
      <c r="AA33" s="23">
        <f>IF(VLOOKUP($A33,Input!$A$33:$B$45,2,FALSE)="Percentage",AB$22,IF(VLOOKUP($A33,Input!$A$33:$B$45,2,FALSE)="Fixed","Fixed",(AA$22)))</f>
        <v>6</v>
      </c>
      <c r="AB33" s="14">
        <f t="shared" si="18"/>
        <v>0</v>
      </c>
      <c r="AD33" s="96">
        <f>INDEX(Input!$C$33:$AL$45,MATCH($A33,Input!$A$33:$A$45,0),MATCH(AD$13,Input!$C$32:$AL$32,0))</f>
        <v>0</v>
      </c>
      <c r="AE33" s="23">
        <f>IF(VLOOKUP($A33,Input!$A$33:$B$45,2,FALSE)="Percentage",AF$22,IF(VLOOKUP($A33,Input!$A$33:$B$45,2,FALSE)="Fixed","Fixed",(AE$22)))</f>
        <v>6</v>
      </c>
      <c r="AF33" s="14">
        <f t="shared" si="19"/>
        <v>0</v>
      </c>
      <c r="AH33" s="96">
        <f>INDEX(Input!$C$33:$AL$45,MATCH($A33,Input!$A$33:$A$45,0),MATCH(AH$13,Input!$C$32:$AL$32,0))</f>
        <v>0</v>
      </c>
      <c r="AI33" s="23">
        <f>IF(VLOOKUP($A33,Input!$A$33:$B$45,2,FALSE)="Percentage",AJ$22,IF(VLOOKUP($A33,Input!$A$33:$B$45,2,FALSE)="Fixed","Fixed",(AI$22)))</f>
        <v>6</v>
      </c>
      <c r="AJ33" s="14">
        <f t="shared" si="20"/>
        <v>0</v>
      </c>
      <c r="AL33" s="96">
        <f>INDEX(Input!$C$33:$AL$45,MATCH($A33,Input!$A$33:$A$45,0),MATCH(AL$13,Input!$C$32:$AL$32,0))</f>
        <v>0</v>
      </c>
      <c r="AM33" s="23">
        <f>IF(VLOOKUP($A33,Input!$A$33:$B$45,2,FALSE)="Percentage",AN$22,IF(VLOOKUP($A33,Input!$A$33:$B$45,2,FALSE)="Fixed","Fixed",(AM$22)))</f>
        <v>6</v>
      </c>
      <c r="AN33" s="14">
        <f t="shared" si="21"/>
        <v>0</v>
      </c>
      <c r="AP33" s="96">
        <f>INDEX(Input!$C$33:$AL$45,MATCH($A33,Input!$A$33:$A$45,0),MATCH(AP$13,Input!$C$32:$AL$32,0))</f>
        <v>0</v>
      </c>
      <c r="AQ33" s="23">
        <f>IF(VLOOKUP($A33,Input!$A$33:$B$45,2,FALSE)="Percentage",AR$22,IF(VLOOKUP($A33,Input!$A$33:$B$45,2,FALSE)="Fixed","Fixed",(AQ$22)))</f>
        <v>6</v>
      </c>
      <c r="AR33" s="14">
        <f t="shared" si="22"/>
        <v>0</v>
      </c>
      <c r="AS33" s="6"/>
      <c r="AT33" s="96">
        <f>INDEX(Input!$C$33:$AL$45,MATCH($A33,Input!$A$33:$A$45,0),MATCH(AT$13,Input!$C$32:$AL$32,0))</f>
        <v>0</v>
      </c>
      <c r="AU33" s="23">
        <f>IF(VLOOKUP($A33,Input!$A$33:$B$45,2,FALSE)="Percentage",AV$22,IF(VLOOKUP($A33,Input!$A$33:$B$45,2,FALSE)="Fixed","Fixed",(AU$22)))</f>
        <v>6</v>
      </c>
      <c r="AV33" s="14">
        <f t="shared" si="23"/>
        <v>0</v>
      </c>
    </row>
    <row r="34" spans="1:48" x14ac:dyDescent="0.3">
      <c r="A34" t="str">
        <f>Input!A42</f>
        <v>Lead Service Line</v>
      </c>
      <c r="B34" s="96">
        <f>INDEX(Input!$C$33:$AL$45,MATCH($A34,Input!$A$33:$A$45,0),MATCH(B$13,Input!$C$32:$AL$32,0))</f>
        <v>0</v>
      </c>
      <c r="C34" s="23">
        <f>IF(VLOOKUP($A34,Input!$A$33:$B$45,2,FALSE)="Percentage",D$22,IF(VLOOKUP($A34,Input!$A$33:$B$45,2,FALSE)="Fixed","Fixed",(C$22)))</f>
        <v>6</v>
      </c>
      <c r="D34" s="14">
        <f t="shared" si="12"/>
        <v>0</v>
      </c>
      <c r="F34" s="96">
        <f>INDEX(Input!$C$33:$AL$45,MATCH($A34,Input!$A$33:$A$45,0),MATCH(F$13,Input!$C$32:$AL$32,0))</f>
        <v>0</v>
      </c>
      <c r="G34" s="23">
        <f>IF(VLOOKUP($A34,Input!$A$33:$B$45,2,FALSE)="Percentage",H$22,IF(VLOOKUP($A34,Input!$A$33:$B$45,2,FALSE)="Fixed","Fixed",(G$22)))</f>
        <v>6</v>
      </c>
      <c r="H34" s="14">
        <f t="shared" si="13"/>
        <v>0</v>
      </c>
      <c r="J34" s="96">
        <f>INDEX(Input!$C$33:$AL$45,MATCH($A34,Input!$A$33:$A$45,0),MATCH(J$13,Input!$C$32:$AL$32,0))</f>
        <v>0</v>
      </c>
      <c r="K34" s="23">
        <f>IF(VLOOKUP($A34,Input!$A$33:$B$45,2,FALSE)="Percentage",L$22,IF(VLOOKUP($A34,Input!$A$33:$B$45,2,FALSE)="Fixed","Fixed",(K$22)))</f>
        <v>6</v>
      </c>
      <c r="L34" s="14">
        <f t="shared" si="14"/>
        <v>0</v>
      </c>
      <c r="N34" s="96">
        <f>INDEX(Input!$C$33:$AL$45,MATCH($A34,Input!$A$33:$A$45,0),MATCH(N$13,Input!$C$32:$AL$32,0))</f>
        <v>0</v>
      </c>
      <c r="O34" s="23">
        <f>IF(VLOOKUP($A34,Input!$A$33:$B$45,2,FALSE)="Percentage",P$22,IF(VLOOKUP($A34,Input!$A$33:$B$45,2,FALSE)="Fixed","Fixed",(O$22)))</f>
        <v>6</v>
      </c>
      <c r="P34" s="14">
        <f t="shared" si="15"/>
        <v>0</v>
      </c>
      <c r="R34" s="96">
        <f>INDEX(Input!$C$33:$AL$45,MATCH($A34,Input!$A$33:$A$45,0),MATCH(R$13,Input!$C$32:$AL$32,0))</f>
        <v>0</v>
      </c>
      <c r="S34" s="23">
        <f>IF(VLOOKUP($A34,Input!$A$33:$B$45,2,FALSE)="Percentage",T$22,IF(VLOOKUP($A34,Input!$A$33:$B$45,2,FALSE)="Fixed","Fixed",(S$22)))</f>
        <v>6</v>
      </c>
      <c r="T34" s="14">
        <f t="shared" si="16"/>
        <v>0</v>
      </c>
      <c r="V34" s="96">
        <f>INDEX(Input!$C$33:$AL$45,MATCH($A34,Input!$A$33:$A$45,0),MATCH(V$13,Input!$C$32:$AL$32,0))</f>
        <v>0</v>
      </c>
      <c r="W34" s="23">
        <f>IF(VLOOKUP($A34,Input!$A$33:$B$45,2,FALSE)="Percentage",X$22,IF(VLOOKUP($A34,Input!$A$33:$B$45,2,FALSE)="Fixed","Fixed",(W$22)))</f>
        <v>6</v>
      </c>
      <c r="X34" s="14">
        <f t="shared" si="17"/>
        <v>0</v>
      </c>
      <c r="Z34" s="96">
        <f>INDEX(Input!$C$33:$AL$45,MATCH($A34,Input!$A$33:$A$45,0),MATCH(Z$13,Input!$C$32:$AL$32,0))</f>
        <v>0</v>
      </c>
      <c r="AA34" s="23">
        <f>IF(VLOOKUP($A34,Input!$A$33:$B$45,2,FALSE)="Percentage",AB$22,IF(VLOOKUP($A34,Input!$A$33:$B$45,2,FALSE)="Fixed","Fixed",(AA$22)))</f>
        <v>6</v>
      </c>
      <c r="AB34" s="14">
        <f t="shared" si="18"/>
        <v>0</v>
      </c>
      <c r="AD34" s="96">
        <f>INDEX(Input!$C$33:$AL$45,MATCH($A34,Input!$A$33:$A$45,0),MATCH(AD$13,Input!$C$32:$AL$32,0))</f>
        <v>0</v>
      </c>
      <c r="AE34" s="23">
        <f>IF(VLOOKUP($A34,Input!$A$33:$B$45,2,FALSE)="Percentage",AF$22,IF(VLOOKUP($A34,Input!$A$33:$B$45,2,FALSE)="Fixed","Fixed",(AE$22)))</f>
        <v>6</v>
      </c>
      <c r="AF34" s="14">
        <f t="shared" si="19"/>
        <v>0</v>
      </c>
      <c r="AH34" s="96">
        <f>INDEX(Input!$C$33:$AL$45,MATCH($A34,Input!$A$33:$A$45,0),MATCH(AH$13,Input!$C$32:$AL$32,0))</f>
        <v>0</v>
      </c>
      <c r="AI34" s="23">
        <f>IF(VLOOKUP($A34,Input!$A$33:$B$45,2,FALSE)="Percentage",AJ$22,IF(VLOOKUP($A34,Input!$A$33:$B$45,2,FALSE)="Fixed","Fixed",(AI$22)))</f>
        <v>6</v>
      </c>
      <c r="AJ34" s="14">
        <f t="shared" si="20"/>
        <v>0</v>
      </c>
      <c r="AL34" s="96">
        <f>INDEX(Input!$C$33:$AL$45,MATCH($A34,Input!$A$33:$A$45,0),MATCH(AL$13,Input!$C$32:$AL$32,0))</f>
        <v>0</v>
      </c>
      <c r="AM34" s="23">
        <f>IF(VLOOKUP($A34,Input!$A$33:$B$45,2,FALSE)="Percentage",AN$22,IF(VLOOKUP($A34,Input!$A$33:$B$45,2,FALSE)="Fixed","Fixed",(AM$22)))</f>
        <v>6</v>
      </c>
      <c r="AN34" s="14">
        <f t="shared" si="21"/>
        <v>0</v>
      </c>
      <c r="AP34" s="96">
        <f>INDEX(Input!$C$33:$AL$45,MATCH($A34,Input!$A$33:$A$45,0),MATCH(AP$13,Input!$C$32:$AL$32,0))</f>
        <v>0</v>
      </c>
      <c r="AQ34" s="23">
        <f>IF(VLOOKUP($A34,Input!$A$33:$B$45,2,FALSE)="Percentage",AR$22,IF(VLOOKUP($A34,Input!$A$33:$B$45,2,FALSE)="Fixed","Fixed",(AQ$22)))</f>
        <v>6</v>
      </c>
      <c r="AR34" s="14">
        <f t="shared" si="22"/>
        <v>0</v>
      </c>
      <c r="AS34" s="6"/>
      <c r="AT34" s="96">
        <f>INDEX(Input!$C$33:$AL$45,MATCH($A34,Input!$A$33:$A$45,0),MATCH(AT$13,Input!$C$32:$AL$32,0))</f>
        <v>0</v>
      </c>
      <c r="AU34" s="23">
        <f>IF(VLOOKUP($A34,Input!$A$33:$B$45,2,FALSE)="Percentage",AV$22,IF(VLOOKUP($A34,Input!$A$33:$B$45,2,FALSE)="Fixed","Fixed",(AU$22)))</f>
        <v>6</v>
      </c>
      <c r="AV34" s="14">
        <f t="shared" si="23"/>
        <v>0</v>
      </c>
    </row>
    <row r="35" spans="1:48" x14ac:dyDescent="0.3">
      <c r="A35" t="str">
        <f>Input!A43</f>
        <v>M-WRAM</v>
      </c>
      <c r="B35" s="96">
        <f>INDEX(Input!$C$33:$AL$45,MATCH($A35,Input!$A$33:$A$45,0),MATCH(B$13,Input!$C$32:$AL$32,0))</f>
        <v>0</v>
      </c>
      <c r="C35" s="23">
        <f>IF(VLOOKUP($A35,Input!$A$33:$B$45,2,FALSE)="Percentage",D$22,IF(VLOOKUP($A35,Input!$A$33:$B$45,2,FALSE)="Fixed","Fixed",(C$22)))</f>
        <v>6</v>
      </c>
      <c r="D35" s="14">
        <f t="shared" si="12"/>
        <v>0</v>
      </c>
      <c r="F35" s="96">
        <f>INDEX(Input!$C$33:$AL$45,MATCH($A35,Input!$A$33:$A$45,0),MATCH(F$13,Input!$C$32:$AL$32,0))</f>
        <v>0</v>
      </c>
      <c r="G35" s="23">
        <f>IF(VLOOKUP($A35,Input!$A$33:$B$45,2,FALSE)="Percentage",H$22,IF(VLOOKUP($A35,Input!$A$33:$B$45,2,FALSE)="Fixed","Fixed",(G$22)))</f>
        <v>6</v>
      </c>
      <c r="H35" s="14">
        <f t="shared" si="13"/>
        <v>0</v>
      </c>
      <c r="J35" s="96">
        <f>INDEX(Input!$C$33:$AL$45,MATCH($A35,Input!$A$33:$A$45,0),MATCH(J$13,Input!$C$32:$AL$32,0))</f>
        <v>0</v>
      </c>
      <c r="K35" s="23">
        <f>IF(VLOOKUP($A35,Input!$A$33:$B$45,2,FALSE)="Percentage",L$22,IF(VLOOKUP($A35,Input!$A$33:$B$45,2,FALSE)="Fixed","Fixed",(K$22)))</f>
        <v>6</v>
      </c>
      <c r="L35" s="14">
        <f t="shared" si="14"/>
        <v>0</v>
      </c>
      <c r="N35" s="96">
        <f>INDEX(Input!$C$33:$AL$45,MATCH($A35,Input!$A$33:$A$45,0),MATCH(N$13,Input!$C$32:$AL$32,0))</f>
        <v>0</v>
      </c>
      <c r="O35" s="23">
        <f>IF(VLOOKUP($A35,Input!$A$33:$B$45,2,FALSE)="Percentage",P$22,IF(VLOOKUP($A35,Input!$A$33:$B$45,2,FALSE)="Fixed","Fixed",(O$22)))</f>
        <v>6</v>
      </c>
      <c r="P35" s="14">
        <f t="shared" si="15"/>
        <v>0</v>
      </c>
      <c r="R35" s="96">
        <f>INDEX(Input!$C$33:$AL$45,MATCH($A35,Input!$A$33:$A$45,0),MATCH(R$13,Input!$C$32:$AL$32,0))</f>
        <v>0</v>
      </c>
      <c r="S35" s="23">
        <f>IF(VLOOKUP($A35,Input!$A$33:$B$45,2,FALSE)="Percentage",T$22,IF(VLOOKUP($A35,Input!$A$33:$B$45,2,FALSE)="Fixed","Fixed",(S$22)))</f>
        <v>6</v>
      </c>
      <c r="T35" s="14">
        <f t="shared" si="16"/>
        <v>0</v>
      </c>
      <c r="V35" s="96">
        <f>INDEX(Input!$C$33:$AL$45,MATCH($A35,Input!$A$33:$A$45,0),MATCH(V$13,Input!$C$32:$AL$32,0))</f>
        <v>0</v>
      </c>
      <c r="W35" s="23">
        <f>IF(VLOOKUP($A35,Input!$A$33:$B$45,2,FALSE)="Percentage",X$22,IF(VLOOKUP($A35,Input!$A$33:$B$45,2,FALSE)="Fixed","Fixed",(W$22)))</f>
        <v>6</v>
      </c>
      <c r="X35" s="14">
        <f t="shared" si="17"/>
        <v>0</v>
      </c>
      <c r="Z35" s="96">
        <f>INDEX(Input!$C$33:$AL$45,MATCH($A35,Input!$A$33:$A$45,0),MATCH(Z$13,Input!$C$32:$AL$32,0))</f>
        <v>0</v>
      </c>
      <c r="AA35" s="23">
        <f>IF(VLOOKUP($A35,Input!$A$33:$B$45,2,FALSE)="Percentage",AB$22,IF(VLOOKUP($A35,Input!$A$33:$B$45,2,FALSE)="Fixed","Fixed",(AA$22)))</f>
        <v>6</v>
      </c>
      <c r="AB35" s="14">
        <f t="shared" si="18"/>
        <v>0</v>
      </c>
      <c r="AD35" s="96">
        <f>INDEX(Input!$C$33:$AL$45,MATCH($A35,Input!$A$33:$A$45,0),MATCH(AD$13,Input!$C$32:$AL$32,0))</f>
        <v>0</v>
      </c>
      <c r="AE35" s="23">
        <f>IF(VLOOKUP($A35,Input!$A$33:$B$45,2,FALSE)="Percentage",AF$22,IF(VLOOKUP($A35,Input!$A$33:$B$45,2,FALSE)="Fixed","Fixed",(AE$22)))</f>
        <v>6</v>
      </c>
      <c r="AF35" s="14">
        <f t="shared" si="19"/>
        <v>0</v>
      </c>
      <c r="AH35" s="96">
        <f>INDEX(Input!$C$33:$AL$45,MATCH($A35,Input!$A$33:$A$45,0),MATCH(AH$13,Input!$C$32:$AL$32,0))</f>
        <v>0</v>
      </c>
      <c r="AI35" s="23">
        <f>IF(VLOOKUP($A35,Input!$A$33:$B$45,2,FALSE)="Percentage",AJ$22,IF(VLOOKUP($A35,Input!$A$33:$B$45,2,FALSE)="Fixed","Fixed",(AI$22)))</f>
        <v>6</v>
      </c>
      <c r="AJ35" s="14">
        <f t="shared" si="20"/>
        <v>0</v>
      </c>
      <c r="AL35" s="96">
        <f>INDEX(Input!$C$33:$AL$45,MATCH($A35,Input!$A$33:$A$45,0),MATCH(AL$13,Input!$C$32:$AL$32,0))</f>
        <v>0</v>
      </c>
      <c r="AM35" s="23">
        <f>IF(VLOOKUP($A35,Input!$A$33:$B$45,2,FALSE)="Percentage",AN$22,IF(VLOOKUP($A35,Input!$A$33:$B$45,2,FALSE)="Fixed","Fixed",(AM$22)))</f>
        <v>6</v>
      </c>
      <c r="AN35" s="14">
        <f t="shared" si="21"/>
        <v>0</v>
      </c>
      <c r="AP35" s="96">
        <f>INDEX(Input!$C$33:$AL$45,MATCH($A35,Input!$A$33:$A$45,0),MATCH(AP$13,Input!$C$32:$AL$32,0))</f>
        <v>0</v>
      </c>
      <c r="AQ35" s="23">
        <f>IF(VLOOKUP($A35,Input!$A$33:$B$45,2,FALSE)="Percentage",AR$22,IF(VLOOKUP($A35,Input!$A$33:$B$45,2,FALSE)="Fixed","Fixed",(AQ$22)))</f>
        <v>6</v>
      </c>
      <c r="AR35" s="14">
        <f t="shared" si="22"/>
        <v>0</v>
      </c>
      <c r="AS35" s="6"/>
      <c r="AT35" s="96">
        <f>INDEX(Input!$C$33:$AL$45,MATCH($A35,Input!$A$33:$A$45,0),MATCH(AT$13,Input!$C$32:$AL$32,0))</f>
        <v>0</v>
      </c>
      <c r="AU35" s="23">
        <f>IF(VLOOKUP($A35,Input!$A$33:$B$45,2,FALSE)="Percentage",AV$22,IF(VLOOKUP($A35,Input!$A$33:$B$45,2,FALSE)="Fixed","Fixed",(AU$22)))</f>
        <v>6</v>
      </c>
      <c r="AV35" s="14">
        <f t="shared" si="23"/>
        <v>0</v>
      </c>
    </row>
    <row r="36" spans="1:48" x14ac:dyDescent="0.3">
      <c r="A36" t="str">
        <f>Input!A44</f>
        <v>ICBA</v>
      </c>
      <c r="B36" s="96">
        <f>INDEX(Input!$C$33:$AL$45,MATCH($A36,Input!$A$33:$A$45,0),MATCH(B$13,Input!$C$32:$AL$32,0))</f>
        <v>0</v>
      </c>
      <c r="C36" s="23" t="str">
        <f>IF(VLOOKUP($A36,Input!$A$33:$B$45,2,FALSE)="Percentage",D$22,IF(VLOOKUP($A36,Input!$A$33:$B$45,2,FALSE)="Fixed","Fixed",(C$22)))</f>
        <v>Fixed</v>
      </c>
      <c r="D36" s="14">
        <f t="shared" si="12"/>
        <v>0</v>
      </c>
      <c r="F36" s="96">
        <f>INDEX(Input!$C$33:$AL$45,MATCH($A36,Input!$A$33:$A$45,0),MATCH(F$13,Input!$C$32:$AL$32,0))</f>
        <v>0</v>
      </c>
      <c r="G36" s="23" t="str">
        <f>IF(VLOOKUP($A36,Input!$A$33:$B$45,2,FALSE)="Percentage",H$22,IF(VLOOKUP($A36,Input!$A$33:$B$45,2,FALSE)="Fixed","Fixed",(G$22)))</f>
        <v>Fixed</v>
      </c>
      <c r="H36" s="14">
        <f t="shared" si="13"/>
        <v>0</v>
      </c>
      <c r="J36" s="96">
        <f>INDEX(Input!$C$33:$AL$45,MATCH($A36,Input!$A$33:$A$45,0),MATCH(J$13,Input!$C$32:$AL$32,0))</f>
        <v>0</v>
      </c>
      <c r="K36" s="23" t="str">
        <f>IF(VLOOKUP($A36,Input!$A$33:$B$45,2,FALSE)="Percentage",L$22,IF(VLOOKUP($A36,Input!$A$33:$B$45,2,FALSE)="Fixed","Fixed",(K$22)))</f>
        <v>Fixed</v>
      </c>
      <c r="L36" s="14">
        <f t="shared" si="14"/>
        <v>0</v>
      </c>
      <c r="N36" s="96">
        <f>INDEX(Input!$C$33:$AL$45,MATCH($A36,Input!$A$33:$A$45,0),MATCH(N$13,Input!$C$32:$AL$32,0))</f>
        <v>0</v>
      </c>
      <c r="O36" s="23" t="str">
        <f>IF(VLOOKUP($A36,Input!$A$33:$B$45,2,FALSE)="Percentage",P$22,IF(VLOOKUP($A36,Input!$A$33:$B$45,2,FALSE)="Fixed","Fixed",(O$22)))</f>
        <v>Fixed</v>
      </c>
      <c r="P36" s="14">
        <f t="shared" si="15"/>
        <v>0</v>
      </c>
      <c r="R36" s="96">
        <f>INDEX(Input!$C$33:$AL$45,MATCH($A36,Input!$A$33:$A$45,0),MATCH(R$13,Input!$C$32:$AL$32,0))</f>
        <v>0</v>
      </c>
      <c r="S36" s="23" t="str">
        <f>IF(VLOOKUP($A36,Input!$A$33:$B$45,2,FALSE)="Percentage",T$22,IF(VLOOKUP($A36,Input!$A$33:$B$45,2,FALSE)="Fixed","Fixed",(S$22)))</f>
        <v>Fixed</v>
      </c>
      <c r="T36" s="14">
        <f t="shared" si="16"/>
        <v>0</v>
      </c>
      <c r="V36" s="96">
        <f>INDEX(Input!$C$33:$AL$45,MATCH($A36,Input!$A$33:$A$45,0),MATCH(V$13,Input!$C$32:$AL$32,0))</f>
        <v>0</v>
      </c>
      <c r="W36" s="23" t="str">
        <f>IF(VLOOKUP($A36,Input!$A$33:$B$45,2,FALSE)="Percentage",X$22,IF(VLOOKUP($A36,Input!$A$33:$B$45,2,FALSE)="Fixed","Fixed",(W$22)))</f>
        <v>Fixed</v>
      </c>
      <c r="X36" s="14">
        <f t="shared" si="17"/>
        <v>0</v>
      </c>
      <c r="Z36" s="96">
        <f>INDEX(Input!$C$33:$AL$45,MATCH($A36,Input!$A$33:$A$45,0),MATCH(Z$13,Input!$C$32:$AL$32,0))</f>
        <v>0</v>
      </c>
      <c r="AA36" s="23" t="str">
        <f>IF(VLOOKUP($A36,Input!$A$33:$B$45,2,FALSE)="Percentage",AB$22,IF(VLOOKUP($A36,Input!$A$33:$B$45,2,FALSE)="Fixed","Fixed",(AA$22)))</f>
        <v>Fixed</v>
      </c>
      <c r="AB36" s="14">
        <f t="shared" si="18"/>
        <v>0</v>
      </c>
      <c r="AD36" s="96">
        <f>INDEX(Input!$C$33:$AL$45,MATCH($A36,Input!$A$33:$A$45,0),MATCH(AD$13,Input!$C$32:$AL$32,0))</f>
        <v>0</v>
      </c>
      <c r="AE36" s="23" t="str">
        <f>IF(VLOOKUP($A36,Input!$A$33:$B$45,2,FALSE)="Percentage",AF$22,IF(VLOOKUP($A36,Input!$A$33:$B$45,2,FALSE)="Fixed","Fixed",(AE$22)))</f>
        <v>Fixed</v>
      </c>
      <c r="AF36" s="14">
        <f t="shared" si="19"/>
        <v>0</v>
      </c>
      <c r="AH36" s="96">
        <f>INDEX(Input!$C$33:$AL$45,MATCH($A36,Input!$A$33:$A$45,0),MATCH(AH$13,Input!$C$32:$AL$32,0))</f>
        <v>0</v>
      </c>
      <c r="AI36" s="23" t="str">
        <f>IF(VLOOKUP($A36,Input!$A$33:$B$45,2,FALSE)="Percentage",AJ$22,IF(VLOOKUP($A36,Input!$A$33:$B$45,2,FALSE)="Fixed","Fixed",(AI$22)))</f>
        <v>Fixed</v>
      </c>
      <c r="AJ36" s="14">
        <f t="shared" si="20"/>
        <v>0</v>
      </c>
      <c r="AL36" s="96">
        <f>INDEX(Input!$C$33:$AL$45,MATCH($A36,Input!$A$33:$A$45,0),MATCH(AL$13,Input!$C$32:$AL$32,0))</f>
        <v>0</v>
      </c>
      <c r="AM36" s="23" t="str">
        <f>IF(VLOOKUP($A36,Input!$A$33:$B$45,2,FALSE)="Percentage",AN$22,IF(VLOOKUP($A36,Input!$A$33:$B$45,2,FALSE)="Fixed","Fixed",(AM$22)))</f>
        <v>Fixed</v>
      </c>
      <c r="AN36" s="14">
        <f t="shared" si="21"/>
        <v>0</v>
      </c>
      <c r="AP36" s="96">
        <f>INDEX(Input!$C$33:$AL$45,MATCH($A36,Input!$A$33:$A$45,0),MATCH(AP$13,Input!$C$32:$AL$32,0))</f>
        <v>0</v>
      </c>
      <c r="AQ36" s="23" t="str">
        <f>IF(VLOOKUP($A36,Input!$A$33:$B$45,2,FALSE)="Percentage",AR$22,IF(VLOOKUP($A36,Input!$A$33:$B$45,2,FALSE)="Fixed","Fixed",(AQ$22)))</f>
        <v>Fixed</v>
      </c>
      <c r="AR36" s="14">
        <f t="shared" si="22"/>
        <v>0</v>
      </c>
      <c r="AS36" s="6"/>
      <c r="AT36" s="96">
        <f>INDEX(Input!$C$33:$AL$45,MATCH($A36,Input!$A$33:$A$45,0),MATCH(AT$13,Input!$C$32:$AL$32,0))</f>
        <v>0</v>
      </c>
      <c r="AU36" s="23" t="str">
        <f>IF(VLOOKUP($A36,Input!$A$33:$B$45,2,FALSE)="Percentage",AV$22,IF(VLOOKUP($A36,Input!$A$33:$B$45,2,FALSE)="Fixed","Fixed",(AU$22)))</f>
        <v>Fixed</v>
      </c>
      <c r="AV36" s="14">
        <f t="shared" si="23"/>
        <v>0</v>
      </c>
    </row>
    <row r="37" spans="1:48" x14ac:dyDescent="0.3">
      <c r="A37" t="str">
        <f>Input!A45</f>
        <v>Reserved</v>
      </c>
      <c r="B37" s="96">
        <f>INDEX(Input!$C$33:$AL$45,MATCH($A37,Input!$A$33:$A$45,0),MATCH(B$13,Input!$C$32:$AL$32,0))</f>
        <v>0</v>
      </c>
      <c r="C37" s="23">
        <f>IF(VLOOKUP($A37,Input!$A$33:$B$45,2,FALSE)="Percentage",D$22,IF(VLOOKUP($A37,Input!$A$33:$B$45,2,FALSE)="Fixed","Fixed",(C$22)))</f>
        <v>6</v>
      </c>
      <c r="D37" s="14">
        <f t="shared" si="12"/>
        <v>0</v>
      </c>
      <c r="F37" s="96">
        <f>INDEX(Input!$C$33:$AL$45,MATCH($A37,Input!$A$33:$A$45,0),MATCH(F$13,Input!$C$32:$AL$32,0))</f>
        <v>0</v>
      </c>
      <c r="G37" s="23">
        <f>IF(VLOOKUP($A37,Input!$A$33:$B$45,2,FALSE)="Percentage",H$22,IF(VLOOKUP($A37,Input!$A$33:$B$45,2,FALSE)="Fixed","Fixed",(G$22)))</f>
        <v>6</v>
      </c>
      <c r="H37" s="14">
        <f t="shared" si="13"/>
        <v>0</v>
      </c>
      <c r="J37" s="96">
        <f>INDEX(Input!$C$33:$AL$45,MATCH($A37,Input!$A$33:$A$45,0),MATCH(J$13,Input!$C$32:$AL$32,0))</f>
        <v>0</v>
      </c>
      <c r="K37" s="23">
        <f>IF(VLOOKUP($A37,Input!$A$33:$B$45,2,FALSE)="Percentage",L$22,IF(VLOOKUP($A37,Input!$A$33:$B$45,2,FALSE)="Fixed","Fixed",(K$22)))</f>
        <v>6</v>
      </c>
      <c r="L37" s="14">
        <f t="shared" si="14"/>
        <v>0</v>
      </c>
      <c r="N37" s="96">
        <f>INDEX(Input!$C$33:$AL$45,MATCH($A37,Input!$A$33:$A$45,0),MATCH(N$13,Input!$C$32:$AL$32,0))</f>
        <v>0</v>
      </c>
      <c r="O37" s="23">
        <f>IF(VLOOKUP($A37,Input!$A$33:$B$45,2,FALSE)="Percentage",P$22,IF(VLOOKUP($A37,Input!$A$33:$B$45,2,FALSE)="Fixed","Fixed",(O$22)))</f>
        <v>6</v>
      </c>
      <c r="P37" s="14">
        <f t="shared" si="15"/>
        <v>0</v>
      </c>
      <c r="R37" s="96">
        <f>INDEX(Input!$C$33:$AL$45,MATCH($A37,Input!$A$33:$A$45,0),MATCH(R$13,Input!$C$32:$AL$32,0))</f>
        <v>0</v>
      </c>
      <c r="S37" s="23">
        <f>IF(VLOOKUP($A37,Input!$A$33:$B$45,2,FALSE)="Percentage",T$22,IF(VLOOKUP($A37,Input!$A$33:$B$45,2,FALSE)="Fixed","Fixed",(S$22)))</f>
        <v>6</v>
      </c>
      <c r="T37" s="14">
        <f t="shared" si="16"/>
        <v>0</v>
      </c>
      <c r="V37" s="96">
        <f>INDEX(Input!$C$33:$AL$45,MATCH($A37,Input!$A$33:$A$45,0),MATCH(V$13,Input!$C$32:$AL$32,0))</f>
        <v>0</v>
      </c>
      <c r="W37" s="23">
        <f>IF(VLOOKUP($A37,Input!$A$33:$B$45,2,FALSE)="Percentage",X$22,IF(VLOOKUP($A37,Input!$A$33:$B$45,2,FALSE)="Fixed","Fixed",(W$22)))</f>
        <v>6</v>
      </c>
      <c r="X37" s="14">
        <f t="shared" si="17"/>
        <v>0</v>
      </c>
      <c r="Z37" s="96">
        <f>INDEX(Input!$C$33:$AL$45,MATCH($A37,Input!$A$33:$A$45,0),MATCH(Z$13,Input!$C$32:$AL$32,0))</f>
        <v>0</v>
      </c>
      <c r="AA37" s="23">
        <f>IF(VLOOKUP($A37,Input!$A$33:$B$45,2,FALSE)="Percentage",AB$22,IF(VLOOKUP($A37,Input!$A$33:$B$45,2,FALSE)="Fixed","Fixed",(AA$22)))</f>
        <v>6</v>
      </c>
      <c r="AB37" s="14">
        <f t="shared" si="18"/>
        <v>0</v>
      </c>
      <c r="AD37" s="96">
        <f>INDEX(Input!$C$33:$AL$45,MATCH($A37,Input!$A$33:$A$45,0),MATCH(AD$13,Input!$C$32:$AL$32,0))</f>
        <v>0</v>
      </c>
      <c r="AE37" s="23">
        <f>IF(VLOOKUP($A37,Input!$A$33:$B$45,2,FALSE)="Percentage",AF$22,IF(VLOOKUP($A37,Input!$A$33:$B$45,2,FALSE)="Fixed","Fixed",(AE$22)))</f>
        <v>6</v>
      </c>
      <c r="AF37" s="14">
        <f t="shared" si="19"/>
        <v>0</v>
      </c>
      <c r="AH37" s="96">
        <f>INDEX(Input!$C$33:$AL$45,MATCH($A37,Input!$A$33:$A$45,0),MATCH(AH$13,Input!$C$32:$AL$32,0))</f>
        <v>0</v>
      </c>
      <c r="AI37" s="23">
        <f>IF(VLOOKUP($A37,Input!$A$33:$B$45,2,FALSE)="Percentage",AJ$22,IF(VLOOKUP($A37,Input!$A$33:$B$45,2,FALSE)="Fixed","Fixed",(AI$22)))</f>
        <v>6</v>
      </c>
      <c r="AJ37" s="14">
        <f t="shared" si="20"/>
        <v>0</v>
      </c>
      <c r="AL37" s="96">
        <f>INDEX(Input!$C$33:$AL$45,MATCH($A37,Input!$A$33:$A$45,0),MATCH(AL$13,Input!$C$32:$AL$32,0))</f>
        <v>0</v>
      </c>
      <c r="AM37" s="23">
        <f>IF(VLOOKUP($A37,Input!$A$33:$B$45,2,FALSE)="Percentage",AN$22,IF(VLOOKUP($A37,Input!$A$33:$B$45,2,FALSE)="Fixed","Fixed",(AM$22)))</f>
        <v>6</v>
      </c>
      <c r="AN37" s="14">
        <f t="shared" si="21"/>
        <v>0</v>
      </c>
      <c r="AP37" s="96">
        <f>INDEX(Input!$C$33:$AL$45,MATCH($A37,Input!$A$33:$A$45,0),MATCH(AP$13,Input!$C$32:$AL$32,0))</f>
        <v>0</v>
      </c>
      <c r="AQ37" s="23">
        <f>IF(VLOOKUP($A37,Input!$A$33:$B$45,2,FALSE)="Percentage",AR$22,IF(VLOOKUP($A37,Input!$A$33:$B$45,2,FALSE)="Fixed","Fixed",(AQ$22)))</f>
        <v>6</v>
      </c>
      <c r="AR37" s="14">
        <f t="shared" si="22"/>
        <v>0</v>
      </c>
      <c r="AS37" s="6"/>
      <c r="AT37" s="96">
        <f>INDEX(Input!$C$33:$AL$45,MATCH($A37,Input!$A$33:$A$45,0),MATCH(AT$13,Input!$C$32:$AL$32,0))</f>
        <v>0</v>
      </c>
      <c r="AU37" s="23">
        <f>IF(VLOOKUP($A37,Input!$A$33:$B$45,2,FALSE)="Percentage",AV$22,IF(VLOOKUP($A37,Input!$A$33:$B$45,2,FALSE)="Fixed","Fixed",(AU$22)))</f>
        <v>6</v>
      </c>
      <c r="AV37" s="14">
        <f t="shared" si="23"/>
        <v>0</v>
      </c>
    </row>
    <row r="38" spans="1:48" x14ac:dyDescent="0.3">
      <c r="A38" t="s">
        <v>25</v>
      </c>
      <c r="B38" s="13"/>
      <c r="D38" s="19">
        <f>SUM(D25:D37)</f>
        <v>5.4</v>
      </c>
      <c r="F38" s="13"/>
      <c r="H38" s="19">
        <f>SUM(H25:H37)</f>
        <v>5.4</v>
      </c>
      <c r="J38" s="13"/>
      <c r="L38" s="19">
        <f>SUM(L25:L37)</f>
        <v>5.4</v>
      </c>
      <c r="N38" s="13"/>
      <c r="P38" s="19">
        <f>SUM(P25:P37)</f>
        <v>5.4</v>
      </c>
      <c r="R38" s="13"/>
      <c r="T38" s="19">
        <f>SUM(T25:T37)</f>
        <v>5.94</v>
      </c>
      <c r="V38" s="13"/>
      <c r="X38" s="19">
        <f>SUM(X25:X37)</f>
        <v>5.94</v>
      </c>
      <c r="Z38" s="13"/>
      <c r="AB38" s="19">
        <f>SUM(AB25:AB37)</f>
        <v>5.94</v>
      </c>
      <c r="AD38" s="13"/>
      <c r="AF38" s="19">
        <f>SUM(AF25:AF37)</f>
        <v>4.13</v>
      </c>
      <c r="AH38" s="13"/>
      <c r="AJ38" s="19">
        <f>SUM(AJ25:AJ37)</f>
        <v>4.13</v>
      </c>
      <c r="AL38" s="13"/>
      <c r="AN38" s="19">
        <f>SUM(AN25:AN37)</f>
        <v>4.13</v>
      </c>
      <c r="AP38" s="13"/>
      <c r="AR38" s="19">
        <f>SUM(AR25:AR37)</f>
        <v>0.36000000000000054</v>
      </c>
      <c r="AS38" s="43"/>
      <c r="AT38" s="13"/>
      <c r="AV38" s="19">
        <f>SUM(AV25:AV37)</f>
        <v>0.36000000000000054</v>
      </c>
    </row>
    <row r="39" spans="1:48" x14ac:dyDescent="0.3">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3">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3">
      <c r="A41" t="str">
        <f>+Input!A65</f>
        <v>CPUC Fee</v>
      </c>
      <c r="B41" s="22" cm="1">
        <f t="array" ref="B41">SUMPRODUCT(($A41=Input!$A$65:$A$70)*(B$13=Input!$B$64:$BI$64)*(Input!$B$65:$BI$70))</f>
        <v>8.0000000000000002E-3</v>
      </c>
      <c r="C41" s="6">
        <f>D38+D22</f>
        <v>54.99</v>
      </c>
      <c r="D41" s="14">
        <f>ROUND(B41*C41,2)</f>
        <v>0.44</v>
      </c>
      <c r="F41" s="22" cm="1">
        <f t="array" ref="F41">SUMPRODUCT(($A41=Input!$A$65:$A$70)*(F$13=Input!$B$64:$BI$64)*(Input!$B$65:$BI$70))</f>
        <v>8.0000000000000002E-3</v>
      </c>
      <c r="G41" s="6">
        <f>H38+H22</f>
        <v>54.99</v>
      </c>
      <c r="H41" s="14">
        <f>ROUND(F41*G41,2)</f>
        <v>0.44</v>
      </c>
      <c r="J41" s="22" cm="1">
        <f t="array" ref="J41">SUMPRODUCT(($A41=Input!$A$65:$A$70)*(J$13=Input!$B$64:$BI$64)*(Input!$B$65:$BI$70))</f>
        <v>8.0000000000000002E-3</v>
      </c>
      <c r="K41" s="6">
        <f>L38+L22</f>
        <v>54.99</v>
      </c>
      <c r="L41" s="14">
        <f>ROUND(J41*K41,2)</f>
        <v>0.44</v>
      </c>
      <c r="N41" s="22" cm="1">
        <f t="array" ref="N41">SUMPRODUCT(($A41=Input!$A$65:$A$70)*(N$13=Input!$B$64:$BI$64)*(Input!$B$65:$BI$70))</f>
        <v>8.0000000000000002E-3</v>
      </c>
      <c r="O41" s="6">
        <f>P38+P22</f>
        <v>54.99</v>
      </c>
      <c r="P41" s="14">
        <f>ROUND(N41*O41,2)</f>
        <v>0.44</v>
      </c>
      <c r="R41" s="22" cm="1">
        <f t="array" ref="R41">SUMPRODUCT(($A41=Input!$A$65:$A$70)*(R$13=Input!$B$64:$BI$64)*(Input!$B$65:$BI$70))</f>
        <v>8.0000000000000002E-3</v>
      </c>
      <c r="S41" s="6">
        <f>T38+T22</f>
        <v>57.51</v>
      </c>
      <c r="T41" s="14">
        <f>ROUND(R41*S41,2)</f>
        <v>0.46</v>
      </c>
      <c r="V41" s="22" cm="1">
        <f t="array" ref="V41">SUMPRODUCT(($A41=Input!$A$65:$A$70)*(V$13=Input!$B$64:$BI$64)*(Input!$B$65:$BI$70))</f>
        <v>8.0000000000000002E-3</v>
      </c>
      <c r="W41" s="6">
        <f>X38+X22</f>
        <v>57.51</v>
      </c>
      <c r="X41" s="14">
        <f>ROUND(V41*W41,2)</f>
        <v>0.46</v>
      </c>
      <c r="Z41" s="22" cm="1">
        <f t="array" ref="Z41">SUMPRODUCT(($A41=Input!$A$65:$A$70)*(Z$13=Input!$B$64:$BI$64)*(Input!$B$65:$BI$70))</f>
        <v>8.0000000000000002E-3</v>
      </c>
      <c r="AA41" s="6">
        <f>AB38+AB22</f>
        <v>57.51</v>
      </c>
      <c r="AB41" s="14">
        <f>ROUND(Z41*AA41,2)</f>
        <v>0.46</v>
      </c>
      <c r="AD41" s="22" cm="1">
        <f t="array" ref="AD41">SUMPRODUCT(($A41=Input!$A$65:$A$70)*(AD$13=Input!$B$64:$BI$64)*(Input!$B$65:$BI$70))</f>
        <v>8.0000000000000002E-3</v>
      </c>
      <c r="AE41" s="6">
        <f>AF38+AF22</f>
        <v>55.07</v>
      </c>
      <c r="AF41" s="14">
        <f>ROUND(AD41*AE41,2)</f>
        <v>0.44</v>
      </c>
      <c r="AH41" s="22" cm="1">
        <f t="array" ref="AH41">SUMPRODUCT(($A41=Input!$A$65:$A$70)*(AH$13=Input!$B$64:$BI$64)*(Input!$B$65:$BI$70))</f>
        <v>8.0000000000000002E-3</v>
      </c>
      <c r="AI41" s="6">
        <f>AJ38+AJ22</f>
        <v>55.07</v>
      </c>
      <c r="AJ41" s="14">
        <f>ROUND(AH41*AI41,2)</f>
        <v>0.44</v>
      </c>
      <c r="AL41" s="22" cm="1">
        <f t="array" ref="AL41">SUMPRODUCT(($A41=Input!$A$65:$A$70)*(AL$13=Input!$B$64:$BI$64)*(Input!$B$65:$BI$70))</f>
        <v>8.0000000000000002E-3</v>
      </c>
      <c r="AM41" s="6">
        <f>AN38+AN22</f>
        <v>55.07</v>
      </c>
      <c r="AN41" s="14">
        <f>ROUND(AL41*AM41,2)</f>
        <v>0.44</v>
      </c>
      <c r="AP41" s="22" cm="1">
        <f t="array" ref="AP41">SUMPRODUCT(($A41=Input!$A$65:$A$70)*(AP$13=Input!$B$64:$BI$64)*(Input!$B$65:$BI$70))</f>
        <v>8.0000000000000002E-3</v>
      </c>
      <c r="AQ41" s="6">
        <f>AR38+AR22</f>
        <v>51.3</v>
      </c>
      <c r="AR41" s="14">
        <f>ROUND(AP41*AQ41,2)</f>
        <v>0.41</v>
      </c>
      <c r="AS41" s="6"/>
      <c r="AT41" s="22" cm="1">
        <f t="array" ref="AT41">SUMPRODUCT(($A41=Input!$A$65:$A$70)*(AT$13=Input!$B$64:$BI$64)*(Input!$B$65:$BI$70))</f>
        <v>8.0000000000000002E-3</v>
      </c>
      <c r="AU41" s="6">
        <f>AV38+AV22</f>
        <v>51.3</v>
      </c>
      <c r="AV41" s="14">
        <f>ROUND(AT41*AU41,2)</f>
        <v>0.41</v>
      </c>
    </row>
    <row r="42" spans="1:48" ht="14.7" hidden="1" customHeight="1" x14ac:dyDescent="0.3">
      <c r="A42" t="str">
        <f>+Input!A66</f>
        <v>Reserved</v>
      </c>
      <c r="B42" s="22" cm="1">
        <f t="array" ref="B42">SUMPRODUCT(($A42=Input!$A$65:$A$70)*(B$13=Input!$B$64:$BI$64)*(Input!$B$65:$BI$70))</f>
        <v>0</v>
      </c>
      <c r="C42" s="6">
        <f>C41</f>
        <v>54.99</v>
      </c>
      <c r="D42" s="14">
        <f t="shared" ref="D42:D46" si="24">ROUND(B42*C42,2)</f>
        <v>0</v>
      </c>
      <c r="F42" s="22" cm="1">
        <f t="array" ref="F42">SUMPRODUCT(($A42=Input!$A$65:$A$70)*(F$13=Input!$B$64:$BI$64)*(Input!$B$65:$BI$70))</f>
        <v>0</v>
      </c>
      <c r="G42" s="6">
        <f>G41</f>
        <v>54.99</v>
      </c>
      <c r="H42" s="14">
        <f t="shared" ref="H42:H46" si="25">ROUND(F42*G42,2)</f>
        <v>0</v>
      </c>
      <c r="J42" s="22" cm="1">
        <f t="array" ref="J42">SUMPRODUCT(($A42=Input!$A$65:$A$70)*(J$13=Input!$B$64:$BI$64)*(Input!$B$65:$BI$70))</f>
        <v>0</v>
      </c>
      <c r="K42" s="6">
        <f>K41</f>
        <v>54.99</v>
      </c>
      <c r="L42" s="14">
        <f t="shared" ref="L42:L46" si="26">ROUND(J42*K42,2)</f>
        <v>0</v>
      </c>
      <c r="N42" s="22" cm="1">
        <f t="array" ref="N42">SUMPRODUCT(($A42=Input!$A$65:$A$70)*(N$13=Input!$B$64:$BI$64)*(Input!$B$65:$BI$70))</f>
        <v>0</v>
      </c>
      <c r="O42" s="6">
        <f>O41</f>
        <v>54.99</v>
      </c>
      <c r="P42" s="14">
        <f t="shared" ref="P42:P46" si="27">ROUND(N42*O42,2)</f>
        <v>0</v>
      </c>
      <c r="R42" s="22" cm="1">
        <f t="array" ref="R42">SUMPRODUCT(($A42=Input!$A$65:$A$70)*(R$13=Input!$B$64:$BI$64)*(Input!$B$65:$BI$70))</f>
        <v>0</v>
      </c>
      <c r="S42" s="6">
        <f>S41</f>
        <v>57.51</v>
      </c>
      <c r="T42" s="14">
        <f t="shared" ref="T42:T46" si="28">ROUND(R42*S42,2)</f>
        <v>0</v>
      </c>
      <c r="V42" s="22" cm="1">
        <f t="array" ref="V42">SUMPRODUCT(($A42=Input!$A$65:$A$70)*(V$13=Input!$B$64:$BI$64)*(Input!$B$65:$BI$70))</f>
        <v>0</v>
      </c>
      <c r="W42" s="6">
        <f>W41</f>
        <v>57.51</v>
      </c>
      <c r="X42" s="14">
        <f t="shared" ref="X42:X46" si="29">ROUND(V42*W42,2)</f>
        <v>0</v>
      </c>
      <c r="Z42" s="22" cm="1">
        <f t="array" ref="Z42">SUMPRODUCT(($A42=Input!$A$65:$A$70)*(Z$13=Input!$B$64:$BI$64)*(Input!$B$65:$BI$70))</f>
        <v>0</v>
      </c>
      <c r="AA42" s="6">
        <f>AA41</f>
        <v>57.51</v>
      </c>
      <c r="AB42" s="14">
        <f t="shared" ref="AB42:AB46" si="30">ROUND(Z42*AA42,2)</f>
        <v>0</v>
      </c>
      <c r="AD42" s="22" cm="1">
        <f t="array" ref="AD42">SUMPRODUCT(($A42=Input!$A$65:$A$70)*(AD$13=Input!$B$64:$BI$64)*(Input!$B$65:$BI$70))</f>
        <v>0</v>
      </c>
      <c r="AE42" s="6">
        <f>AE41</f>
        <v>55.07</v>
      </c>
      <c r="AF42" s="14">
        <f t="shared" ref="AF42:AF46" si="31">ROUND(AD42*AE42,2)</f>
        <v>0</v>
      </c>
      <c r="AH42" s="22" cm="1">
        <f t="array" ref="AH42">SUMPRODUCT(($A42=Input!$A$65:$A$70)*(AH$13=Input!$B$64:$BI$64)*(Input!$B$65:$BI$70))</f>
        <v>0</v>
      </c>
      <c r="AI42" s="6">
        <f>AI41</f>
        <v>55.07</v>
      </c>
      <c r="AJ42" s="14">
        <f t="shared" ref="AJ42:AJ46" si="32">ROUND(AH42*AI42,2)</f>
        <v>0</v>
      </c>
      <c r="AL42" s="22" cm="1">
        <f t="array" ref="AL42">SUMPRODUCT(($A42=Input!$A$65:$A$70)*(AL$13=Input!$B$64:$BI$64)*(Input!$B$65:$BI$70))</f>
        <v>0</v>
      </c>
      <c r="AM42" s="6">
        <f>AM41</f>
        <v>55.07</v>
      </c>
      <c r="AN42" s="14">
        <f t="shared" ref="AN42:AN46" si="33">ROUND(AL42*AM42,2)</f>
        <v>0</v>
      </c>
      <c r="AP42" s="22" cm="1">
        <f t="array" ref="AP42">SUMPRODUCT(($A42=Input!$A$65:$A$70)*(AP$13=Input!$B$64:$BI$64)*(Input!$B$65:$BI$70))</f>
        <v>0</v>
      </c>
      <c r="AQ42" s="6">
        <f>AQ41</f>
        <v>51.3</v>
      </c>
      <c r="AR42" s="14">
        <f t="shared" ref="AR42:AR46" si="34">ROUND(AP42*AQ42,2)</f>
        <v>0</v>
      </c>
      <c r="AT42" s="22" cm="1">
        <f t="array" ref="AT42">SUMPRODUCT(($A42=Input!$A$65:$A$70)*(AT$13=Input!$B$64:$BI$64)*(Input!$B$65:$BI$70))</f>
        <v>0</v>
      </c>
      <c r="AU42" s="6">
        <f>AU41</f>
        <v>51.3</v>
      </c>
      <c r="AV42" s="14">
        <f t="shared" ref="AV42:AV46" si="35">ROUND(AT42*AU42,2)</f>
        <v>0</v>
      </c>
    </row>
    <row r="43" spans="1:48" ht="14.7" hidden="1" customHeight="1" x14ac:dyDescent="0.3">
      <c r="A43" t="str">
        <f>+Input!A67</f>
        <v>Reserved</v>
      </c>
      <c r="B43" s="22" cm="1">
        <f t="array" ref="B43">SUMPRODUCT(($A43=Input!$A$65:$A$70)*(B$13=Input!$B$64:$BI$64)*(Input!$B$65:$BI$70))</f>
        <v>0</v>
      </c>
      <c r="C43" s="6">
        <f t="shared" ref="C43:C46" si="36">C42</f>
        <v>54.99</v>
      </c>
      <c r="D43" s="14">
        <f t="shared" si="24"/>
        <v>0</v>
      </c>
      <c r="F43" s="22" cm="1">
        <f t="array" ref="F43">SUMPRODUCT(($A43=Input!$A$65:$A$70)*(F$13=Input!$B$64:$BI$64)*(Input!$B$65:$BI$70))</f>
        <v>0</v>
      </c>
      <c r="G43" s="6">
        <f t="shared" ref="G43:G46" si="37">G42</f>
        <v>54.99</v>
      </c>
      <c r="H43" s="14">
        <f t="shared" si="25"/>
        <v>0</v>
      </c>
      <c r="J43" s="22" cm="1">
        <f t="array" ref="J43">SUMPRODUCT(($A43=Input!$A$65:$A$70)*(J$13=Input!$B$64:$BI$64)*(Input!$B$65:$BI$70))</f>
        <v>0</v>
      </c>
      <c r="K43" s="6">
        <f t="shared" ref="K43:K46" si="38">K42</f>
        <v>54.99</v>
      </c>
      <c r="L43" s="14">
        <f t="shared" si="26"/>
        <v>0</v>
      </c>
      <c r="N43" s="22" cm="1">
        <f t="array" ref="N43">SUMPRODUCT(($A43=Input!$A$65:$A$70)*(N$13=Input!$B$64:$BI$64)*(Input!$B$65:$BI$70))</f>
        <v>0</v>
      </c>
      <c r="O43" s="6">
        <f t="shared" ref="O43:O46" si="39">O42</f>
        <v>54.99</v>
      </c>
      <c r="P43" s="14">
        <f t="shared" si="27"/>
        <v>0</v>
      </c>
      <c r="R43" s="22" cm="1">
        <f t="array" ref="R43">SUMPRODUCT(($A43=Input!$A$65:$A$70)*(R$13=Input!$B$64:$BI$64)*(Input!$B$65:$BI$70))</f>
        <v>0</v>
      </c>
      <c r="S43" s="6">
        <f t="shared" ref="S43:S46" si="40">S42</f>
        <v>57.51</v>
      </c>
      <c r="T43" s="14">
        <f t="shared" si="28"/>
        <v>0</v>
      </c>
      <c r="V43" s="22" cm="1">
        <f t="array" ref="V43">SUMPRODUCT(($A43=Input!$A$65:$A$70)*(V$13=Input!$B$64:$BI$64)*(Input!$B$65:$BI$70))</f>
        <v>0</v>
      </c>
      <c r="W43" s="6">
        <f t="shared" ref="W43:W46" si="41">W42</f>
        <v>57.51</v>
      </c>
      <c r="X43" s="14">
        <f t="shared" si="29"/>
        <v>0</v>
      </c>
      <c r="Z43" s="22" cm="1">
        <f t="array" ref="Z43">SUMPRODUCT(($A43=Input!$A$65:$A$70)*(Z$13=Input!$B$64:$BI$64)*(Input!$B$65:$BI$70))</f>
        <v>0</v>
      </c>
      <c r="AA43" s="6">
        <f t="shared" ref="AA43:AA46" si="42">AA42</f>
        <v>57.51</v>
      </c>
      <c r="AB43" s="14">
        <f t="shared" si="30"/>
        <v>0</v>
      </c>
      <c r="AD43" s="22" cm="1">
        <f t="array" ref="AD43">SUMPRODUCT(($A43=Input!$A$65:$A$70)*(AD$13=Input!$B$64:$BI$64)*(Input!$B$65:$BI$70))</f>
        <v>0</v>
      </c>
      <c r="AE43" s="6">
        <f t="shared" ref="AE43:AE46" si="43">AE42</f>
        <v>55.07</v>
      </c>
      <c r="AF43" s="14">
        <f t="shared" si="31"/>
        <v>0</v>
      </c>
      <c r="AH43" s="22" cm="1">
        <f t="array" ref="AH43">SUMPRODUCT(($A43=Input!$A$65:$A$70)*(AH$13=Input!$B$64:$BI$64)*(Input!$B$65:$BI$70))</f>
        <v>0</v>
      </c>
      <c r="AI43" s="6">
        <f t="shared" ref="AI43:AI46" si="44">AI42</f>
        <v>55.07</v>
      </c>
      <c r="AJ43" s="14">
        <f t="shared" si="32"/>
        <v>0</v>
      </c>
      <c r="AL43" s="22" cm="1">
        <f t="array" ref="AL43">SUMPRODUCT(($A43=Input!$A$65:$A$70)*(AL$13=Input!$B$64:$BI$64)*(Input!$B$65:$BI$70))</f>
        <v>0</v>
      </c>
      <c r="AM43" s="6">
        <f t="shared" ref="AM43:AM46" si="45">AM42</f>
        <v>55.07</v>
      </c>
      <c r="AN43" s="14">
        <f t="shared" si="33"/>
        <v>0</v>
      </c>
      <c r="AP43" s="22" cm="1">
        <f t="array" ref="AP43">SUMPRODUCT(($A43=Input!$A$65:$A$70)*(AP$13=Input!$B$64:$BI$64)*(Input!$B$65:$BI$70))</f>
        <v>0</v>
      </c>
      <c r="AQ43" s="6">
        <f t="shared" ref="AQ43:AQ46" si="46">AQ42</f>
        <v>51.3</v>
      </c>
      <c r="AR43" s="14">
        <f t="shared" si="34"/>
        <v>0</v>
      </c>
      <c r="AT43" s="22" cm="1">
        <f t="array" ref="AT43">SUMPRODUCT(($A43=Input!$A$65:$A$70)*(AT$13=Input!$B$64:$BI$64)*(Input!$B$65:$BI$70))</f>
        <v>0</v>
      </c>
      <c r="AU43" s="6">
        <f t="shared" ref="AU43:AU46" si="47">AU42</f>
        <v>51.3</v>
      </c>
      <c r="AV43" s="14">
        <f t="shared" si="35"/>
        <v>0</v>
      </c>
    </row>
    <row r="44" spans="1:48" ht="14.7" hidden="1" customHeight="1" x14ac:dyDescent="0.3">
      <c r="A44" t="str">
        <f>+Input!A68</f>
        <v>Reserved</v>
      </c>
      <c r="B44" s="22" cm="1">
        <f t="array" ref="B44">SUMPRODUCT(($A44=Input!$A$65:$A$70)*(B$13=Input!$B$64:$BI$64)*(Input!$B$65:$BI$70))</f>
        <v>0</v>
      </c>
      <c r="C44" s="6">
        <f t="shared" si="36"/>
        <v>54.99</v>
      </c>
      <c r="D44" s="14">
        <f t="shared" si="24"/>
        <v>0</v>
      </c>
      <c r="F44" s="22" cm="1">
        <f t="array" ref="F44">SUMPRODUCT(($A44=Input!$A$65:$A$70)*(F$13=Input!$B$64:$BI$64)*(Input!$B$65:$BI$70))</f>
        <v>0</v>
      </c>
      <c r="G44" s="6">
        <f t="shared" si="37"/>
        <v>54.99</v>
      </c>
      <c r="H44" s="14">
        <f t="shared" si="25"/>
        <v>0</v>
      </c>
      <c r="J44" s="22" cm="1">
        <f t="array" ref="J44">SUMPRODUCT(($A44=Input!$A$65:$A$70)*(J$13=Input!$B$64:$BI$64)*(Input!$B$65:$BI$70))</f>
        <v>0</v>
      </c>
      <c r="K44" s="6">
        <f t="shared" si="38"/>
        <v>54.99</v>
      </c>
      <c r="L44" s="14">
        <f t="shared" si="26"/>
        <v>0</v>
      </c>
      <c r="N44" s="22" cm="1">
        <f t="array" ref="N44">SUMPRODUCT(($A44=Input!$A$65:$A$70)*(N$13=Input!$B$64:$BI$64)*(Input!$B$65:$BI$70))</f>
        <v>0</v>
      </c>
      <c r="O44" s="6">
        <f t="shared" si="39"/>
        <v>54.99</v>
      </c>
      <c r="P44" s="14">
        <f t="shared" si="27"/>
        <v>0</v>
      </c>
      <c r="R44" s="22" cm="1">
        <f t="array" ref="R44">SUMPRODUCT(($A44=Input!$A$65:$A$70)*(R$13=Input!$B$64:$BI$64)*(Input!$B$65:$BI$70))</f>
        <v>0</v>
      </c>
      <c r="S44" s="6">
        <f t="shared" si="40"/>
        <v>57.51</v>
      </c>
      <c r="T44" s="14">
        <f t="shared" si="28"/>
        <v>0</v>
      </c>
      <c r="V44" s="22" cm="1">
        <f t="array" ref="V44">SUMPRODUCT(($A44=Input!$A$65:$A$70)*(V$13=Input!$B$64:$BI$64)*(Input!$B$65:$BI$70))</f>
        <v>0</v>
      </c>
      <c r="W44" s="6">
        <f t="shared" si="41"/>
        <v>57.51</v>
      </c>
      <c r="X44" s="14">
        <f t="shared" si="29"/>
        <v>0</v>
      </c>
      <c r="Z44" s="22" cm="1">
        <f t="array" ref="Z44">SUMPRODUCT(($A44=Input!$A$65:$A$70)*(Z$13=Input!$B$64:$BI$64)*(Input!$B$65:$BI$70))</f>
        <v>0</v>
      </c>
      <c r="AA44" s="6">
        <f t="shared" si="42"/>
        <v>57.51</v>
      </c>
      <c r="AB44" s="14">
        <f t="shared" si="30"/>
        <v>0</v>
      </c>
      <c r="AD44" s="22" cm="1">
        <f t="array" ref="AD44">SUMPRODUCT(($A44=Input!$A$65:$A$70)*(AD$13=Input!$B$64:$BI$64)*(Input!$B$65:$BI$70))</f>
        <v>0</v>
      </c>
      <c r="AE44" s="6">
        <f t="shared" si="43"/>
        <v>55.07</v>
      </c>
      <c r="AF44" s="14">
        <f t="shared" si="31"/>
        <v>0</v>
      </c>
      <c r="AH44" s="22" cm="1">
        <f t="array" ref="AH44">SUMPRODUCT(($A44=Input!$A$65:$A$70)*(AH$13=Input!$B$64:$BI$64)*(Input!$B$65:$BI$70))</f>
        <v>0</v>
      </c>
      <c r="AI44" s="6">
        <f t="shared" si="44"/>
        <v>55.07</v>
      </c>
      <c r="AJ44" s="14">
        <f t="shared" si="32"/>
        <v>0</v>
      </c>
      <c r="AL44" s="22" cm="1">
        <f t="array" ref="AL44">SUMPRODUCT(($A44=Input!$A$65:$A$70)*(AL$13=Input!$B$64:$BI$64)*(Input!$B$65:$BI$70))</f>
        <v>0</v>
      </c>
      <c r="AM44" s="6">
        <f t="shared" si="45"/>
        <v>55.07</v>
      </c>
      <c r="AN44" s="14">
        <f t="shared" si="33"/>
        <v>0</v>
      </c>
      <c r="AP44" s="22" cm="1">
        <f t="array" ref="AP44">SUMPRODUCT(($A44=Input!$A$65:$A$70)*(AP$13=Input!$B$64:$BI$64)*(Input!$B$65:$BI$70))</f>
        <v>0</v>
      </c>
      <c r="AQ44" s="6">
        <f t="shared" si="46"/>
        <v>51.3</v>
      </c>
      <c r="AR44" s="14">
        <f t="shared" si="34"/>
        <v>0</v>
      </c>
      <c r="AT44" s="22" cm="1">
        <f t="array" ref="AT44">SUMPRODUCT(($A44=Input!$A$65:$A$70)*(AT$13=Input!$B$64:$BI$64)*(Input!$B$65:$BI$70))</f>
        <v>0</v>
      </c>
      <c r="AU44" s="6">
        <f t="shared" si="47"/>
        <v>51.3</v>
      </c>
      <c r="AV44" s="14">
        <f t="shared" si="35"/>
        <v>0</v>
      </c>
    </row>
    <row r="45" spans="1:48" ht="14.7" hidden="1" customHeight="1" x14ac:dyDescent="0.3">
      <c r="A45" t="str">
        <f>+Input!A69</f>
        <v>Reserved</v>
      </c>
      <c r="B45" s="22" cm="1">
        <f t="array" ref="B45">SUMPRODUCT(($A45=Input!$A$65:$A$70)*(B$13=Input!$B$64:$BI$64)*(Input!$B$65:$BI$70))</f>
        <v>0</v>
      </c>
      <c r="C45" s="6">
        <f t="shared" si="36"/>
        <v>54.99</v>
      </c>
      <c r="D45" s="14">
        <f t="shared" si="24"/>
        <v>0</v>
      </c>
      <c r="F45" s="22" cm="1">
        <f t="array" ref="F45">SUMPRODUCT(($A45=Input!$A$65:$A$70)*(F$13=Input!$B$64:$BI$64)*(Input!$B$65:$BI$70))</f>
        <v>0</v>
      </c>
      <c r="G45" s="6">
        <f t="shared" si="37"/>
        <v>54.99</v>
      </c>
      <c r="H45" s="14">
        <f t="shared" si="25"/>
        <v>0</v>
      </c>
      <c r="J45" s="22" cm="1">
        <f t="array" ref="J45">SUMPRODUCT(($A45=Input!$A$65:$A$70)*(J$13=Input!$B$64:$BI$64)*(Input!$B$65:$BI$70))</f>
        <v>0</v>
      </c>
      <c r="K45" s="6">
        <f t="shared" si="38"/>
        <v>54.99</v>
      </c>
      <c r="L45" s="14">
        <f t="shared" si="26"/>
        <v>0</v>
      </c>
      <c r="N45" s="22" cm="1">
        <f t="array" ref="N45">SUMPRODUCT(($A45=Input!$A$65:$A$70)*(N$13=Input!$B$64:$BI$64)*(Input!$B$65:$BI$70))</f>
        <v>0</v>
      </c>
      <c r="O45" s="6">
        <f t="shared" si="39"/>
        <v>54.99</v>
      </c>
      <c r="P45" s="14">
        <f t="shared" si="27"/>
        <v>0</v>
      </c>
      <c r="R45" s="22" cm="1">
        <f t="array" ref="R45">SUMPRODUCT(($A45=Input!$A$65:$A$70)*(R$13=Input!$B$64:$BI$64)*(Input!$B$65:$BI$70))</f>
        <v>0</v>
      </c>
      <c r="S45" s="6">
        <f t="shared" si="40"/>
        <v>57.51</v>
      </c>
      <c r="T45" s="14">
        <f t="shared" si="28"/>
        <v>0</v>
      </c>
      <c r="V45" s="22" cm="1">
        <f t="array" ref="V45">SUMPRODUCT(($A45=Input!$A$65:$A$70)*(V$13=Input!$B$64:$BI$64)*(Input!$B$65:$BI$70))</f>
        <v>0</v>
      </c>
      <c r="W45" s="6">
        <f t="shared" si="41"/>
        <v>57.51</v>
      </c>
      <c r="X45" s="14">
        <f t="shared" si="29"/>
        <v>0</v>
      </c>
      <c r="Z45" s="22" cm="1">
        <f t="array" ref="Z45">SUMPRODUCT(($A45=Input!$A$65:$A$70)*(Z$13=Input!$B$64:$BI$64)*(Input!$B$65:$BI$70))</f>
        <v>0</v>
      </c>
      <c r="AA45" s="6">
        <f t="shared" si="42"/>
        <v>57.51</v>
      </c>
      <c r="AB45" s="14">
        <f t="shared" si="30"/>
        <v>0</v>
      </c>
      <c r="AD45" s="22" cm="1">
        <f t="array" ref="AD45">SUMPRODUCT(($A45=Input!$A$65:$A$70)*(AD$13=Input!$B$64:$BI$64)*(Input!$B$65:$BI$70))</f>
        <v>0</v>
      </c>
      <c r="AE45" s="6">
        <f t="shared" si="43"/>
        <v>55.07</v>
      </c>
      <c r="AF45" s="14">
        <f t="shared" si="31"/>
        <v>0</v>
      </c>
      <c r="AH45" s="22" cm="1">
        <f t="array" ref="AH45">SUMPRODUCT(($A45=Input!$A$65:$A$70)*(AH$13=Input!$B$64:$BI$64)*(Input!$B$65:$BI$70))</f>
        <v>0</v>
      </c>
      <c r="AI45" s="6">
        <f t="shared" si="44"/>
        <v>55.07</v>
      </c>
      <c r="AJ45" s="14">
        <f t="shared" si="32"/>
        <v>0</v>
      </c>
      <c r="AL45" s="22" cm="1">
        <f t="array" ref="AL45">SUMPRODUCT(($A45=Input!$A$65:$A$70)*(AL$13=Input!$B$64:$BI$64)*(Input!$B$65:$BI$70))</f>
        <v>0</v>
      </c>
      <c r="AM45" s="6">
        <f t="shared" si="45"/>
        <v>55.07</v>
      </c>
      <c r="AN45" s="14">
        <f t="shared" si="33"/>
        <v>0</v>
      </c>
      <c r="AP45" s="22" cm="1">
        <f t="array" ref="AP45">SUMPRODUCT(($A45=Input!$A$65:$A$70)*(AP$13=Input!$B$64:$BI$64)*(Input!$B$65:$BI$70))</f>
        <v>0</v>
      </c>
      <c r="AQ45" s="6">
        <f t="shared" si="46"/>
        <v>51.3</v>
      </c>
      <c r="AR45" s="14">
        <f t="shared" si="34"/>
        <v>0</v>
      </c>
      <c r="AT45" s="22" cm="1">
        <f t="array" ref="AT45">SUMPRODUCT(($A45=Input!$A$65:$A$70)*(AT$13=Input!$B$64:$BI$64)*(Input!$B$65:$BI$70))</f>
        <v>0</v>
      </c>
      <c r="AU45" s="6">
        <f t="shared" si="47"/>
        <v>51.3</v>
      </c>
      <c r="AV45" s="14">
        <f t="shared" si="35"/>
        <v>0</v>
      </c>
    </row>
    <row r="46" spans="1:48" ht="14.7" hidden="1" customHeight="1" x14ac:dyDescent="0.3">
      <c r="A46" t="str">
        <f>+Input!A70</f>
        <v>Reserved</v>
      </c>
      <c r="B46" s="22" cm="1">
        <f t="array" ref="B46">SUMPRODUCT(($A46=Input!$A$65:$A$70)*(B$13=Input!$B$64:$BI$64)*(Input!$B$65:$BI$70))</f>
        <v>0</v>
      </c>
      <c r="C46" s="6">
        <f t="shared" si="36"/>
        <v>54.99</v>
      </c>
      <c r="D46" s="14">
        <f t="shared" si="24"/>
        <v>0</v>
      </c>
      <c r="F46" s="22" cm="1">
        <f t="array" ref="F46">SUMPRODUCT(($A46=Input!$A$65:$A$70)*(F$13=Input!$B$64:$BI$64)*(Input!$B$65:$BI$70))</f>
        <v>0</v>
      </c>
      <c r="G46" s="6">
        <f t="shared" si="37"/>
        <v>54.99</v>
      </c>
      <c r="H46" s="14">
        <f t="shared" si="25"/>
        <v>0</v>
      </c>
      <c r="J46" s="22" cm="1">
        <f t="array" ref="J46">SUMPRODUCT(($A46=Input!$A$65:$A$70)*(J$13=Input!$B$64:$BI$64)*(Input!$B$65:$BI$70))</f>
        <v>0</v>
      </c>
      <c r="K46" s="6">
        <f t="shared" si="38"/>
        <v>54.99</v>
      </c>
      <c r="L46" s="14">
        <f t="shared" si="26"/>
        <v>0</v>
      </c>
      <c r="N46" s="22" cm="1">
        <f t="array" ref="N46">SUMPRODUCT(($A46=Input!$A$65:$A$70)*(N$13=Input!$B$64:$BI$64)*(Input!$B$65:$BI$70))</f>
        <v>0</v>
      </c>
      <c r="O46" s="6">
        <f t="shared" si="39"/>
        <v>54.99</v>
      </c>
      <c r="P46" s="14">
        <f t="shared" si="27"/>
        <v>0</v>
      </c>
      <c r="R46" s="22" cm="1">
        <f t="array" ref="R46">SUMPRODUCT(($A46=Input!$A$65:$A$70)*(R$13=Input!$B$64:$BI$64)*(Input!$B$65:$BI$70))</f>
        <v>0</v>
      </c>
      <c r="S46" s="6">
        <f t="shared" si="40"/>
        <v>57.51</v>
      </c>
      <c r="T46" s="14">
        <f t="shared" si="28"/>
        <v>0</v>
      </c>
      <c r="V46" s="22" cm="1">
        <f t="array" ref="V46">SUMPRODUCT(($A46=Input!$A$65:$A$70)*(V$13=Input!$B$64:$BI$64)*(Input!$B$65:$BI$70))</f>
        <v>0</v>
      </c>
      <c r="W46" s="6">
        <f t="shared" si="41"/>
        <v>57.51</v>
      </c>
      <c r="X46" s="14">
        <f t="shared" si="29"/>
        <v>0</v>
      </c>
      <c r="Z46" s="22" cm="1">
        <f t="array" ref="Z46">SUMPRODUCT(($A46=Input!$A$65:$A$70)*(Z$13=Input!$B$64:$BI$64)*(Input!$B$65:$BI$70))</f>
        <v>0</v>
      </c>
      <c r="AA46" s="6">
        <f t="shared" si="42"/>
        <v>57.51</v>
      </c>
      <c r="AB46" s="14">
        <f t="shared" si="30"/>
        <v>0</v>
      </c>
      <c r="AD46" s="22" cm="1">
        <f t="array" ref="AD46">SUMPRODUCT(($A46=Input!$A$65:$A$70)*(AD$13=Input!$B$64:$BI$64)*(Input!$B$65:$BI$70))</f>
        <v>0</v>
      </c>
      <c r="AE46" s="6">
        <f t="shared" si="43"/>
        <v>55.07</v>
      </c>
      <c r="AF46" s="14">
        <f t="shared" si="31"/>
        <v>0</v>
      </c>
      <c r="AH46" s="22" cm="1">
        <f t="array" ref="AH46">SUMPRODUCT(($A46=Input!$A$65:$A$70)*(AH$13=Input!$B$64:$BI$64)*(Input!$B$65:$BI$70))</f>
        <v>0</v>
      </c>
      <c r="AI46" s="6">
        <f t="shared" si="44"/>
        <v>55.07</v>
      </c>
      <c r="AJ46" s="14">
        <f t="shared" si="32"/>
        <v>0</v>
      </c>
      <c r="AL46" s="22" cm="1">
        <f t="array" ref="AL46">SUMPRODUCT(($A46=Input!$A$65:$A$70)*(AL$13=Input!$B$64:$BI$64)*(Input!$B$65:$BI$70))</f>
        <v>0</v>
      </c>
      <c r="AM46" s="6">
        <f t="shared" si="45"/>
        <v>55.07</v>
      </c>
      <c r="AN46" s="14">
        <f t="shared" si="33"/>
        <v>0</v>
      </c>
      <c r="AP46" s="22" cm="1">
        <f t="array" ref="AP46">SUMPRODUCT(($A46=Input!$A$65:$A$70)*(AP$13=Input!$B$64:$BI$64)*(Input!$B$65:$BI$70))</f>
        <v>0</v>
      </c>
      <c r="AQ46" s="6">
        <f t="shared" si="46"/>
        <v>51.3</v>
      </c>
      <c r="AR46" s="14">
        <f t="shared" si="34"/>
        <v>0</v>
      </c>
      <c r="AT46" s="22" cm="1">
        <f t="array" ref="AT46">SUMPRODUCT(($A46=Input!$A$65:$A$70)*(AT$13=Input!$B$64:$BI$64)*(Input!$B$65:$BI$70))</f>
        <v>0</v>
      </c>
      <c r="AU46" s="6">
        <f t="shared" si="47"/>
        <v>51.3</v>
      </c>
      <c r="AV46" s="14">
        <f t="shared" si="35"/>
        <v>0</v>
      </c>
    </row>
    <row r="47" spans="1:48" x14ac:dyDescent="0.3">
      <c r="A47" t="s">
        <v>25</v>
      </c>
      <c r="B47" s="13"/>
      <c r="D47" s="19">
        <f>SUM(D41:D46)</f>
        <v>0.44</v>
      </c>
      <c r="F47" s="13"/>
      <c r="H47" s="19">
        <f>SUM(H41:H46)</f>
        <v>0.44</v>
      </c>
      <c r="J47" s="13"/>
      <c r="L47" s="19">
        <f>SUM(L41:L46)</f>
        <v>0.44</v>
      </c>
      <c r="N47" s="13"/>
      <c r="P47" s="19">
        <f>SUM(P41:P46)</f>
        <v>0.44</v>
      </c>
      <c r="R47" s="13"/>
      <c r="T47" s="19">
        <f>SUM(T41:T46)</f>
        <v>0.46</v>
      </c>
      <c r="V47" s="13"/>
      <c r="X47" s="19">
        <f>SUM(X41:X46)</f>
        <v>0.46</v>
      </c>
      <c r="Z47" s="13"/>
      <c r="AB47" s="19">
        <f>SUM(AB41:AB46)</f>
        <v>0.46</v>
      </c>
      <c r="AD47" s="13"/>
      <c r="AF47" s="19">
        <f>SUM(AF41:AF46)</f>
        <v>0.44</v>
      </c>
      <c r="AH47" s="13"/>
      <c r="AJ47" s="19">
        <f>SUM(AJ41:AJ46)</f>
        <v>0.44</v>
      </c>
      <c r="AL47" s="13"/>
      <c r="AN47" s="19">
        <f>SUM(AN41:AN46)</f>
        <v>0.44</v>
      </c>
      <c r="AP47" s="13"/>
      <c r="AR47" s="19">
        <f>SUM(AR41:AR46)</f>
        <v>0.41</v>
      </c>
      <c r="AT47" s="13"/>
      <c r="AV47" s="19">
        <f>SUM(AV41:AV46)</f>
        <v>0.41</v>
      </c>
    </row>
    <row r="48" spans="1:48" x14ac:dyDescent="0.3">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 thickBot="1" x14ac:dyDescent="0.35">
      <c r="A49" t="s">
        <v>26</v>
      </c>
      <c r="B49" s="20"/>
      <c r="C49" s="21"/>
      <c r="D49" s="24">
        <f>D22+D38+D47</f>
        <v>55.43</v>
      </c>
      <c r="F49" s="20"/>
      <c r="G49" s="21"/>
      <c r="H49" s="24">
        <f>H22+H38+H41</f>
        <v>55.43</v>
      </c>
      <c r="J49" s="20"/>
      <c r="K49" s="21"/>
      <c r="L49" s="24">
        <f>L22+L38+L41</f>
        <v>55.43</v>
      </c>
      <c r="N49" s="20"/>
      <c r="O49" s="21"/>
      <c r="P49" s="24">
        <f>P22+P38+P41</f>
        <v>55.43</v>
      </c>
      <c r="R49" s="20"/>
      <c r="S49" s="21"/>
      <c r="T49" s="24">
        <f>T22+T38+T41</f>
        <v>57.97</v>
      </c>
      <c r="V49" s="20"/>
      <c r="W49" s="21"/>
      <c r="X49" s="24">
        <f>X22+X38+X41</f>
        <v>57.97</v>
      </c>
      <c r="Z49" s="20"/>
      <c r="AA49" s="21"/>
      <c r="AB49" s="24">
        <f>AB22+AB38+AB41</f>
        <v>57.97</v>
      </c>
      <c r="AD49" s="20"/>
      <c r="AE49" s="21"/>
      <c r="AF49" s="24">
        <f>AF22+AF38+AF41</f>
        <v>55.51</v>
      </c>
      <c r="AH49" s="20"/>
      <c r="AI49" s="21"/>
      <c r="AJ49" s="24">
        <f>AJ22+AJ38+AJ41</f>
        <v>55.51</v>
      </c>
      <c r="AL49" s="20"/>
      <c r="AM49" s="21"/>
      <c r="AN49" s="24">
        <f>AN22+AN38+AN41</f>
        <v>55.51</v>
      </c>
      <c r="AP49" s="20"/>
      <c r="AQ49" s="21"/>
      <c r="AR49" s="24">
        <f>AR22+AR38+AR41</f>
        <v>51.709999999999994</v>
      </c>
      <c r="AS49" s="98"/>
      <c r="AT49" s="20"/>
      <c r="AU49" s="21"/>
      <c r="AV49" s="24">
        <f>AV22+AV38+AV41</f>
        <v>51.709999999999994</v>
      </c>
    </row>
    <row r="51" spans="1:48" x14ac:dyDescent="0.3">
      <c r="A51" t="s">
        <v>53</v>
      </c>
    </row>
    <row r="52" spans="1:48" ht="15" thickBot="1" x14ac:dyDescent="0.35"/>
    <row r="53" spans="1:48" x14ac:dyDescent="0.3">
      <c r="A53" s="8" t="s">
        <v>55</v>
      </c>
      <c r="B53" s="9">
        <f>B5</f>
        <v>2023</v>
      </c>
    </row>
    <row r="54" spans="1:48" x14ac:dyDescent="0.3">
      <c r="A54" s="10" t="s">
        <v>5</v>
      </c>
      <c r="B54" s="11" t="str">
        <f>B6</f>
        <v>5/8 x 3/4"</v>
      </c>
    </row>
    <row r="55" spans="1:48" x14ac:dyDescent="0.3">
      <c r="A55" s="10" t="s">
        <v>27</v>
      </c>
      <c r="B55" s="11">
        <v>6</v>
      </c>
    </row>
    <row r="56" spans="1:48" x14ac:dyDescent="0.3">
      <c r="A56" s="10" t="s">
        <v>7</v>
      </c>
      <c r="B56" s="11" t="str">
        <f>B8</f>
        <v>Residential</v>
      </c>
    </row>
    <row r="57" spans="1:48" x14ac:dyDescent="0.3">
      <c r="A57" s="10" t="s">
        <v>60</v>
      </c>
      <c r="B57" s="11" t="s">
        <v>12</v>
      </c>
    </row>
    <row r="58" spans="1:48" x14ac:dyDescent="0.3">
      <c r="A58" s="10" t="s">
        <v>35</v>
      </c>
      <c r="B58" s="11" t="str">
        <f>B10</f>
        <v>Monthly</v>
      </c>
    </row>
    <row r="59" spans="1:48" ht="15" thickBot="1" x14ac:dyDescent="0.35">
      <c r="A59" s="12" t="s">
        <v>14</v>
      </c>
      <c r="B59" s="25" t="str">
        <f>Input!$A$74</f>
        <v>East Los Angeles</v>
      </c>
    </row>
    <row r="60" spans="1:48" ht="15" thickBot="1" x14ac:dyDescent="0.35">
      <c r="A60" s="1"/>
      <c r="B60" s="2"/>
    </row>
    <row r="61" spans="1:48" ht="15" thickBot="1" x14ac:dyDescent="0.35">
      <c r="A61" s="1"/>
      <c r="B61" s="161" t="str">
        <f>CONCATENATE("January"," ",$B$5)</f>
        <v>January 2023</v>
      </c>
      <c r="C61" s="162"/>
      <c r="D61" s="163"/>
      <c r="F61" s="161" t="str">
        <f>CONCATENATE("February"," ",$B$5)</f>
        <v>February 2023</v>
      </c>
      <c r="G61" s="162"/>
      <c r="H61" s="163"/>
      <c r="J61" s="161" t="str">
        <f>CONCATENATE("March"," ",$B$5)</f>
        <v>March 2023</v>
      </c>
      <c r="K61" s="162"/>
      <c r="L61" s="163"/>
      <c r="N61" s="161" t="str">
        <f>CONCATENATE("April"," ",$B$5)</f>
        <v>April 2023</v>
      </c>
      <c r="O61" s="162"/>
      <c r="P61" s="163"/>
      <c r="R61" s="161" t="str">
        <f>CONCATENATE("May"," ",$B$5)</f>
        <v>May 2023</v>
      </c>
      <c r="S61" s="162"/>
      <c r="T61" s="163"/>
      <c r="V61" s="161" t="str">
        <f>CONCATENATE("June"," ",$B$5)</f>
        <v>June 2023</v>
      </c>
      <c r="W61" s="162"/>
      <c r="X61" s="163"/>
      <c r="Z61" s="161" t="str">
        <f>CONCATENATE("July"," ",$B$5)</f>
        <v>July 2023</v>
      </c>
      <c r="AA61" s="162"/>
      <c r="AB61" s="163"/>
      <c r="AD61" s="161" t="str">
        <f>CONCATENATE("August"," ",$B$5)</f>
        <v>August 2023</v>
      </c>
      <c r="AE61" s="162"/>
      <c r="AF61" s="163"/>
      <c r="AH61" s="161" t="str">
        <f>CONCATENATE("September"," ",$B$5)</f>
        <v>September 2023</v>
      </c>
      <c r="AI61" s="162"/>
      <c r="AJ61" s="163"/>
      <c r="AL61" s="161" t="str">
        <f>CONCATENATE("October"," ",$B$5)</f>
        <v>October 2023</v>
      </c>
      <c r="AM61" s="162"/>
      <c r="AN61" s="163"/>
      <c r="AP61" s="161" t="str">
        <f>CONCATENATE("November"," ",$B$5)</f>
        <v>November 2023</v>
      </c>
      <c r="AQ61" s="162"/>
      <c r="AR61" s="163"/>
      <c r="AS61" s="94"/>
      <c r="AT61" s="161" t="str">
        <f>CONCATENATE("December"," ",$B$5)</f>
        <v>December 2023</v>
      </c>
      <c r="AU61" s="162"/>
      <c r="AV61" s="163"/>
    </row>
    <row r="62" spans="1:48" x14ac:dyDescent="0.3">
      <c r="A62" s="1" t="s">
        <v>4</v>
      </c>
      <c r="B62" s="13"/>
      <c r="D62" s="14">
        <f>INDEX(Input!$B$29:$AK$29,MATCH('Residential Bills_Yr 1_6 Units'!$B$54,Input!$A$29:$A$29,0),MATCH('Residential Bills_Yr 1_6 Units'!B$61,Input!$B$28:$AK$28,0))</f>
        <v>23.53</v>
      </c>
      <c r="F62" s="13"/>
      <c r="H62" s="14">
        <f>INDEX(Input!$B$29:$AK$29,MATCH('Residential Bills_Yr 1_6 Units'!$B$54,Input!$A$29:$A$29,0),MATCH('Residential Bills_Yr 1_6 Units'!F$61,Input!$B$28:$AK$28,0))</f>
        <v>23.53</v>
      </c>
      <c r="J62" s="13"/>
      <c r="L62" s="14">
        <f>INDEX(Input!$B$29:$AK$29,MATCH('Residential Bills_Yr 1_6 Units'!$B$54,Input!$A$29:$A$29,0),MATCH('Residential Bills_Yr 1_6 Units'!J$61,Input!$B$28:$AK$28,0))</f>
        <v>23.53</v>
      </c>
      <c r="N62" s="13"/>
      <c r="P62" s="14">
        <f>INDEX(Input!$B$29:$AK$29,MATCH('Residential Bills_Yr 1_6 Units'!$B$54,Input!$A$29:$A$29,0),MATCH('Residential Bills_Yr 1_6 Units'!N$61,Input!$B$28:$AK$28,0))</f>
        <v>23.53</v>
      </c>
      <c r="R62" s="13"/>
      <c r="T62" s="14">
        <f>INDEX(Input!$B$29:$AK$29,MATCH('Residential Bills_Yr 1_6 Units'!$B$54,Input!$A$29:$A$29,0),MATCH('Residential Bills_Yr 1_6 Units'!R$61,Input!$B$28:$AK$28,0))</f>
        <v>24.47</v>
      </c>
      <c r="V62" s="13"/>
      <c r="X62" s="14">
        <f>INDEX(Input!$B$29:$AK$29,MATCH('Residential Bills_Yr 1_6 Units'!$B$54,Input!$A$29:$A$29,0),MATCH('Residential Bills_Yr 1_6 Units'!V$61,Input!$B$28:$AK$28,0))</f>
        <v>24.47</v>
      </c>
      <c r="Z62" s="13"/>
      <c r="AB62" s="14">
        <f>INDEX(Input!$B$29:$AK$29,MATCH('Residential Bills_Yr 1_6 Units'!$B$54,Input!$A$29:$A$29,0),MATCH('Residential Bills_Yr 1_6 Units'!Z$61,Input!$B$28:$AK$28,0))</f>
        <v>24.47</v>
      </c>
      <c r="AD62" s="13"/>
      <c r="AF62" s="14">
        <f>INDEX(Input!$B$29:$AK$29,MATCH('Residential Bills_Yr 1_6 Units'!$B$54,Input!$A$29:$A$29,0),MATCH('Residential Bills_Yr 1_6 Units'!AD$61,Input!$B$28:$AK$28,0))</f>
        <v>23.99</v>
      </c>
      <c r="AH62" s="13"/>
      <c r="AJ62" s="14">
        <f>INDEX(Input!$B$29:$AK$29,MATCH('Residential Bills_Yr 1_6 Units'!$B$54,Input!$A$29:$A$29,0),MATCH('Residential Bills_Yr 1_6 Units'!AH$61,Input!$B$28:$AK$28,0))</f>
        <v>23.99</v>
      </c>
      <c r="AL62" s="13"/>
      <c r="AN62" s="14">
        <f>INDEX(Input!$B$29:$AK$29,MATCH('Residential Bills_Yr 1_6 Units'!$B$54,Input!$A$29:$A$29,0),MATCH('Residential Bills_Yr 1_6 Units'!AL$61,Input!$B$28:$AK$28,0))</f>
        <v>23.99</v>
      </c>
      <c r="AP62" s="13"/>
      <c r="AR62" s="14">
        <f>INDEX(Input!$B$29:$AK$29,MATCH('Residential Bills_Yr 1_6 Units'!$B$54,Input!$A$29:$A$29,0),MATCH('Residential Bills_Yr 1_6 Units'!AP$61,Input!$B$28:$AK$28,0))</f>
        <v>23.99</v>
      </c>
      <c r="AS62" s="6"/>
      <c r="AT62" s="13"/>
      <c r="AV62" s="14">
        <f>INDEX(Input!$B$29:$AK$29,MATCH('Residential Bills_Yr 1_6 Units'!$B$54,Input!$A$29:$A$29,0),MATCH('Residential Bills_Yr 1_6 Units'!AT$61,Input!$B$28:$AK$28,0))</f>
        <v>23.99</v>
      </c>
    </row>
    <row r="63" spans="1:48" x14ac:dyDescent="0.3">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3">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3">
      <c r="A65" t="str">
        <f>A17</f>
        <v>Tier 1</v>
      </c>
      <c r="B65" s="18">
        <f>INDEX(Input!$B$22:$AK$26,MATCH('Residential Bills_Yr 1_6 Units'!$A65,Input!$A$22:$A$26,0),MATCH('Residential Bills_Yr 1_6 Units'!B$61,Input!$B$21:$AK$21,0))</f>
        <v>4.3430999999999997</v>
      </c>
      <c r="C65" s="2">
        <f>IF($B$55&gt;Input!F82,Input!F82,'Residential Bills_Yr 1_6 Units'!$B$55)</f>
        <v>6</v>
      </c>
      <c r="D65" s="14">
        <f>ROUND(IFERROR(B65*C65," "),2)</f>
        <v>26.06</v>
      </c>
      <c r="F65" s="18">
        <f>INDEX(Input!$B$22:$AK$26,MATCH('Residential Bills_Yr 1_6 Units'!$A65,Input!$A$22:$A$26,0),MATCH('Residential Bills_Yr 1_6 Units'!F$61,Input!$B$21:$AK$21,0))</f>
        <v>4.3430999999999997</v>
      </c>
      <c r="G65" s="2">
        <f>IF($B$55&gt;Input!G82,Input!G82,'Residential Bills_Yr 1_6 Units'!$B$55)</f>
        <v>6</v>
      </c>
      <c r="H65" s="14">
        <f>ROUND(IFERROR(F65*G65," "),2)</f>
        <v>26.06</v>
      </c>
      <c r="J65" s="18">
        <f>INDEX(Input!$B$22:$AK$26,MATCH('Residential Bills_Yr 1_6 Units'!$A65,Input!$A$22:$A$26,0),MATCH('Residential Bills_Yr 1_6 Units'!J$61,Input!$B$21:$AK$21,0))</f>
        <v>4.3430999999999997</v>
      </c>
      <c r="K65" s="2">
        <f>IF($B$55&gt;Input!H82,Input!H82,'Residential Bills_Yr 1_6 Units'!$B$55)</f>
        <v>6</v>
      </c>
      <c r="L65" s="14">
        <f>ROUND(IFERROR(J65*K65," "),2)</f>
        <v>26.06</v>
      </c>
      <c r="N65" s="18">
        <f>INDEX(Input!$B$22:$AK$26,MATCH('Residential Bills_Yr 1_6 Units'!$A65,Input!$A$22:$A$26,0),MATCH('Residential Bills_Yr 1_6 Units'!N$61,Input!$B$21:$AK$21,0))</f>
        <v>4.3430999999999997</v>
      </c>
      <c r="O65" s="2">
        <f>IF($B$55&gt;Input!I82,Input!I82,'Residential Bills_Yr 1_6 Units'!$B$55)</f>
        <v>6</v>
      </c>
      <c r="P65" s="14">
        <f>ROUND(IFERROR(N65*O65," "),2)</f>
        <v>26.06</v>
      </c>
      <c r="R65" s="18">
        <f>INDEX(Input!$B$22:$AK$26,MATCH('Residential Bills_Yr 1_6 Units'!$A65,Input!$A$22:$A$26,0),MATCH('Residential Bills_Yr 1_6 Units'!R$61,Input!$B$21:$AK$21,0))</f>
        <v>4.5167999999999999</v>
      </c>
      <c r="S65" s="2">
        <f>IF($B$55&gt;Input!J82,Input!J82,'Residential Bills_Yr 1_6 Units'!$B$55)</f>
        <v>6</v>
      </c>
      <c r="T65" s="14">
        <f>ROUND(IFERROR(R65*S65," "),2)</f>
        <v>27.1</v>
      </c>
      <c r="V65" s="18">
        <f>INDEX(Input!$B$22:$AK$26,MATCH('Residential Bills_Yr 1_6 Units'!$A65,Input!$A$22:$A$26,0),MATCH('Residential Bills_Yr 1_6 Units'!V$61,Input!$B$21:$AK$21,0))</f>
        <v>4.5167999999999999</v>
      </c>
      <c r="W65" s="2">
        <f>IF($B$55&gt;Input!K82,Input!K82,'Residential Bills_Yr 1_6 Units'!$B$55)</f>
        <v>6</v>
      </c>
      <c r="X65" s="14">
        <f>ROUND(IFERROR(V65*W65," "),2)</f>
        <v>27.1</v>
      </c>
      <c r="Z65" s="18">
        <f>INDEX(Input!$B$22:$AK$26,MATCH('Residential Bills_Yr 1_6 Units'!$A65,Input!$A$22:$A$26,0),MATCH('Residential Bills_Yr 1_6 Units'!Z$61,Input!$B$21:$AK$21,0))</f>
        <v>4.5167999999999999</v>
      </c>
      <c r="AA65" s="2">
        <f>IF($B$55&gt;Input!L82,Input!L82,'Residential Bills_Yr 1_6 Units'!$B$55)</f>
        <v>6</v>
      </c>
      <c r="AB65" s="14">
        <f>ROUND(IFERROR(Z65*AA65," "),2)</f>
        <v>27.1</v>
      </c>
      <c r="AD65" s="18">
        <f>INDEX(Input!$B$22:$AK$26,MATCH('Residential Bills_Yr 1_6 Units'!$A65,Input!$A$22:$A$26,0),MATCH('Residential Bills_Yr 1_6 Units'!AD$61,Input!$B$21:$AK$21,0))</f>
        <v>4.4923999999999999</v>
      </c>
      <c r="AE65" s="2">
        <f>IF($B$55&gt;Input!M82,Input!M82,'Residential Bills_Yr 1_6 Units'!$B$55)</f>
        <v>6</v>
      </c>
      <c r="AF65" s="14">
        <f>ROUND(IFERROR(AD65*AE65," "),2)</f>
        <v>26.95</v>
      </c>
      <c r="AH65" s="18">
        <f>INDEX(Input!$B$22:$AK$26,MATCH('Residential Bills_Yr 1_6 Units'!$A65,Input!$A$22:$A$26,0),MATCH('Residential Bills_Yr 1_6 Units'!AH$61,Input!$B$21:$AK$21,0))</f>
        <v>4.4923999999999999</v>
      </c>
      <c r="AI65" s="2">
        <f>IF($B$55&gt;Input!N82,Input!N82,'Residential Bills_Yr 1_6 Units'!$B$55)</f>
        <v>6</v>
      </c>
      <c r="AJ65" s="14">
        <f>ROUND(IFERROR(AH65*AI65," "),2)</f>
        <v>26.95</v>
      </c>
      <c r="AL65" s="18">
        <f>INDEX(Input!$B$22:$AK$26,MATCH('Residential Bills_Yr 1_6 Units'!$A65,Input!$A$22:$A$26,0),MATCH('Residential Bills_Yr 1_6 Units'!AL$61,Input!$B$21:$AK$21,0))</f>
        <v>4.4923999999999999</v>
      </c>
      <c r="AM65" s="2">
        <f>IF($B$55&gt;Input!O82,Input!O82,'Residential Bills_Yr 1_6 Units'!$B$55)</f>
        <v>6</v>
      </c>
      <c r="AN65" s="14">
        <f>ROUND(IFERROR(AL65*AM65," "),2)</f>
        <v>26.95</v>
      </c>
      <c r="AP65" s="18">
        <f>INDEX(Input!$B$22:$AK$26,MATCH('Residential Bills_Yr 1_6 Units'!$A65,Input!$A$22:$A$26,0),MATCH('Residential Bills_Yr 1_6 Units'!AP$61,Input!$B$21:$AK$21,0))</f>
        <v>4.4923999999999999</v>
      </c>
      <c r="AQ65" s="2">
        <f>IF($B$55&gt;Input!P82,Input!P82,'Residential Bills_Yr 1_6 Units'!$B$55)</f>
        <v>6</v>
      </c>
      <c r="AR65" s="14">
        <f>ROUND(IFERROR(AP65*AQ65," "),2)</f>
        <v>26.95</v>
      </c>
      <c r="AS65" s="6"/>
      <c r="AT65" s="18">
        <f>INDEX(Input!$B$22:$AK$26,MATCH('Residential Bills_Yr 1_6 Units'!$A65,Input!$A$22:$A$26,0),MATCH('Residential Bills_Yr 1_6 Units'!AT$61,Input!$B$21:$AK$21,0))</f>
        <v>4.4923999999999999</v>
      </c>
      <c r="AU65" s="2">
        <f>IF($B$55&gt;Input!Q82,Input!Q82,'Residential Bills_Yr 1_6 Units'!$B$55)</f>
        <v>6</v>
      </c>
      <c r="AV65" s="14">
        <f>ROUND(IFERROR(AT65*AU65," "),2)</f>
        <v>26.95</v>
      </c>
    </row>
    <row r="66" spans="1:48" x14ac:dyDescent="0.3">
      <c r="A66" t="str">
        <f>A18</f>
        <v>Tier 2</v>
      </c>
      <c r="B66" s="18">
        <f>INDEX(Input!$B$22:$AK$26,MATCH('Residential Bills_Yr 1_6 Units'!$A66,Input!$A$22:$A$26,0),MATCH('Residential Bills_Yr 1_6 Units'!B$61,Input!$B$21:$AK$21,0))</f>
        <v>5.4302000000000001</v>
      </c>
      <c r="C66" s="2">
        <f>IF(($B$55-C65)&gt;Input!F83,Input!F83,($B$55-C65))</f>
        <v>0</v>
      </c>
      <c r="D66" s="14">
        <f>ROUND(IFERROR(B66*C66," "),2)</f>
        <v>0</v>
      </c>
      <c r="F66" s="18">
        <f>INDEX(Input!$B$22:$AK$26,MATCH('Residential Bills_Yr 1_6 Units'!$A66,Input!$A$22:$A$26,0),MATCH('Residential Bills_Yr 1_6 Units'!F$61,Input!$B$21:$AK$21,0))</f>
        <v>5.4302000000000001</v>
      </c>
      <c r="G66" s="2">
        <f>IF(($B$55-G65)&gt;Input!G83,Input!G83,($B$55-G65))</f>
        <v>0</v>
      </c>
      <c r="H66" s="14">
        <f>ROUND(IFERROR(F66*G66," "),2)</f>
        <v>0</v>
      </c>
      <c r="J66" s="18">
        <f>INDEX(Input!$B$22:$AK$26,MATCH('Residential Bills_Yr 1_6 Units'!$A66,Input!$A$22:$A$26,0),MATCH('Residential Bills_Yr 1_6 Units'!J$61,Input!$B$21:$AK$21,0))</f>
        <v>5.4302000000000001</v>
      </c>
      <c r="K66" s="2">
        <f>IF(($B$55-K65)&gt;Input!H83,Input!H83,($B$55-K65))</f>
        <v>0</v>
      </c>
      <c r="L66" s="14">
        <f>ROUND(IFERROR(J66*K66," "),2)</f>
        <v>0</v>
      </c>
      <c r="N66" s="18">
        <f>INDEX(Input!$B$22:$AK$26,MATCH('Residential Bills_Yr 1_6 Units'!$A66,Input!$A$22:$A$26,0),MATCH('Residential Bills_Yr 1_6 Units'!N$61,Input!$B$21:$AK$21,0))</f>
        <v>5.4302000000000001</v>
      </c>
      <c r="O66" s="2">
        <f>IF(($B$55-O65)&gt;Input!I83,Input!I83,($B$55-O65))</f>
        <v>0</v>
      </c>
      <c r="P66" s="14">
        <f>ROUND(IFERROR(N66*O66," "),2)</f>
        <v>0</v>
      </c>
      <c r="R66" s="18">
        <f>INDEX(Input!$B$22:$AK$26,MATCH('Residential Bills_Yr 1_6 Units'!$A66,Input!$A$22:$A$26,0),MATCH('Residential Bills_Yr 1_6 Units'!R$61,Input!$B$21:$AK$21,0))</f>
        <v>5.6474000000000002</v>
      </c>
      <c r="S66" s="2">
        <f>IF(($B$55-S65)&gt;Input!J83,Input!J83,($B$55-S65))</f>
        <v>0</v>
      </c>
      <c r="T66" s="14">
        <f>ROUND(IFERROR(R66*S66," "),2)</f>
        <v>0</v>
      </c>
      <c r="V66" s="18">
        <f>INDEX(Input!$B$22:$AK$26,MATCH('Residential Bills_Yr 1_6 Units'!$A66,Input!$A$22:$A$26,0),MATCH('Residential Bills_Yr 1_6 Units'!V$61,Input!$B$21:$AK$21,0))</f>
        <v>5.6474000000000002</v>
      </c>
      <c r="W66" s="2">
        <f>IF(($B$55-W65)&gt;Input!K83,Input!K83,($B$55-S65))</f>
        <v>0</v>
      </c>
      <c r="X66" s="14">
        <f>ROUND(IFERROR(V66*W66," "),2)</f>
        <v>0</v>
      </c>
      <c r="Z66" s="18">
        <f>INDEX(Input!$B$22:$AK$26,MATCH('Residential Bills_Yr 1_6 Units'!$A66,Input!$A$22:$A$26,0),MATCH('Residential Bills_Yr 1_6 Units'!Z$61,Input!$B$21:$AK$21,0))</f>
        <v>5.6474000000000002</v>
      </c>
      <c r="AA66" s="2">
        <f>IF(($B$55-AA65)&gt;Input!L83,Input!L83,($B$55-AA65))</f>
        <v>0</v>
      </c>
      <c r="AB66" s="14">
        <f>ROUND(IFERROR(Z66*AA66," "),2)</f>
        <v>0</v>
      </c>
      <c r="AD66" s="18">
        <f>INDEX(Input!$B$22:$AK$26,MATCH('Residential Bills_Yr 1_6 Units'!$A66,Input!$A$22:$A$26,0),MATCH('Residential Bills_Yr 1_6 Units'!AD$61,Input!$B$21:$AK$21,0))</f>
        <v>5.6169000000000002</v>
      </c>
      <c r="AE66" s="2">
        <f>IF(($B$55-AE65)&gt;Input!M83,Input!M83,($B$55-AE65))</f>
        <v>0</v>
      </c>
      <c r="AF66" s="14">
        <f>ROUND(IFERROR(AD66*AE66," "),2)</f>
        <v>0</v>
      </c>
      <c r="AH66" s="18">
        <f>INDEX(Input!$B$22:$AK$26,MATCH('Residential Bills_Yr 1_6 Units'!$A66,Input!$A$22:$A$26,0),MATCH('Residential Bills_Yr 1_6 Units'!AH$61,Input!$B$21:$AK$21,0))</f>
        <v>5.6169000000000002</v>
      </c>
      <c r="AI66" s="2">
        <f>IF(($B$55-AI65)&gt;Input!N83,Input!N83,($B$55-AI65))</f>
        <v>0</v>
      </c>
      <c r="AJ66" s="14">
        <f>ROUND(IFERROR(AH66*AI66," "),2)</f>
        <v>0</v>
      </c>
      <c r="AL66" s="18">
        <f>INDEX(Input!$B$22:$AK$26,MATCH('Residential Bills_Yr 1_6 Units'!$A66,Input!$A$22:$A$26,0),MATCH('Residential Bills_Yr 1_6 Units'!AL$61,Input!$B$21:$AK$21,0))</f>
        <v>5.6169000000000002</v>
      </c>
      <c r="AM66" s="2">
        <f>IF(($B$55-AM65)&gt;Input!O83,Input!O83,($B$55-AM65))</f>
        <v>0</v>
      </c>
      <c r="AN66" s="14">
        <f>ROUND(IFERROR(AL66*AM66," "),2)</f>
        <v>0</v>
      </c>
      <c r="AP66" s="18">
        <f>INDEX(Input!$B$22:$AK$26,MATCH('Residential Bills_Yr 1_6 Units'!$A66,Input!$A$22:$A$26,0),MATCH('Residential Bills_Yr 1_6 Units'!AP$61,Input!$B$21:$AK$21,0))</f>
        <v>5.6169000000000002</v>
      </c>
      <c r="AQ66" s="2">
        <f>IF(($B$55-AQ65)&gt;Input!P83,Input!P83,($B$55-AQ65))</f>
        <v>0</v>
      </c>
      <c r="AR66" s="14">
        <f>ROUND(IFERROR(AP66*AQ66," "),2)</f>
        <v>0</v>
      </c>
      <c r="AS66" s="6"/>
      <c r="AT66" s="18">
        <f>INDEX(Input!$B$22:$AK$26,MATCH('Residential Bills_Yr 1_6 Units'!$A66,Input!$A$22:$A$26,0),MATCH('Residential Bills_Yr 1_6 Units'!AT$61,Input!$B$21:$AK$21,0))</f>
        <v>5.6169000000000002</v>
      </c>
      <c r="AU66" s="2">
        <f>IF(($B$55-AU65)&gt;Input!Q83,Input!Q83,($B$55-AU65))</f>
        <v>0</v>
      </c>
      <c r="AV66" s="14">
        <f>ROUND(IFERROR(AT66*AU66," "),2)</f>
        <v>0</v>
      </c>
    </row>
    <row r="67" spans="1:48" x14ac:dyDescent="0.3">
      <c r="A67" t="str">
        <f>A19</f>
        <v>Tier 3</v>
      </c>
      <c r="B67" s="18">
        <f>INDEX(Input!$B$22:$AK$26,MATCH('Residential Bills_Yr 1_6 Units'!$A67,Input!$A$22:$A$26,0),MATCH('Residential Bills_Yr 1_6 Units'!B$61,Input!$B$21:$AK$21,0))</f>
        <v>0</v>
      </c>
      <c r="C67" s="2">
        <f>IF(OR(Input!F123="Tier 4",Input!F123="Tier 5"),IF(('Residential Bills_Yr 1_6 Units'!$B$55-'Residential Bills_Yr 1_6 Units'!C65-'Residential Bills_Yr 1_6 Units'!C66)&gt;Input!F84,Input!F84,('Residential Bills_Yr 1_6 Units'!$B$55-'Residential Bills_Yr 1_6 Units'!C65-'Residential Bills_Yr 1_6 Units'!C66)),('Residential Bills_Yr 1_6 Units'!$B$55-'Residential Bills_Yr 1_6 Units'!C65-'Residential Bills_Yr 1_6 Units'!C66))</f>
        <v>0</v>
      </c>
      <c r="D67" s="14">
        <f>ROUND(IFERROR(B67*C67," "),2)</f>
        <v>0</v>
      </c>
      <c r="F67" s="18">
        <f>INDEX(Input!$B$22:$AK$26,MATCH('Residential Bills_Yr 1_6 Units'!$A67,Input!$A$22:$A$26,0),MATCH('Residential Bills_Yr 1_6 Units'!F$61,Input!$B$21:$AK$21,0))</f>
        <v>0</v>
      </c>
      <c r="G67" s="2">
        <f>IF(OR(Input!G123="Tier 4",Input!G123="Tier 5"),IF(('Residential Bills_Yr 1_6 Units'!$B$55-'Residential Bills_Yr 1_6 Units'!G65-'Residential Bills_Yr 1_6 Units'!G66)&gt;Input!G84,Input!G84,('Residential Bills_Yr 1_6 Units'!$B$55-'Residential Bills_Yr 1_6 Units'!G65-'Residential Bills_Yr 1_6 Units'!G66)),('Residential Bills_Yr 1_6 Units'!$B$55-'Residential Bills_Yr 1_6 Units'!G65-'Residential Bills_Yr 1_6 Units'!G66))</f>
        <v>0</v>
      </c>
      <c r="H67" s="14">
        <f>ROUND(IFERROR(F67*G67," "),2)</f>
        <v>0</v>
      </c>
      <c r="J67" s="18">
        <f>INDEX(Input!$B$22:$AK$26,MATCH('Residential Bills_Yr 1_6 Units'!$A67,Input!$A$22:$A$26,0),MATCH('Residential Bills_Yr 1_6 Units'!J$61,Input!$B$21:$AK$21,0))</f>
        <v>0</v>
      </c>
      <c r="K67" s="2">
        <f>IF(OR(Input!H123="Tier 4",Input!H123="Tier 5"),IF(('Residential Bills_Yr 1_6 Units'!$B$55-'Residential Bills_Yr 1_6 Units'!K65-'Residential Bills_Yr 1_6 Units'!K66)&gt;Input!H84,Input!H84,('Residential Bills_Yr 1_6 Units'!$B$55-'Residential Bills_Yr 1_6 Units'!K65-'Residential Bills_Yr 1_6 Units'!K66)),('Residential Bills_Yr 1_6 Units'!$B$55-'Residential Bills_Yr 1_6 Units'!K65-'Residential Bills_Yr 1_6 Units'!K66))</f>
        <v>0</v>
      </c>
      <c r="L67" s="14">
        <f>ROUND(IFERROR(J67*K67," "),2)</f>
        <v>0</v>
      </c>
      <c r="N67" s="18">
        <f>INDEX(Input!$B$22:$AK$26,MATCH('Residential Bills_Yr 1_6 Units'!$A67,Input!$A$22:$A$26,0),MATCH('Residential Bills_Yr 1_6 Units'!N$61,Input!$B$21:$AK$21,0))</f>
        <v>0</v>
      </c>
      <c r="O67" s="2">
        <f>IF(OR(Input!I123="Tier 4",Input!I123="Tier 5"),IF(('Residential Bills_Yr 1_6 Units'!$B$55-'Residential Bills_Yr 1_6 Units'!O65-'Residential Bills_Yr 1_6 Units'!O66)&gt;Input!I84,Input!I84,('Residential Bills_Yr 1_6 Units'!$B$55-'Residential Bills_Yr 1_6 Units'!O65-'Residential Bills_Yr 1_6 Units'!O66)),('Residential Bills_Yr 1_6 Units'!$B$55-'Residential Bills_Yr 1_6 Units'!O65-'Residential Bills_Yr 1_6 Units'!O66))</f>
        <v>0</v>
      </c>
      <c r="P67" s="14">
        <f>ROUND(IFERROR(N67*O67," "),2)</f>
        <v>0</v>
      </c>
      <c r="R67" s="18">
        <f>INDEX(Input!$B$22:$AK$26,MATCH('Residential Bills_Yr 1_6 Units'!$A67,Input!$A$22:$A$26,0),MATCH('Residential Bills_Yr 1_6 Units'!R$61,Input!$B$21:$AK$21,0))</f>
        <v>0</v>
      </c>
      <c r="S67" s="2">
        <f>IF(OR(Input!J123="Tier 4",Input!J123="Tier 5"),IF(('Residential Bills_Yr 1_6 Units'!$B$55-'Residential Bills_Yr 1_6 Units'!S65-'Residential Bills_Yr 1_6 Units'!S66)&gt;Input!J84,Input!J84,('Residential Bills_Yr 1_6 Units'!$B$55-'Residential Bills_Yr 1_6 Units'!S65-'Residential Bills_Yr 1_6 Units'!S66)),('Residential Bills_Yr 1_6 Units'!$B$55-'Residential Bills_Yr 1_6 Units'!S65-'Residential Bills_Yr 1_6 Units'!S66))</f>
        <v>0</v>
      </c>
      <c r="T67" s="14">
        <f>ROUND(IFERROR(R67*S67," "),2)</f>
        <v>0</v>
      </c>
      <c r="V67" s="18">
        <f>INDEX(Input!$B$22:$AK$26,MATCH('Residential Bills_Yr 1_6 Units'!$A67,Input!$A$22:$A$26,0),MATCH('Residential Bills_Yr 1_6 Units'!V$61,Input!$B$21:$AK$21,0))</f>
        <v>0</v>
      </c>
      <c r="W67" s="2">
        <f>IF(OR(Input!K123="Tier 4",Input!K123="Tier 5"),IF(('Residential Bills_Yr 1_6 Units'!$B$55-'Residential Bills_Yr 1_6 Units'!W65-'Residential Bills_Yr 1_6 Units'!W66)&gt;Input!K84,Input!K84,('Residential Bills_Yr 1_6 Units'!$B$55-'Residential Bills_Yr 1_6 Units'!W65-'Residential Bills_Yr 1_6 Units'!W66)),('Residential Bills_Yr 1_6 Units'!$B$55-'Residential Bills_Yr 1_6 Units'!W65-'Residential Bills_Yr 1_6 Units'!W66))</f>
        <v>0</v>
      </c>
      <c r="X67" s="14">
        <f>ROUND(IFERROR(V67*W67," "),2)</f>
        <v>0</v>
      </c>
      <c r="Z67" s="18">
        <f>INDEX(Input!$B$22:$AK$26,MATCH('Residential Bills_Yr 1_6 Units'!$A67,Input!$A$22:$A$26,0),MATCH('Residential Bills_Yr 1_6 Units'!Z$61,Input!$B$21:$AK$21,0))</f>
        <v>0</v>
      </c>
      <c r="AA67" s="2">
        <f>IF(OR(Input!L123="Tier 4",Input!L123="Tier 5"),IF(('Residential Bills_Yr 1_6 Units'!$B$55-'Residential Bills_Yr 1_6 Units'!AA65-'Residential Bills_Yr 1_6 Units'!AA66)&gt;Input!L84,Input!L84,('Residential Bills_Yr 1_6 Units'!$B$55-'Residential Bills_Yr 1_6 Units'!AA65-'Residential Bills_Yr 1_6 Units'!AA66)),('Residential Bills_Yr 1_6 Units'!$B$55-'Residential Bills_Yr 1_6 Units'!AA65-'Residential Bills_Yr 1_6 Units'!AA66))</f>
        <v>0</v>
      </c>
      <c r="AB67" s="14">
        <f>ROUND(IFERROR(Z67*AA67," "),2)</f>
        <v>0</v>
      </c>
      <c r="AD67" s="18">
        <f>INDEX(Input!$B$22:$AK$26,MATCH('Residential Bills_Yr 1_6 Units'!$A67,Input!$A$22:$A$26,0),MATCH('Residential Bills_Yr 1_6 Units'!AD$61,Input!$B$21:$AK$21,0))</f>
        <v>0</v>
      </c>
      <c r="AE67" s="2">
        <f>IF(OR(Input!M123="Tier 4",Input!M123="Tier 5"),IF(('Residential Bills_Yr 1_6 Units'!$B$55-'Residential Bills_Yr 1_6 Units'!AE65-'Residential Bills_Yr 1_6 Units'!AE66)&gt;Input!M84,Input!M84,('Residential Bills_Yr 1_6 Units'!$B$55-'Residential Bills_Yr 1_6 Units'!AE65-'Residential Bills_Yr 1_6 Units'!AE66)),('Residential Bills_Yr 1_6 Units'!$B$55-'Residential Bills_Yr 1_6 Units'!AE65-'Residential Bills_Yr 1_6 Units'!AE66))</f>
        <v>0</v>
      </c>
      <c r="AF67" s="14">
        <f>ROUND(IFERROR(AD67*AE67," "),2)</f>
        <v>0</v>
      </c>
      <c r="AH67" s="18">
        <f>INDEX(Input!$B$22:$AK$26,MATCH('Residential Bills_Yr 1_6 Units'!$A67,Input!$A$22:$A$26,0),MATCH('Residential Bills_Yr 1_6 Units'!AH$61,Input!$B$21:$AK$21,0))</f>
        <v>0</v>
      </c>
      <c r="AI67" s="2">
        <f>IF(OR(Input!N123="Tier 4",Input!N123="Tier 5"),IF(('Residential Bills_Yr 1_6 Units'!$B$55-'Residential Bills_Yr 1_6 Units'!AI65-'Residential Bills_Yr 1_6 Units'!AI66)&gt;Input!N84,Input!N84,('Residential Bills_Yr 1_6 Units'!$B$55-'Residential Bills_Yr 1_6 Units'!AI65-'Residential Bills_Yr 1_6 Units'!AI66)),('Residential Bills_Yr 1_6 Units'!$B$55-'Residential Bills_Yr 1_6 Units'!AI65-'Residential Bills_Yr 1_6 Units'!AI66))</f>
        <v>0</v>
      </c>
      <c r="AJ67" s="14">
        <f>ROUND(IFERROR(AH67*AI67," "),2)</f>
        <v>0</v>
      </c>
      <c r="AL67" s="18">
        <f>INDEX(Input!$B$22:$AK$26,MATCH('Residential Bills_Yr 1_6 Units'!$A67,Input!$A$22:$A$26,0),MATCH('Residential Bills_Yr 1_6 Units'!AL$61,Input!$B$21:$AK$21,0))</f>
        <v>0</v>
      </c>
      <c r="AM67" s="2">
        <f>IF(OR(Input!O123="Tier 4",Input!O123="Tier 5"),IF(('Residential Bills_Yr 1_6 Units'!$B$55-'Residential Bills_Yr 1_6 Units'!AM65-'Residential Bills_Yr 1_6 Units'!AM66)&gt;Input!O84,Input!O84,('Residential Bills_Yr 1_6 Units'!$B$55-'Residential Bills_Yr 1_6 Units'!AM65-'Residential Bills_Yr 1_6 Units'!AM66)),('Residential Bills_Yr 1_6 Units'!$B$55-'Residential Bills_Yr 1_6 Units'!AM65-'Residential Bills_Yr 1_6 Units'!AM66))</f>
        <v>0</v>
      </c>
      <c r="AN67" s="14">
        <f>ROUND(IFERROR(AL67*AM67," "),2)</f>
        <v>0</v>
      </c>
      <c r="AP67" s="18">
        <f>INDEX(Input!$B$22:$AK$26,MATCH('Residential Bills_Yr 1_6 Units'!$A67,Input!$A$22:$A$26,0),MATCH('Residential Bills_Yr 1_6 Units'!AP$61,Input!$B$21:$AK$21,0))</f>
        <v>0</v>
      </c>
      <c r="AQ67" s="2">
        <f>IF(OR(Input!P123="Tier 4",Input!P123="Tier 5"),IF(('Residential Bills_Yr 1_6 Units'!$B$55-'Residential Bills_Yr 1_6 Units'!AQ65-'Residential Bills_Yr 1_6 Units'!AQ66)&gt;Input!P84,Input!P84,('Residential Bills_Yr 1_6 Units'!$B$55-'Residential Bills_Yr 1_6 Units'!AQ65-'Residential Bills_Yr 1_6 Units'!AQ66)),('Residential Bills_Yr 1_6 Units'!$B$55-'Residential Bills_Yr 1_6 Units'!AQ65-'Residential Bills_Yr 1_6 Units'!AQ66))</f>
        <v>0</v>
      </c>
      <c r="AR67" s="14">
        <f>ROUND(IFERROR(AP67*AQ67," "),2)</f>
        <v>0</v>
      </c>
      <c r="AS67" s="6"/>
      <c r="AT67" s="18">
        <f>INDEX(Input!$B$22:$AK$26,MATCH('Residential Bills_Yr 1_6 Units'!$A67,Input!$A$22:$A$26,0),MATCH('Residential Bills_Yr 1_6 Units'!AT$61,Input!$B$21:$AK$21,0))</f>
        <v>0</v>
      </c>
      <c r="AU67" s="2">
        <f>IF(OR(Input!Q123="Tier 4",Input!Q123="Tier 5"),IF(('Residential Bills_Yr 1_6 Units'!$B$55-'Residential Bills_Yr 1_6 Units'!AU65-'Residential Bills_Yr 1_6 Units'!AU66)&gt;Input!Q84,Input!Q84,('Residential Bills_Yr 1_6 Units'!$B$55-'Residential Bills_Yr 1_6 Units'!AU65-'Residential Bills_Yr 1_6 Units'!AU66)),('Residential Bills_Yr 1_6 Units'!$B$55-'Residential Bills_Yr 1_6 Units'!AU65-'Residential Bills_Yr 1_6 Units'!AU66))</f>
        <v>0</v>
      </c>
      <c r="AV67" s="14">
        <f>ROUND(IFERROR(AT67*AU67," "),2)</f>
        <v>0</v>
      </c>
    </row>
    <row r="68" spans="1:48" ht="14.7" hidden="1" customHeight="1" x14ac:dyDescent="0.3">
      <c r="A68" t="str">
        <f>A20</f>
        <v>Tier 4</v>
      </c>
      <c r="B68" s="18">
        <f>INDEX(Input!$B$22:$AK$26,MATCH('Residential Bills_Yr 1_6 Units'!$A68,Input!$A$22:$A$26,0),MATCH('Residential Bills_Yr 1_6 Units'!B$61,Input!$B$21:$AK$21,0))</f>
        <v>0</v>
      </c>
      <c r="C68" s="2" t="str">
        <f>IF(Input!F123="Tier 4",($B$55-C65-C66-C67),IF(Input!F123="Tier 5",IF(('Residential Bills_Yr 1_6 Units'!$B$55-'Residential Bills_Yr 1_6 Units'!C65-'Residential Bills_Yr 1_6 Units'!C66-'Residential Bills_Yr 1_6 Units'!C67)&gt;Input!F128,Input!F128,('Residential Bills_Yr 1_6 Units'!$B$55-'Residential Bills_Yr 1_6 Units'!C65-'Residential Bills_Yr 1_6 Units'!C66-'Residential Bills_Yr 1_6 Units'!C67))," "))</f>
        <v xml:space="preserve"> </v>
      </c>
      <c r="D68" s="14" t="str">
        <f t="shared" ref="D68:D69" si="48">IFERROR(B68*C68," ")</f>
        <v xml:space="preserve"> </v>
      </c>
      <c r="F68" s="18">
        <f>INDEX(Input!$B$22:$AK$26,MATCH('Residential Bills_Yr 1_6 Units'!$A68,Input!$A$22:$A$26,0),MATCH('Residential Bills_Yr 1_6 Units'!F$61,Input!$B$21:$AK$21,0))</f>
        <v>0</v>
      </c>
      <c r="G68" s="2" t="str">
        <f>IF(Input!G123="Tier 4",($B$55-G65-G66-G67),IF(Input!G123="Tier 5",IF(('Residential Bills_Yr 1_6 Units'!$B$55-'Residential Bills_Yr 1_6 Units'!G65-'Residential Bills_Yr 1_6 Units'!G66-'Residential Bills_Yr 1_6 Units'!G67)&gt;Input!G128,Input!G128,('Residential Bills_Yr 1_6 Units'!$B$55-'Residential Bills_Yr 1_6 Units'!G65-'Residential Bills_Yr 1_6 Units'!G66-'Residential Bills_Yr 1_6 Units'!G67))," "))</f>
        <v xml:space="preserve"> </v>
      </c>
      <c r="H68" s="14" t="str">
        <f t="shared" ref="H68:H69" si="49">IFERROR(F68*G68," ")</f>
        <v xml:space="preserve"> </v>
      </c>
      <c r="J68" s="18">
        <f>INDEX(Input!$B$22:$AK$26,MATCH('Residential Bills_Yr 1_6 Units'!$A68,Input!$A$22:$A$26,0),MATCH('Residential Bills_Yr 1_6 Units'!J$61,Input!$B$21:$AK$21,0))</f>
        <v>0</v>
      </c>
      <c r="K68" s="2" t="str">
        <f>IF(Input!H123="Tier 4",($B$55-K65-K66-K67),IF(Input!H123="Tier 5",IF(('Residential Bills_Yr 1_6 Units'!$B$55-'Residential Bills_Yr 1_6 Units'!K65-'Residential Bills_Yr 1_6 Units'!K66-'Residential Bills_Yr 1_6 Units'!K67)&gt;Input!H128,Input!H128,('Residential Bills_Yr 1_6 Units'!$B$55-'Residential Bills_Yr 1_6 Units'!K65-'Residential Bills_Yr 1_6 Units'!K66-'Residential Bills_Yr 1_6 Units'!K67))," "))</f>
        <v xml:space="preserve"> </v>
      </c>
      <c r="L68" s="14" t="str">
        <f t="shared" ref="L68:L69" si="50">IFERROR(J68*K68," ")</f>
        <v xml:space="preserve"> </v>
      </c>
      <c r="N68" s="18">
        <f>INDEX(Input!$B$22:$AK$26,MATCH('Residential Bills_Yr 1_6 Units'!$A68,Input!$A$22:$A$26,0),MATCH('Residential Bills_Yr 1_6 Units'!N$61,Input!$B$21:$AK$21,0))</f>
        <v>0</v>
      </c>
      <c r="O68" s="2" t="str">
        <f>IF(Input!I123="Tier 4",($B$55-O65-O66-O67),IF(Input!I123="Tier 5",IF(('Residential Bills_Yr 1_6 Units'!$B$55-'Residential Bills_Yr 1_6 Units'!O65-'Residential Bills_Yr 1_6 Units'!O66-'Residential Bills_Yr 1_6 Units'!O67)&gt;Input!I128,Input!I128,('Residential Bills_Yr 1_6 Units'!$B$55-'Residential Bills_Yr 1_6 Units'!O65-'Residential Bills_Yr 1_6 Units'!O66-'Residential Bills_Yr 1_6 Units'!O67))," "))</f>
        <v xml:space="preserve"> </v>
      </c>
      <c r="P68" s="14" t="str">
        <f t="shared" ref="P68:P69" si="51">IFERROR(N68*O68," ")</f>
        <v xml:space="preserve"> </v>
      </c>
      <c r="R68" s="18">
        <f>INDEX(Input!$B$22:$AK$26,MATCH('Residential Bills_Yr 1_6 Units'!$A68,Input!$A$22:$A$26,0),MATCH('Residential Bills_Yr 1_6 Units'!R$61,Input!$B$21:$AK$21,0))</f>
        <v>0</v>
      </c>
      <c r="S68" s="2" t="str">
        <f>IF(Input!J123="Tier 4",($B$55-S65-S66-S67),IF(Input!J123="Tier 5",IF(('Residential Bills_Yr 1_6 Units'!$B$55-'Residential Bills_Yr 1_6 Units'!S65-'Residential Bills_Yr 1_6 Units'!S66-'Residential Bills_Yr 1_6 Units'!S67)&gt;Input!J128,Input!J128,('Residential Bills_Yr 1_6 Units'!$B$55-'Residential Bills_Yr 1_6 Units'!S65-'Residential Bills_Yr 1_6 Units'!S66-'Residential Bills_Yr 1_6 Units'!S67))," "))</f>
        <v xml:space="preserve"> </v>
      </c>
      <c r="T68" s="14" t="str">
        <f t="shared" ref="T68:T69" si="52">IFERROR(R68*S68," ")</f>
        <v xml:space="preserve"> </v>
      </c>
      <c r="V68" s="18">
        <f>INDEX(Input!$B$22:$AK$26,MATCH('Residential Bills_Yr 1_6 Units'!$A68,Input!$A$22:$A$26,0),MATCH('Residential Bills_Yr 1_6 Units'!V$61,Input!$B$21:$AK$21,0))</f>
        <v>0</v>
      </c>
      <c r="W68" s="2" t="str">
        <f>IF(Input!K123="Tier 4",($B$55-W65-W66-W67),IF(Input!K123="Tier 5",IF(('Residential Bills_Yr 1_6 Units'!$B$55-'Residential Bills_Yr 1_6 Units'!W65-'Residential Bills_Yr 1_6 Units'!W66-'Residential Bills_Yr 1_6 Units'!W67)&gt;Input!K128,Input!K128,('Residential Bills_Yr 1_6 Units'!$B$55-'Residential Bills_Yr 1_6 Units'!W65-'Residential Bills_Yr 1_6 Units'!W66-'Residential Bills_Yr 1_6 Units'!W67))," "))</f>
        <v xml:space="preserve"> </v>
      </c>
      <c r="X68" s="14" t="str">
        <f t="shared" ref="X68:X69" si="53">IFERROR(V68*W68," ")</f>
        <v xml:space="preserve"> </v>
      </c>
      <c r="Z68" s="18">
        <f>INDEX(Input!$B$22:$AK$26,MATCH('Residential Bills_Yr 1_6 Units'!$A68,Input!$A$22:$A$26,0),MATCH('Residential Bills_Yr 1_6 Units'!Z$61,Input!$B$21:$AK$21,0))</f>
        <v>0</v>
      </c>
      <c r="AA68" s="2" t="str">
        <f>IF(Input!L123="Tier 4",($B$55-AA65-AA66-AA67),IF(Input!L123="Tier 5",IF(('Residential Bills_Yr 1_6 Units'!$B$55-'Residential Bills_Yr 1_6 Units'!AA65-'Residential Bills_Yr 1_6 Units'!AA66-'Residential Bills_Yr 1_6 Units'!AA67)&gt;Input!L128,Input!L128,('Residential Bills_Yr 1_6 Units'!$B$55-'Residential Bills_Yr 1_6 Units'!AA65-'Residential Bills_Yr 1_6 Units'!AA66-'Residential Bills_Yr 1_6 Units'!AA67))," "))</f>
        <v xml:space="preserve"> </v>
      </c>
      <c r="AB68" s="14" t="str">
        <f t="shared" ref="AB68:AB69" si="54">IFERROR(Z68*AA68," ")</f>
        <v xml:space="preserve"> </v>
      </c>
      <c r="AD68" s="18">
        <f>INDEX(Input!$B$22:$AK$26,MATCH('Residential Bills_Yr 1_6 Units'!$A68,Input!$A$22:$A$26,0),MATCH('Residential Bills_Yr 1_6 Units'!AD$61,Input!$B$21:$AK$21,0))</f>
        <v>0</v>
      </c>
      <c r="AE68" s="2" t="str">
        <f>IF(Input!M123="Tier 4",($B$55-AE65-AE66-AE67),IF(Input!M123="Tier 5",IF(('Residential Bills_Yr 1_6 Units'!$B$55-'Residential Bills_Yr 1_6 Units'!AE65-'Residential Bills_Yr 1_6 Units'!AE66-'Residential Bills_Yr 1_6 Units'!AE67)&gt;Input!M128,Input!M128,('Residential Bills_Yr 1_6 Units'!$B$55-'Residential Bills_Yr 1_6 Units'!AE65-'Residential Bills_Yr 1_6 Units'!AE66-'Residential Bills_Yr 1_6 Units'!AE67))," "))</f>
        <v xml:space="preserve"> </v>
      </c>
      <c r="AF68" s="14" t="str">
        <f t="shared" ref="AF68:AF69" si="55">IFERROR(AD68*AE68," ")</f>
        <v xml:space="preserve"> </v>
      </c>
      <c r="AH68" s="18">
        <f>INDEX(Input!$B$22:$AK$26,MATCH('Residential Bills_Yr 1_6 Units'!$A68,Input!$A$22:$A$26,0),MATCH('Residential Bills_Yr 1_6 Units'!AH$61,Input!$B$21:$AK$21,0))</f>
        <v>0</v>
      </c>
      <c r="AI68" s="2" t="str">
        <f>IF(Input!N123="Tier 4",($B$55-AI65-AI66-AI67),IF(Input!N123="Tier 5",IF(('Residential Bills_Yr 1_6 Units'!$B$55-'Residential Bills_Yr 1_6 Units'!AI65-'Residential Bills_Yr 1_6 Units'!AI66-'Residential Bills_Yr 1_6 Units'!AI67)&gt;Input!N128,Input!N128,('Residential Bills_Yr 1_6 Units'!$B$55-'Residential Bills_Yr 1_6 Units'!AI65-'Residential Bills_Yr 1_6 Units'!AI66-'Residential Bills_Yr 1_6 Units'!AI67))," "))</f>
        <v xml:space="preserve"> </v>
      </c>
      <c r="AJ68" s="14" t="str">
        <f t="shared" ref="AJ68:AJ69" si="56">IFERROR(AH68*AI68," ")</f>
        <v xml:space="preserve"> </v>
      </c>
      <c r="AL68" s="18">
        <f>INDEX(Input!$B$22:$AK$26,MATCH('Residential Bills_Yr 1_6 Units'!$A68,Input!$A$22:$A$26,0),MATCH('Residential Bills_Yr 1_6 Units'!AL$61,Input!$B$21:$AK$21,0))</f>
        <v>0</v>
      </c>
      <c r="AM68" s="2" t="str">
        <f>IF(Input!O123="Tier 4",($B$55-AM65-AM66-AM67),IF(Input!O123="Tier 5",IF(('Residential Bills_Yr 1_6 Units'!$B$55-'Residential Bills_Yr 1_6 Units'!AM65-'Residential Bills_Yr 1_6 Units'!AM66-'Residential Bills_Yr 1_6 Units'!AM67)&gt;Input!O128,Input!O128,('Residential Bills_Yr 1_6 Units'!$B$55-'Residential Bills_Yr 1_6 Units'!AM65-'Residential Bills_Yr 1_6 Units'!AM66-'Residential Bills_Yr 1_6 Units'!AM67))," "))</f>
        <v xml:space="preserve"> </v>
      </c>
      <c r="AN68" s="14" t="str">
        <f t="shared" ref="AN68:AN69" si="57">IFERROR(AL68*AM68," ")</f>
        <v xml:space="preserve"> </v>
      </c>
      <c r="AP68" s="18">
        <f>INDEX(Input!$B$22:$AK$26,MATCH('Residential Bills_Yr 1_6 Units'!$A68,Input!$A$22:$A$26,0),MATCH('Residential Bills_Yr 1_6 Units'!AP$61,Input!$B$21:$AK$21,0))</f>
        <v>0</v>
      </c>
      <c r="AQ68" s="2" t="str">
        <f>IF(Input!P123="Tier 4",($B$55-AQ65-AQ66-AQ67),IF(Input!P123="Tier 5",IF(('Residential Bills_Yr 1_6 Units'!$B$55-'Residential Bills_Yr 1_6 Units'!AQ65-'Residential Bills_Yr 1_6 Units'!AQ66-'Residential Bills_Yr 1_6 Units'!AQ67)&gt;Input!P128,Input!P128,('Residential Bills_Yr 1_6 Units'!$B$55-'Residential Bills_Yr 1_6 Units'!AQ65-'Residential Bills_Yr 1_6 Units'!AQ66-'Residential Bills_Yr 1_6 Units'!AQ67))," "))</f>
        <v xml:space="preserve"> </v>
      </c>
      <c r="AR68" s="14" t="str">
        <f t="shared" ref="AR68:AR69" si="58">IFERROR(AP68*AQ68," ")</f>
        <v xml:space="preserve"> </v>
      </c>
      <c r="AS68" s="6"/>
      <c r="AT68" s="18">
        <f>INDEX(Input!$B$22:$AK$26,MATCH('Residential Bills_Yr 1_6 Units'!$A68,Input!$A$22:$A$26,0),MATCH('Residential Bills_Yr 1_6 Units'!AT$61,Input!$B$21:$AK$21,0))</f>
        <v>0</v>
      </c>
      <c r="AU68" s="2" t="str">
        <f>IF(Input!Q123="Tier 4",($B$55-AU65-AU66-AU67),IF(Input!Q123="Tier 5",IF(('Residential Bills_Yr 1_6 Units'!$B$55-'Residential Bills_Yr 1_6 Units'!AU65-'Residential Bills_Yr 1_6 Units'!AU66-'Residential Bills_Yr 1_6 Units'!AU67)&gt;Input!Q128,Input!Q128,('Residential Bills_Yr 1_6 Units'!$B$55-'Residential Bills_Yr 1_6 Units'!AU65-'Residential Bills_Yr 1_6 Units'!AU66-'Residential Bills_Yr 1_6 Units'!AU67))," "))</f>
        <v xml:space="preserve"> </v>
      </c>
      <c r="AV68" s="14" t="str">
        <f t="shared" ref="AV68:AV69" si="59">IFERROR(AT68*AU68," ")</f>
        <v xml:space="preserve"> </v>
      </c>
    </row>
    <row r="69" spans="1:48" ht="14.7" hidden="1" customHeight="1" x14ac:dyDescent="0.3">
      <c r="A69" t="str">
        <f>A21</f>
        <v>Tier 5</v>
      </c>
      <c r="B69" s="18">
        <f>INDEX(Input!$B$22:$AK$26,MATCH('Residential Bills_Yr 1_6 Units'!$A69,Input!$A$22:$A$26,0),MATCH('Residential Bills_Yr 1_6 Units'!B$61,Input!$B$21:$AK$21,0))</f>
        <v>0</v>
      </c>
      <c r="C69" s="2" t="str">
        <f>IF(Input!F123="Tier 5",('Residential Bills_Yr 1_6 Units'!$B$55-'Residential Bills_Yr 1_6 Units'!C65-'Residential Bills_Yr 1_6 Units'!C66-'Residential Bills_Yr 1_6 Units'!C67-'Residential Bills_Yr 1_6 Units'!C68)," ")</f>
        <v xml:space="preserve"> </v>
      </c>
      <c r="D69" s="14" t="str">
        <f t="shared" si="48"/>
        <v xml:space="preserve"> </v>
      </c>
      <c r="F69" s="18">
        <f>INDEX(Input!$B$22:$AK$26,MATCH('Residential Bills_Yr 1_6 Units'!$A69,Input!$A$22:$A$26,0),MATCH('Residential Bills_Yr 1_6 Units'!F$61,Input!$B$21:$AK$21,0))</f>
        <v>0</v>
      </c>
      <c r="G69" s="2" t="str">
        <f>IF(Input!G123="Tier 5",('Residential Bills_Yr 1_6 Units'!$B$55-'Residential Bills_Yr 1_6 Units'!G65-'Residential Bills_Yr 1_6 Units'!G66-'Residential Bills_Yr 1_6 Units'!G67-'Residential Bills_Yr 1_6 Units'!G68)," ")</f>
        <v xml:space="preserve"> </v>
      </c>
      <c r="H69" s="14" t="str">
        <f t="shared" si="49"/>
        <v xml:space="preserve"> </v>
      </c>
      <c r="J69" s="18">
        <f>INDEX(Input!$B$22:$AK$26,MATCH('Residential Bills_Yr 1_6 Units'!$A69,Input!$A$22:$A$26,0),MATCH('Residential Bills_Yr 1_6 Units'!J$61,Input!$B$21:$AK$21,0))</f>
        <v>0</v>
      </c>
      <c r="K69" s="2" t="str">
        <f>IF(Input!H123="Tier 5",('Residential Bills_Yr 1_6 Units'!$B$55-'Residential Bills_Yr 1_6 Units'!K$17-'Residential Bills_Yr 1_6 Units'!K$18-'Residential Bills_Yr 1_6 Units'!K$19-'Residential Bills_Yr 1_6 Units'!K$20)," ")</f>
        <v xml:space="preserve"> </v>
      </c>
      <c r="L69" s="14" t="str">
        <f t="shared" si="50"/>
        <v xml:space="preserve"> </v>
      </c>
      <c r="N69" s="18">
        <f>INDEX(Input!$B$22:$AK$26,MATCH('Residential Bills_Yr 1_6 Units'!$A69,Input!$A$22:$A$26,0),MATCH('Residential Bills_Yr 1_6 Units'!N$61,Input!$B$21:$AK$21,0))</f>
        <v>0</v>
      </c>
      <c r="O69" s="2" t="str">
        <f>IF(Input!I123="Tier 5",('Residential Bills_Yr 1_6 Units'!$B$55-'Residential Bills_Yr 1_6 Units'!O$17-'Residential Bills_Yr 1_6 Units'!O$18-'Residential Bills_Yr 1_6 Units'!O$19-'Residential Bills_Yr 1_6 Units'!O$20)," ")</f>
        <v xml:space="preserve"> </v>
      </c>
      <c r="P69" s="14" t="str">
        <f t="shared" si="51"/>
        <v xml:space="preserve"> </v>
      </c>
      <c r="R69" s="18">
        <f>INDEX(Input!$B$22:$AK$26,MATCH('Residential Bills_Yr 1_6 Units'!$A69,Input!$A$22:$A$26,0),MATCH('Residential Bills_Yr 1_6 Units'!R$61,Input!$B$21:$AK$21,0))</f>
        <v>0</v>
      </c>
      <c r="S69" s="2" t="str">
        <f>IF(Input!J123="Tier 5",('Residential Bills_Yr 1_6 Units'!$B$55-'Residential Bills_Yr 1_6 Units'!S$17-'Residential Bills_Yr 1_6 Units'!S$18-'Residential Bills_Yr 1_6 Units'!S$19-'Residential Bills_Yr 1_6 Units'!S$20)," ")</f>
        <v xml:space="preserve"> </v>
      </c>
      <c r="T69" s="14" t="str">
        <f t="shared" si="52"/>
        <v xml:space="preserve"> </v>
      </c>
      <c r="V69" s="18">
        <f>INDEX(Input!$B$22:$AK$26,MATCH('Residential Bills_Yr 1_6 Units'!$A69,Input!$A$22:$A$26,0),MATCH('Residential Bills_Yr 1_6 Units'!V$61,Input!$B$21:$AK$21,0))</f>
        <v>0</v>
      </c>
      <c r="W69" s="2" t="str">
        <f>IF(Input!K123="Tier 5",('Residential Bills_Yr 1_6 Units'!$B$55-'Residential Bills_Yr 1_6 Units'!W$17-'Residential Bills_Yr 1_6 Units'!W$18-'Residential Bills_Yr 1_6 Units'!W$19-'Residential Bills_Yr 1_6 Units'!W$20)," ")</f>
        <v xml:space="preserve"> </v>
      </c>
      <c r="X69" s="14" t="str">
        <f t="shared" si="53"/>
        <v xml:space="preserve"> </v>
      </c>
      <c r="Z69" s="18">
        <f>INDEX(Input!$B$22:$AK$26,MATCH('Residential Bills_Yr 1_6 Units'!$A69,Input!$A$22:$A$26,0),MATCH('Residential Bills_Yr 1_6 Units'!Z$61,Input!$B$21:$AK$21,0))</f>
        <v>0</v>
      </c>
      <c r="AA69" s="2" t="str">
        <f>IF(Input!L123="Tier 5",('Residential Bills_Yr 1_6 Units'!$B$55-'Residential Bills_Yr 1_6 Units'!AA$17-'Residential Bills_Yr 1_6 Units'!AA$18-'Residential Bills_Yr 1_6 Units'!AA$19-'Residential Bills_Yr 1_6 Units'!AA$20)," ")</f>
        <v xml:space="preserve"> </v>
      </c>
      <c r="AB69" s="14" t="str">
        <f t="shared" si="54"/>
        <v xml:space="preserve"> </v>
      </c>
      <c r="AD69" s="18">
        <f>INDEX(Input!$B$22:$AK$26,MATCH('Residential Bills_Yr 1_6 Units'!$A69,Input!$A$22:$A$26,0),MATCH('Residential Bills_Yr 1_6 Units'!AD$61,Input!$B$21:$AK$21,0))</f>
        <v>0</v>
      </c>
      <c r="AE69" s="2" t="str">
        <f>IF(Input!M123="Tier 5",('Residential Bills_Yr 1_6 Units'!$B$55-'Residential Bills_Yr 1_6 Units'!AE$17-'Residential Bills_Yr 1_6 Units'!AE$18-'Residential Bills_Yr 1_6 Units'!AE$19-'Residential Bills_Yr 1_6 Units'!AE$20)," ")</f>
        <v xml:space="preserve"> </v>
      </c>
      <c r="AF69" s="14" t="str">
        <f t="shared" si="55"/>
        <v xml:space="preserve"> </v>
      </c>
      <c r="AH69" s="18">
        <f>INDEX(Input!$B$22:$AK$26,MATCH('Residential Bills_Yr 1_6 Units'!$A69,Input!$A$22:$A$26,0),MATCH('Residential Bills_Yr 1_6 Units'!AH$61,Input!$B$21:$AK$21,0))</f>
        <v>0</v>
      </c>
      <c r="AI69" s="2" t="str">
        <f>IF(Input!N123="Tier 5",('Residential Bills_Yr 1_6 Units'!$B$55-'Residential Bills_Yr 1_6 Units'!AI$17-'Residential Bills_Yr 1_6 Units'!AI$18-'Residential Bills_Yr 1_6 Units'!AI$19-'Residential Bills_Yr 1_6 Units'!AI$20)," ")</f>
        <v xml:space="preserve"> </v>
      </c>
      <c r="AJ69" s="14" t="str">
        <f t="shared" si="56"/>
        <v xml:space="preserve"> </v>
      </c>
      <c r="AL69" s="18">
        <f>INDEX(Input!$B$22:$AK$26,MATCH('Residential Bills_Yr 1_6 Units'!$A69,Input!$A$22:$A$26,0),MATCH('Residential Bills_Yr 1_6 Units'!AL$61,Input!$B$21:$AK$21,0))</f>
        <v>0</v>
      </c>
      <c r="AM69" s="2" t="str">
        <f>IF(Input!O123="Tier 5",('Residential Bills_Yr 1_6 Units'!$B$55-'Residential Bills_Yr 1_6 Units'!AM$17-'Residential Bills_Yr 1_6 Units'!AM$18-'Residential Bills_Yr 1_6 Units'!AM$19-'Residential Bills_Yr 1_6 Units'!AM$20)," ")</f>
        <v xml:space="preserve"> </v>
      </c>
      <c r="AN69" s="14" t="str">
        <f t="shared" si="57"/>
        <v xml:space="preserve"> </v>
      </c>
      <c r="AP69" s="18">
        <f>INDEX(Input!$B$22:$AK$26,MATCH('Residential Bills_Yr 1_6 Units'!$A69,Input!$A$22:$A$26,0),MATCH('Residential Bills_Yr 1_6 Units'!AP$61,Input!$B$21:$AK$21,0))</f>
        <v>0</v>
      </c>
      <c r="AQ69" s="2" t="str">
        <f>IF(Input!P123="Tier 5",('Residential Bills_Yr 1_6 Units'!$B$55-'Residential Bills_Yr 1_6 Units'!AQ$17-'Residential Bills_Yr 1_6 Units'!AQ$18-'Residential Bills_Yr 1_6 Units'!AQ$19-'Residential Bills_Yr 1_6 Units'!AQ$20)," ")</f>
        <v xml:space="preserve"> </v>
      </c>
      <c r="AR69" s="14" t="str">
        <f t="shared" si="58"/>
        <v xml:space="preserve"> </v>
      </c>
      <c r="AS69" s="6"/>
      <c r="AT69" s="18">
        <f>INDEX(Input!$B$22:$AK$26,MATCH('Residential Bills_Yr 1_6 Units'!$A69,Input!$A$22:$A$26,0),MATCH('Residential Bills_Yr 1_6 Units'!AT$61,Input!$B$21:$AK$21,0))</f>
        <v>0</v>
      </c>
      <c r="AU69" s="2" t="str">
        <f>IF(Input!Q123="Tier 5",('Residential Bills_Yr 1_6 Units'!$B$55-'Residential Bills_Yr 1_6 Units'!AU$17-'Residential Bills_Yr 1_6 Units'!AU$18-'Residential Bills_Yr 1_6 Units'!AU$19-'Residential Bills_Yr 1_6 Units'!AU$20)," ")</f>
        <v xml:space="preserve"> </v>
      </c>
      <c r="AV69" s="14" t="str">
        <f t="shared" si="59"/>
        <v xml:space="preserve"> </v>
      </c>
    </row>
    <row r="70" spans="1:48" x14ac:dyDescent="0.3">
      <c r="A70" t="s">
        <v>25</v>
      </c>
      <c r="B70" s="13"/>
      <c r="C70" s="2">
        <f>SUM(C65:C69)</f>
        <v>6</v>
      </c>
      <c r="D70" s="19">
        <f>SUM(D65:D69)+D62</f>
        <v>49.59</v>
      </c>
      <c r="F70" s="13"/>
      <c r="G70" s="2">
        <f>SUM(G65:G69)</f>
        <v>6</v>
      </c>
      <c r="H70" s="19">
        <f>SUM(H65:H69)+H62</f>
        <v>49.59</v>
      </c>
      <c r="J70" s="13"/>
      <c r="K70" s="2">
        <f>SUM(K65:K69)</f>
        <v>6</v>
      </c>
      <c r="L70" s="19">
        <f>SUM(L65:L69)+L62</f>
        <v>49.59</v>
      </c>
      <c r="N70" s="13"/>
      <c r="O70" s="2">
        <f>SUM(O65:O69)</f>
        <v>6</v>
      </c>
      <c r="P70" s="19">
        <f>SUM(P65:P69)+P62</f>
        <v>49.59</v>
      </c>
      <c r="R70" s="13"/>
      <c r="S70" s="2">
        <f>SUM(S65:S69)</f>
        <v>6</v>
      </c>
      <c r="T70" s="19">
        <f>SUM(T65:T69)+T62</f>
        <v>51.57</v>
      </c>
      <c r="V70" s="13"/>
      <c r="W70" s="2">
        <f>SUM(W65:W69)</f>
        <v>6</v>
      </c>
      <c r="X70" s="19">
        <f>SUM(X65:X69)+X62</f>
        <v>51.57</v>
      </c>
      <c r="Z70" s="13"/>
      <c r="AA70" s="2">
        <f>SUM(AA65:AA69)</f>
        <v>6</v>
      </c>
      <c r="AB70" s="19">
        <f>SUM(AB65:AB69)+AB62</f>
        <v>51.57</v>
      </c>
      <c r="AD70" s="13"/>
      <c r="AE70" s="2">
        <f>SUM(AE65:AE69)</f>
        <v>6</v>
      </c>
      <c r="AF70" s="19">
        <f>SUM(AF65:AF69)+AF62</f>
        <v>50.94</v>
      </c>
      <c r="AH70" s="13"/>
      <c r="AI70" s="2">
        <f>SUM(AI65:AI69)</f>
        <v>6</v>
      </c>
      <c r="AJ70" s="19">
        <f>SUM(AJ65:AJ69)+AJ62</f>
        <v>50.94</v>
      </c>
      <c r="AL70" s="13"/>
      <c r="AM70" s="2">
        <f>SUM(AM65:AM69)</f>
        <v>6</v>
      </c>
      <c r="AN70" s="19">
        <f>SUM(AN65:AN69)+AN62</f>
        <v>50.94</v>
      </c>
      <c r="AP70" s="13"/>
      <c r="AQ70" s="2">
        <f>SUM(AQ65:AQ69)</f>
        <v>6</v>
      </c>
      <c r="AR70" s="19">
        <f>SUM(AR65:AR69)+AR62</f>
        <v>50.94</v>
      </c>
      <c r="AS70" s="43"/>
      <c r="AT70" s="13"/>
      <c r="AU70" s="2">
        <f>SUM(AU65:AU69)</f>
        <v>6</v>
      </c>
      <c r="AV70" s="19">
        <f>SUM(AV65:AV69)+AV62</f>
        <v>50.94</v>
      </c>
    </row>
    <row r="71" spans="1:48" x14ac:dyDescent="0.3">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3">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3">
      <c r="A73" s="28" t="str">
        <f>Input!$A49</f>
        <v>CAP Discount</v>
      </c>
      <c r="B73" s="96">
        <f>INDEX(Input!$C$49:$AL$62,MATCH($A73,Input!$A$49:$A$62,0),MATCH(B$61,Input!$C$48:$AL$48,0))</f>
        <v>-11.765000000000001</v>
      </c>
      <c r="C73" s="23" t="str">
        <f>IF(VLOOKUP($A73,Input!$A$49:$B$62,2,FALSE)="Percentage",D$70,IF(VLOOKUP($A73,Input!$A$49:$B$62,2,FALSE)="Fixed","Fixed",(C$70)))</f>
        <v>Fixed</v>
      </c>
      <c r="D73" s="14">
        <f t="shared" ref="D73:D85" si="60">ROUND(IF(C73="Fixed",B73,(B73*C73)),2)</f>
        <v>-11.77</v>
      </c>
      <c r="F73" s="96">
        <f>INDEX(Input!$C$49:$AL$62,MATCH($A73,Input!$A$49:$A$62,0),MATCH(F$61,Input!$C$48:$AL$48,0))</f>
        <v>-11.765000000000001</v>
      </c>
      <c r="G73" s="23" t="str">
        <f>IF(VLOOKUP($A73,Input!$A$49:$B$62,2,FALSE)="Percentage",H$70,IF(VLOOKUP($A73,Input!$A$49:$B$62,2,FALSE)="Fixed","Fixed",(G$70)))</f>
        <v>Fixed</v>
      </c>
      <c r="H73" s="14">
        <f t="shared" ref="H73:H85" si="61">ROUND(IF(G73="Fixed",F73,(F73*G73)),2)</f>
        <v>-11.77</v>
      </c>
      <c r="J73" s="96">
        <f>INDEX(Input!$C$49:$AL$62,MATCH($A73,Input!$A$49:$A$62,0),MATCH(J$61,Input!$C$48:$AL$48,0))</f>
        <v>-11.765000000000001</v>
      </c>
      <c r="K73" s="23" t="str">
        <f>IF(VLOOKUP($A73,Input!$A$49:$B$62,2,FALSE)="Percentage",L$70,IF(VLOOKUP($A73,Input!$A$49:$B$62,2,FALSE)="Fixed","Fixed",(K$70)))</f>
        <v>Fixed</v>
      </c>
      <c r="L73" s="14">
        <f t="shared" ref="L73:L85" si="62">ROUND(IF(K73="Fixed",J73,(J73*K73)),2)</f>
        <v>-11.77</v>
      </c>
      <c r="N73" s="96">
        <f>INDEX(Input!$C$49:$AL$62,MATCH($A73,Input!$A$49:$A$62,0),MATCH(N$61,Input!$C$48:$AL$48,0))</f>
        <v>-11.765000000000001</v>
      </c>
      <c r="O73" s="23" t="str">
        <f>IF(VLOOKUP($A73,Input!$A$49:$B$62,2,FALSE)="Percentage",P$70,IF(VLOOKUP($A73,Input!$A$49:$B$62,2,FALSE)="Fixed","Fixed",(O$70)))</f>
        <v>Fixed</v>
      </c>
      <c r="P73" s="14">
        <f t="shared" ref="P73:P85" si="63">ROUND(IF(O73="Fixed",N73,(N73*O73)),2)</f>
        <v>-11.77</v>
      </c>
      <c r="R73" s="96">
        <f>INDEX(Input!$C$49:$AL$62,MATCH($A73,Input!$A$49:$A$62,0),MATCH(R$61,Input!$C$48:$AL$48,0))</f>
        <v>-12.234999999999999</v>
      </c>
      <c r="S73" s="23" t="str">
        <f>IF(VLOOKUP($A73,Input!$A$49:$B$62,2,FALSE)="Percentage",T$70,IF(VLOOKUP($A73,Input!$A$49:$B$62,2,FALSE)="Fixed","Fixed",(S$70)))</f>
        <v>Fixed</v>
      </c>
      <c r="T73" s="14">
        <f t="shared" ref="T73:T85" si="64">ROUND(IF(S73="Fixed",R73,(R73*S73)),2)</f>
        <v>-12.24</v>
      </c>
      <c r="V73" s="96">
        <f>INDEX(Input!$C$49:$AL$62,MATCH($A73,Input!$A$49:$A$62,0),MATCH(V$61,Input!$C$48:$AL$48,0))</f>
        <v>-12.234999999999999</v>
      </c>
      <c r="W73" s="23" t="str">
        <f>IF(VLOOKUP($A73,Input!$A$49:$B$62,2,FALSE)="Percentage",X$70,IF(VLOOKUP($A73,Input!$A$49:$B$62,2,FALSE)="Fixed","Fixed",(W$70)))</f>
        <v>Fixed</v>
      </c>
      <c r="X73" s="14">
        <f t="shared" ref="X73:X85" si="65">ROUND(IF(W73="Fixed",V73,(V73*W73)),2)</f>
        <v>-12.24</v>
      </c>
      <c r="Z73" s="96">
        <f>INDEX(Input!$C$49:$AL$62,MATCH($A73,Input!$A$49:$A$62,0),MATCH(Z$61,Input!$C$48:$AL$48,0))</f>
        <v>-12.234999999999999</v>
      </c>
      <c r="AA73" s="23" t="str">
        <f>IF(VLOOKUP($A73,Input!$A$49:$B$62,2,FALSE)="Percentage",AB$70,IF(VLOOKUP($A73,Input!$A$49:$B$62,2,FALSE)="Fixed","Fixed",(AA$70)))</f>
        <v>Fixed</v>
      </c>
      <c r="AB73" s="14">
        <f t="shared" ref="AB73:AB85" si="66">ROUND(IF(AA73="Fixed",Z73,(Z73*AA73)),2)</f>
        <v>-12.24</v>
      </c>
      <c r="AD73" s="96">
        <f>INDEX(Input!$C$49:$AL$62,MATCH($A73,Input!$A$49:$A$62,0),MATCH(AD$61,Input!$C$48:$AL$48,0))</f>
        <v>-11.994999999999999</v>
      </c>
      <c r="AE73" s="23" t="str">
        <f>IF(VLOOKUP($A73,Input!$A$49:$B$62,2,FALSE)="Percentage",AF$70,IF(VLOOKUP($A73,Input!$A$49:$B$62,2,FALSE)="Fixed","Fixed",(AE$70)))</f>
        <v>Fixed</v>
      </c>
      <c r="AF73" s="14">
        <f t="shared" ref="AF73:AF85" si="67">ROUND(IF(AE73="Fixed",AD73,(AD73*AE73)),2)</f>
        <v>-12</v>
      </c>
      <c r="AH73" s="96">
        <f>INDEX(Input!$C$49:$AL$62,MATCH($A73,Input!$A$49:$A$62,0),MATCH(AH$61,Input!$C$48:$AL$48,0))</f>
        <v>-11.994999999999999</v>
      </c>
      <c r="AI73" s="23" t="str">
        <f>IF(VLOOKUP($A73,Input!$A$49:$B$62,2,FALSE)="Percentage",AJ$70,IF(VLOOKUP($A73,Input!$A$49:$B$62,2,FALSE)="Fixed","Fixed",(AI$70)))</f>
        <v>Fixed</v>
      </c>
      <c r="AJ73" s="14">
        <f t="shared" ref="AJ73:AJ85" si="68">ROUND(IF(AI73="Fixed",AH73,(AH73*AI73)),2)</f>
        <v>-12</v>
      </c>
      <c r="AL73" s="96">
        <f>INDEX(Input!$C$49:$AL$62,MATCH($A73,Input!$A$49:$A$62,0),MATCH(AL$61,Input!$C$48:$AL$48,0))</f>
        <v>-11.994999999999999</v>
      </c>
      <c r="AM73" s="23" t="str">
        <f>IF(VLOOKUP($A73,Input!$A$49:$B$62,2,FALSE)="Percentage",AN$70,IF(VLOOKUP($A73,Input!$A$49:$B$62,2,FALSE)="Fixed","Fixed",(AM$70)))</f>
        <v>Fixed</v>
      </c>
      <c r="AN73" s="14">
        <f t="shared" ref="AN73:AN85" si="69">ROUND(IF(AM73="Fixed",AL73,(AL73*AM73)),2)</f>
        <v>-12</v>
      </c>
      <c r="AP73" s="96">
        <f>INDEX(Input!$C$49:$AL$62,MATCH($A73,Input!$A$49:$A$62,0),MATCH(AP$61,Input!$C$48:$AL$48,0))</f>
        <v>-11.994999999999999</v>
      </c>
      <c r="AQ73" s="23" t="str">
        <f>IF(VLOOKUP($A73,Input!$A$49:$B$62,2,FALSE)="Percentage",AR$70,IF(VLOOKUP($A73,Input!$A$49:$B$62,2,FALSE)="Fixed","Fixed",(AQ$70)))</f>
        <v>Fixed</v>
      </c>
      <c r="AR73" s="14">
        <f t="shared" ref="AR73:AR85" si="70">ROUND(IF(AQ73="Fixed",AP73,(AP73*AQ73)),2)</f>
        <v>-12</v>
      </c>
      <c r="AS73" s="6"/>
      <c r="AT73" s="96">
        <f>INDEX(Input!$C$49:$AL$62,MATCH($A73,Input!$A$49:$A$62,0),MATCH(AT$61,Input!$C$48:$AL$48,0))</f>
        <v>-11.994999999999999</v>
      </c>
      <c r="AU73" s="23" t="str">
        <f>IF(VLOOKUP($A73,Input!$A$49:$B$62,2,FALSE)="Percentage",AV$70,IF(VLOOKUP($A73,Input!$A$49:$B$62,2,FALSE)="Fixed","Fixed",(AU$70)))</f>
        <v>Fixed</v>
      </c>
      <c r="AV73" s="14">
        <f t="shared" ref="AV73:AV85" si="71">ROUND(IF(AU73="Fixed",AT73,(AT73*AU73)),2)</f>
        <v>-12</v>
      </c>
    </row>
    <row r="74" spans="1:48" x14ac:dyDescent="0.3">
      <c r="A74" s="28" t="str">
        <f>Input!$A50</f>
        <v>RSF Surcharge</v>
      </c>
      <c r="B74" s="96">
        <f>INDEX(Input!$C$49:$AL$62,MATCH($A74,Input!$A$49:$A$62,0),MATCH(B$61,Input!$C$48:$AL$48,0))</f>
        <v>0</v>
      </c>
      <c r="C74" s="23">
        <f>IF(VLOOKUP($A74,Input!$A$49:$B$62,2,FALSE)="Percentage",D$70,IF(VLOOKUP($A74,Input!$A$49:$B$62,2,FALSE)="Fixed","Fixed",(C$70)))</f>
        <v>49.59</v>
      </c>
      <c r="D74" s="14">
        <f t="shared" si="60"/>
        <v>0</v>
      </c>
      <c r="F74" s="96">
        <f>INDEX(Input!$C$49:$AL$62,MATCH($A74,Input!$A$49:$A$62,0),MATCH(F$61,Input!$C$48:$AL$48,0))</f>
        <v>0</v>
      </c>
      <c r="G74" s="23">
        <f>IF(VLOOKUP($A74,Input!$A$49:$B$62,2,FALSE)="Percentage",H$70,IF(VLOOKUP($A74,Input!$A$49:$B$62,2,FALSE)="Fixed","Fixed",(G$70)))</f>
        <v>49.59</v>
      </c>
      <c r="H74" s="14">
        <f t="shared" si="61"/>
        <v>0</v>
      </c>
      <c r="J74" s="96">
        <f>INDEX(Input!$C$49:$AL$62,MATCH($A74,Input!$A$49:$A$62,0),MATCH(J$61,Input!$C$48:$AL$48,0))</f>
        <v>0</v>
      </c>
      <c r="K74" s="23">
        <f>IF(VLOOKUP($A74,Input!$A$49:$B$62,2,FALSE)="Percentage",L$70,IF(VLOOKUP($A74,Input!$A$49:$B$62,2,FALSE)="Fixed","Fixed",(K$70)))</f>
        <v>49.59</v>
      </c>
      <c r="L74" s="14">
        <f t="shared" si="62"/>
        <v>0</v>
      </c>
      <c r="N74" s="96">
        <f>INDEX(Input!$C$49:$AL$62,MATCH($A74,Input!$A$49:$A$62,0),MATCH(N$61,Input!$C$48:$AL$48,0))</f>
        <v>0</v>
      </c>
      <c r="O74" s="23">
        <f>IF(VLOOKUP($A74,Input!$A$49:$B$62,2,FALSE)="Percentage",P$70,IF(VLOOKUP($A74,Input!$A$49:$B$62,2,FALSE)="Fixed","Fixed",(O$70)))</f>
        <v>49.59</v>
      </c>
      <c r="P74" s="14">
        <f t="shared" si="63"/>
        <v>0</v>
      </c>
      <c r="R74" s="96">
        <f>INDEX(Input!$C$49:$AL$62,MATCH($A74,Input!$A$49:$A$62,0),MATCH(R$61,Input!$C$48:$AL$48,0))</f>
        <v>0</v>
      </c>
      <c r="S74" s="23">
        <f>IF(VLOOKUP($A74,Input!$A$49:$B$62,2,FALSE)="Percentage",T$70,IF(VLOOKUP($A74,Input!$A$49:$B$62,2,FALSE)="Fixed","Fixed",(S$70)))</f>
        <v>51.57</v>
      </c>
      <c r="T74" s="14">
        <f t="shared" si="64"/>
        <v>0</v>
      </c>
      <c r="V74" s="96">
        <f>INDEX(Input!$C$49:$AL$62,MATCH($A74,Input!$A$49:$A$62,0),MATCH(V$61,Input!$C$48:$AL$48,0))</f>
        <v>0</v>
      </c>
      <c r="W74" s="23">
        <f>IF(VLOOKUP($A74,Input!$A$49:$B$62,2,FALSE)="Percentage",X$70,IF(VLOOKUP($A74,Input!$A$49:$B$62,2,FALSE)="Fixed","Fixed",(W$70)))</f>
        <v>51.57</v>
      </c>
      <c r="X74" s="14">
        <f t="shared" si="65"/>
        <v>0</v>
      </c>
      <c r="Z74" s="96">
        <f>INDEX(Input!$C$49:$AL$62,MATCH($A74,Input!$A$49:$A$62,0),MATCH(Z$61,Input!$C$48:$AL$48,0))</f>
        <v>0</v>
      </c>
      <c r="AA74" s="23">
        <f>IF(VLOOKUP($A74,Input!$A$49:$B$62,2,FALSE)="Percentage",AB$70,IF(VLOOKUP($A74,Input!$A$49:$B$62,2,FALSE)="Fixed","Fixed",(AA$70)))</f>
        <v>51.57</v>
      </c>
      <c r="AB74" s="14">
        <f t="shared" si="66"/>
        <v>0</v>
      </c>
      <c r="AD74" s="96">
        <f>INDEX(Input!$C$49:$AL$62,MATCH($A74,Input!$A$49:$A$62,0),MATCH(AD$61,Input!$C$48:$AL$48,0))</f>
        <v>0</v>
      </c>
      <c r="AE74" s="23">
        <f>IF(VLOOKUP($A74,Input!$A$49:$B$62,2,FALSE)="Percentage",AF$70,IF(VLOOKUP($A74,Input!$A$49:$B$62,2,FALSE)="Fixed","Fixed",(AE$70)))</f>
        <v>50.94</v>
      </c>
      <c r="AF74" s="14">
        <f t="shared" si="67"/>
        <v>0</v>
      </c>
      <c r="AH74" s="96">
        <f>INDEX(Input!$C$49:$AL$62,MATCH($A74,Input!$A$49:$A$62,0),MATCH(AH$61,Input!$C$48:$AL$48,0))</f>
        <v>0</v>
      </c>
      <c r="AI74" s="23">
        <f>IF(VLOOKUP($A74,Input!$A$49:$B$62,2,FALSE)="Percentage",AJ$70,IF(VLOOKUP($A74,Input!$A$49:$B$62,2,FALSE)="Fixed","Fixed",(AI$70)))</f>
        <v>50.94</v>
      </c>
      <c r="AJ74" s="14">
        <f t="shared" si="68"/>
        <v>0</v>
      </c>
      <c r="AL74" s="96">
        <f>INDEX(Input!$C$49:$AL$62,MATCH($A74,Input!$A$49:$A$62,0),MATCH(AL$61,Input!$C$48:$AL$48,0))</f>
        <v>0</v>
      </c>
      <c r="AM74" s="23">
        <f>IF(VLOOKUP($A74,Input!$A$49:$B$62,2,FALSE)="Percentage",AN$70,IF(VLOOKUP($A74,Input!$A$49:$B$62,2,FALSE)="Fixed","Fixed",(AM$70)))</f>
        <v>50.94</v>
      </c>
      <c r="AN74" s="14">
        <f t="shared" si="69"/>
        <v>0</v>
      </c>
      <c r="AP74" s="96">
        <f>INDEX(Input!$C$49:$AL$62,MATCH($A74,Input!$A$49:$A$62,0),MATCH(AP$61,Input!$C$48:$AL$48,0))</f>
        <v>0</v>
      </c>
      <c r="AQ74" s="23">
        <f>IF(VLOOKUP($A74,Input!$A$49:$B$62,2,FALSE)="Percentage",AR$70,IF(VLOOKUP($A74,Input!$A$49:$B$62,2,FALSE)="Fixed","Fixed",(AQ$70)))</f>
        <v>50.94</v>
      </c>
      <c r="AR74" s="14">
        <f t="shared" si="70"/>
        <v>0</v>
      </c>
      <c r="AS74" s="6"/>
      <c r="AT74" s="96">
        <f>INDEX(Input!$C$49:$AL$62,MATCH($A74,Input!$A$49:$A$62,0),MATCH(AT$61,Input!$C$48:$AL$48,0))</f>
        <v>0</v>
      </c>
      <c r="AU74" s="23">
        <f>IF(VLOOKUP($A74,Input!$A$49:$B$62,2,FALSE)="Percentage",AV$70,IF(VLOOKUP($A74,Input!$A$49:$B$62,2,FALSE)="Fixed","Fixed",(AU$70)))</f>
        <v>50.94</v>
      </c>
      <c r="AV74" s="14">
        <f t="shared" si="71"/>
        <v>0</v>
      </c>
    </row>
    <row r="75" spans="1:48" x14ac:dyDescent="0.3">
      <c r="A75" s="28" t="str">
        <f>Input!$A51</f>
        <v>WRAM/MCBA</v>
      </c>
      <c r="B75" s="96">
        <f>INDEX(Input!$C$49:$AL$62,MATCH($A75,Input!$A$49:$A$62,0),MATCH(B$61,Input!$C$48:$AL$48,0))</f>
        <v>0.62749999999999995</v>
      </c>
      <c r="C75" s="23">
        <f>IF(VLOOKUP($A75,Input!$A$49:$B$62,2,FALSE)="Percentage",D$70,IF(VLOOKUP($A75,Input!$A$49:$B$62,2,FALSE)="Fixed","Fixed",(C$70)))</f>
        <v>6</v>
      </c>
      <c r="D75" s="14">
        <f t="shared" si="60"/>
        <v>3.77</v>
      </c>
      <c r="F75" s="96">
        <f>INDEX(Input!$C$49:$AL$62,MATCH($A75,Input!$A$49:$A$62,0),MATCH(F$61,Input!$C$48:$AL$48,0))</f>
        <v>0.62749999999999995</v>
      </c>
      <c r="G75" s="23">
        <f>IF(VLOOKUP($A75,Input!$A$49:$B$62,2,FALSE)="Percentage",H$70,IF(VLOOKUP($A75,Input!$A$49:$B$62,2,FALSE)="Fixed","Fixed",(G$70)))</f>
        <v>6</v>
      </c>
      <c r="H75" s="14">
        <f t="shared" si="61"/>
        <v>3.77</v>
      </c>
      <c r="J75" s="96">
        <f>INDEX(Input!$C$49:$AL$62,MATCH($A75,Input!$A$49:$A$62,0),MATCH(J$61,Input!$C$48:$AL$48,0))</f>
        <v>0.62749999999999995</v>
      </c>
      <c r="K75" s="23">
        <f>IF(VLOOKUP($A75,Input!$A$49:$B$62,2,FALSE)="Percentage",L$70,IF(VLOOKUP($A75,Input!$A$49:$B$62,2,FALSE)="Fixed","Fixed",(K$70)))</f>
        <v>6</v>
      </c>
      <c r="L75" s="14">
        <f t="shared" si="62"/>
        <v>3.77</v>
      </c>
      <c r="N75" s="96">
        <f>INDEX(Input!$C$49:$AL$62,MATCH($A75,Input!$A$49:$A$62,0),MATCH(N$61,Input!$C$48:$AL$48,0))</f>
        <v>0.62749999999999995</v>
      </c>
      <c r="O75" s="23">
        <f>IF(VLOOKUP($A75,Input!$A$49:$B$62,2,FALSE)="Percentage",P$70,IF(VLOOKUP($A75,Input!$A$49:$B$62,2,FALSE)="Fixed","Fixed",(O$70)))</f>
        <v>6</v>
      </c>
      <c r="P75" s="14">
        <f t="shared" si="63"/>
        <v>3.77</v>
      </c>
      <c r="R75" s="96">
        <f>INDEX(Input!$C$49:$AL$62,MATCH($A75,Input!$A$49:$A$62,0),MATCH(R$61,Input!$C$48:$AL$48,0))</f>
        <v>0.9133</v>
      </c>
      <c r="S75" s="23">
        <f>IF(VLOOKUP($A75,Input!$A$49:$B$62,2,FALSE)="Percentage",T$70,IF(VLOOKUP($A75,Input!$A$49:$B$62,2,FALSE)="Fixed","Fixed",(S$70)))</f>
        <v>6</v>
      </c>
      <c r="T75" s="14">
        <f t="shared" si="64"/>
        <v>5.48</v>
      </c>
      <c r="V75" s="96">
        <f>INDEX(Input!$C$49:$AL$62,MATCH($A75,Input!$A$49:$A$62,0),MATCH(V$61,Input!$C$48:$AL$48,0))</f>
        <v>0.9133</v>
      </c>
      <c r="W75" s="23">
        <f>IF(VLOOKUP($A75,Input!$A$49:$B$62,2,FALSE)="Percentage",X$70,IF(VLOOKUP($A75,Input!$A$49:$B$62,2,FALSE)="Fixed","Fixed",(W$70)))</f>
        <v>6</v>
      </c>
      <c r="X75" s="14">
        <f t="shared" si="65"/>
        <v>5.48</v>
      </c>
      <c r="Z75" s="96">
        <f>INDEX(Input!$C$49:$AL$62,MATCH($A75,Input!$A$49:$A$62,0),MATCH(Z$61,Input!$C$48:$AL$48,0))</f>
        <v>0.9133</v>
      </c>
      <c r="AA75" s="23">
        <f>IF(VLOOKUP($A75,Input!$A$49:$B$62,2,FALSE)="Percentage",AB$70,IF(VLOOKUP($A75,Input!$A$49:$B$62,2,FALSE)="Fixed","Fixed",(AA$70)))</f>
        <v>6</v>
      </c>
      <c r="AB75" s="14">
        <f t="shared" si="66"/>
        <v>5.48</v>
      </c>
      <c r="AD75" s="96">
        <f>INDEX(Input!$C$49:$AL$62,MATCH($A75,Input!$A$49:$A$62,0),MATCH(AD$61,Input!$C$48:$AL$48,0))</f>
        <v>0.9133</v>
      </c>
      <c r="AE75" s="23">
        <f>IF(VLOOKUP($A75,Input!$A$49:$B$62,2,FALSE)="Percentage",AF$70,IF(VLOOKUP($A75,Input!$A$49:$B$62,2,FALSE)="Fixed","Fixed",(AE$70)))</f>
        <v>6</v>
      </c>
      <c r="AF75" s="14">
        <f t="shared" si="67"/>
        <v>5.48</v>
      </c>
      <c r="AH75" s="96">
        <f>INDEX(Input!$C$49:$AL$62,MATCH($A75,Input!$A$49:$A$62,0),MATCH(AH$61,Input!$C$48:$AL$48,0))</f>
        <v>0.9133</v>
      </c>
      <c r="AI75" s="23">
        <f>IF(VLOOKUP($A75,Input!$A$49:$B$62,2,FALSE)="Percentage",AJ$70,IF(VLOOKUP($A75,Input!$A$49:$B$62,2,FALSE)="Fixed","Fixed",(AI$70)))</f>
        <v>6</v>
      </c>
      <c r="AJ75" s="14">
        <f t="shared" si="68"/>
        <v>5.48</v>
      </c>
      <c r="AL75" s="96">
        <f>INDEX(Input!$C$49:$AL$62,MATCH($A75,Input!$A$49:$A$62,0),MATCH(AL$61,Input!$C$48:$AL$48,0))</f>
        <v>0.9133</v>
      </c>
      <c r="AM75" s="23">
        <f>IF(VLOOKUP($A75,Input!$A$49:$B$62,2,FALSE)="Percentage",AN$70,IF(VLOOKUP($A75,Input!$A$49:$B$62,2,FALSE)="Fixed","Fixed",(AM$70)))</f>
        <v>6</v>
      </c>
      <c r="AN75" s="14">
        <f t="shared" si="69"/>
        <v>5.48</v>
      </c>
      <c r="AP75" s="96">
        <f>INDEX(Input!$C$49:$AL$62,MATCH($A75,Input!$A$49:$A$62,0),MATCH(AP$61,Input!$C$48:$AL$48,0))</f>
        <v>0.2858</v>
      </c>
      <c r="AQ75" s="23">
        <f>IF(VLOOKUP($A75,Input!$A$49:$B$62,2,FALSE)="Percentage",AR$70,IF(VLOOKUP($A75,Input!$A$49:$B$62,2,FALSE)="Fixed","Fixed",(AQ$70)))</f>
        <v>6</v>
      </c>
      <c r="AR75" s="14">
        <f t="shared" si="70"/>
        <v>1.71</v>
      </c>
      <c r="AS75" s="6"/>
      <c r="AT75" s="96">
        <f>INDEX(Input!$C$49:$AL$62,MATCH($A75,Input!$A$49:$A$62,0),MATCH(AT$61,Input!$C$48:$AL$48,0))</f>
        <v>0.2858</v>
      </c>
      <c r="AU75" s="23">
        <f>IF(VLOOKUP($A75,Input!$A$49:$B$62,2,FALSE)="Percentage",AV$70,IF(VLOOKUP($A75,Input!$A$49:$B$62,2,FALSE)="Fixed","Fixed",(AU$70)))</f>
        <v>6</v>
      </c>
      <c r="AV75" s="14">
        <f t="shared" si="71"/>
        <v>1.71</v>
      </c>
    </row>
    <row r="76" spans="1:48" x14ac:dyDescent="0.3">
      <c r="A76" s="28" t="str">
        <f>Input!$A52</f>
        <v>PCBA</v>
      </c>
      <c r="B76" s="96">
        <f>INDEX(Input!$C$49:$AL$62,MATCH($A76,Input!$A$49:$A$62,0),MATCH(B$61,Input!$C$48:$AL$48,0))</f>
        <v>0</v>
      </c>
      <c r="C76" s="23">
        <f>IF(VLOOKUP($A76,Input!$A$49:$B$62,2,FALSE)="Percentage",D$70,IF(VLOOKUP($A76,Input!$A$49:$B$62,2,FALSE)="Fixed","Fixed",(C$70)))</f>
        <v>6</v>
      </c>
      <c r="D76" s="14">
        <f t="shared" si="60"/>
        <v>0</v>
      </c>
      <c r="F76" s="96">
        <f>INDEX(Input!$C$49:$AL$62,MATCH($A76,Input!$A$49:$A$62,0),MATCH(F$61,Input!$C$48:$AL$48,0))</f>
        <v>0</v>
      </c>
      <c r="G76" s="23">
        <f>IF(VLOOKUP($A76,Input!$A$49:$B$62,2,FALSE)="Percentage",H$70,IF(VLOOKUP($A76,Input!$A$49:$B$62,2,FALSE)="Fixed","Fixed",(G$70)))</f>
        <v>6</v>
      </c>
      <c r="H76" s="14">
        <f t="shared" si="61"/>
        <v>0</v>
      </c>
      <c r="J76" s="96">
        <f>INDEX(Input!$C$49:$AL$62,MATCH($A76,Input!$A$49:$A$62,0),MATCH(J$61,Input!$C$48:$AL$48,0))</f>
        <v>0</v>
      </c>
      <c r="K76" s="23">
        <f>IF(VLOOKUP($A76,Input!$A$49:$B$62,2,FALSE)="Percentage",L$70,IF(VLOOKUP($A76,Input!$A$49:$B$62,2,FALSE)="Fixed","Fixed",(K$70)))</f>
        <v>6</v>
      </c>
      <c r="L76" s="14">
        <f t="shared" si="62"/>
        <v>0</v>
      </c>
      <c r="N76" s="96">
        <f>INDEX(Input!$C$49:$AL$62,MATCH($A76,Input!$A$49:$A$62,0),MATCH(N$61,Input!$C$48:$AL$48,0))</f>
        <v>0</v>
      </c>
      <c r="O76" s="23">
        <f>IF(VLOOKUP($A76,Input!$A$49:$B$62,2,FALSE)="Percentage",P$70,IF(VLOOKUP($A76,Input!$A$49:$B$62,2,FALSE)="Fixed","Fixed",(O$70)))</f>
        <v>6</v>
      </c>
      <c r="P76" s="14">
        <f t="shared" si="63"/>
        <v>0</v>
      </c>
      <c r="R76" s="96">
        <f>INDEX(Input!$C$49:$AL$62,MATCH($A76,Input!$A$49:$A$62,0),MATCH(R$61,Input!$C$48:$AL$48,0))</f>
        <v>0</v>
      </c>
      <c r="S76" s="23">
        <f>IF(VLOOKUP($A76,Input!$A$49:$B$62,2,FALSE)="Percentage",T$70,IF(VLOOKUP($A76,Input!$A$49:$B$62,2,FALSE)="Fixed","Fixed",(S$70)))</f>
        <v>6</v>
      </c>
      <c r="T76" s="14">
        <f t="shared" si="64"/>
        <v>0</v>
      </c>
      <c r="V76" s="96">
        <f>INDEX(Input!$C$49:$AL$62,MATCH($A76,Input!$A$49:$A$62,0),MATCH(V$61,Input!$C$48:$AL$48,0))</f>
        <v>0</v>
      </c>
      <c r="W76" s="23">
        <f>IF(VLOOKUP($A76,Input!$A$49:$B$62,2,FALSE)="Percentage",X$70,IF(VLOOKUP($A76,Input!$A$49:$B$62,2,FALSE)="Fixed","Fixed",(W$70)))</f>
        <v>6</v>
      </c>
      <c r="X76" s="14">
        <f t="shared" si="65"/>
        <v>0</v>
      </c>
      <c r="Z76" s="96">
        <f>INDEX(Input!$C$49:$AL$62,MATCH($A76,Input!$A$49:$A$62,0),MATCH(Z$61,Input!$C$48:$AL$48,0))</f>
        <v>0</v>
      </c>
      <c r="AA76" s="23">
        <f>IF(VLOOKUP($A76,Input!$A$49:$B$62,2,FALSE)="Percentage",AB$70,IF(VLOOKUP($A76,Input!$A$49:$B$62,2,FALSE)="Fixed","Fixed",(AA$70)))</f>
        <v>6</v>
      </c>
      <c r="AB76" s="14">
        <f t="shared" si="66"/>
        <v>0</v>
      </c>
      <c r="AD76" s="96">
        <f>INDEX(Input!$C$49:$AL$62,MATCH($A76,Input!$A$49:$A$62,0),MATCH(AD$61,Input!$C$48:$AL$48,0))</f>
        <v>0.184</v>
      </c>
      <c r="AE76" s="23">
        <f>IF(VLOOKUP($A76,Input!$A$49:$B$62,2,FALSE)="Percentage",AF$70,IF(VLOOKUP($A76,Input!$A$49:$B$62,2,FALSE)="Fixed","Fixed",(AE$70)))</f>
        <v>6</v>
      </c>
      <c r="AF76" s="14">
        <f t="shared" si="67"/>
        <v>1.1000000000000001</v>
      </c>
      <c r="AH76" s="96">
        <f>INDEX(Input!$C$49:$AL$62,MATCH($A76,Input!$A$49:$A$62,0),MATCH(AH$61,Input!$C$48:$AL$48,0))</f>
        <v>0.184</v>
      </c>
      <c r="AI76" s="23">
        <f>IF(VLOOKUP($A76,Input!$A$49:$B$62,2,FALSE)="Percentage",AJ$70,IF(VLOOKUP($A76,Input!$A$49:$B$62,2,FALSE)="Fixed","Fixed",(AI$70)))</f>
        <v>6</v>
      </c>
      <c r="AJ76" s="14">
        <f t="shared" si="68"/>
        <v>1.1000000000000001</v>
      </c>
      <c r="AL76" s="96">
        <f>INDEX(Input!$C$49:$AL$62,MATCH($A76,Input!$A$49:$A$62,0),MATCH(AL$61,Input!$C$48:$AL$48,0))</f>
        <v>0.184</v>
      </c>
      <c r="AM76" s="23">
        <f>IF(VLOOKUP($A76,Input!$A$49:$B$62,2,FALSE)="Percentage",AN$70,IF(VLOOKUP($A76,Input!$A$49:$B$62,2,FALSE)="Fixed","Fixed",(AM$70)))</f>
        <v>6</v>
      </c>
      <c r="AN76" s="14">
        <f t="shared" si="69"/>
        <v>1.1000000000000001</v>
      </c>
      <c r="AP76" s="96">
        <f>INDEX(Input!$C$49:$AL$62,MATCH($A76,Input!$A$49:$A$62,0),MATCH(AP$61,Input!$C$48:$AL$48,0))</f>
        <v>0.184</v>
      </c>
      <c r="AQ76" s="23">
        <f>IF(VLOOKUP($A76,Input!$A$49:$B$62,2,FALSE)="Percentage",AR$70,IF(VLOOKUP($A76,Input!$A$49:$B$62,2,FALSE)="Fixed","Fixed",(AQ$70)))</f>
        <v>6</v>
      </c>
      <c r="AR76" s="14">
        <f t="shared" si="70"/>
        <v>1.1000000000000001</v>
      </c>
      <c r="AS76" s="6"/>
      <c r="AT76" s="96">
        <f>INDEX(Input!$C$49:$AL$62,MATCH($A76,Input!$A$49:$A$62,0),MATCH(AT$61,Input!$C$48:$AL$48,0))</f>
        <v>0.184</v>
      </c>
      <c r="AU76" s="23">
        <f>IF(VLOOKUP($A76,Input!$A$49:$B$62,2,FALSE)="Percentage",AV$70,IF(VLOOKUP($A76,Input!$A$49:$B$62,2,FALSE)="Fixed","Fixed",(AU$70)))</f>
        <v>6</v>
      </c>
      <c r="AV76" s="14">
        <f t="shared" si="71"/>
        <v>1.1000000000000001</v>
      </c>
    </row>
    <row r="77" spans="1:48" x14ac:dyDescent="0.3">
      <c r="A77" s="28" t="str">
        <f>Input!$A53</f>
        <v>HCBA</v>
      </c>
      <c r="B77" s="96">
        <f>INDEX(Input!$C$49:$AL$62,MATCH($A77,Input!$A$49:$A$62,0),MATCH(B$61,Input!$C$48:$AL$48,0))</f>
        <v>0</v>
      </c>
      <c r="C77" s="23" t="str">
        <f>IF(VLOOKUP($A77,Input!$A$49:$B$62,2,FALSE)="Percentage",D$70,IF(VLOOKUP($A77,Input!$A$49:$B$62,2,FALSE)="Fixed","Fixed",(C$70)))</f>
        <v>Fixed</v>
      </c>
      <c r="D77" s="14">
        <f t="shared" si="60"/>
        <v>0</v>
      </c>
      <c r="F77" s="96">
        <f>INDEX(Input!$C$49:$AL$62,MATCH($A77,Input!$A$49:$A$62,0),MATCH(F$61,Input!$C$48:$AL$48,0))</f>
        <v>0</v>
      </c>
      <c r="G77" s="23" t="str">
        <f>IF(VLOOKUP($A77,Input!$A$49:$B$62,2,FALSE)="Percentage",H$70,IF(VLOOKUP($A77,Input!$A$49:$B$62,2,FALSE)="Fixed","Fixed",(G$70)))</f>
        <v>Fixed</v>
      </c>
      <c r="H77" s="14">
        <f t="shared" si="61"/>
        <v>0</v>
      </c>
      <c r="J77" s="96">
        <f>INDEX(Input!$C$49:$AL$62,MATCH($A77,Input!$A$49:$A$62,0),MATCH(J$61,Input!$C$48:$AL$48,0))</f>
        <v>0</v>
      </c>
      <c r="K77" s="23" t="str">
        <f>IF(VLOOKUP($A77,Input!$A$49:$B$62,2,FALSE)="Percentage",L$70,IF(VLOOKUP($A77,Input!$A$49:$B$62,2,FALSE)="Fixed","Fixed",(K$70)))</f>
        <v>Fixed</v>
      </c>
      <c r="L77" s="14">
        <f t="shared" si="62"/>
        <v>0</v>
      </c>
      <c r="N77" s="96">
        <f>INDEX(Input!$C$49:$AL$62,MATCH($A77,Input!$A$49:$A$62,0),MATCH(N$61,Input!$C$48:$AL$48,0))</f>
        <v>0</v>
      </c>
      <c r="O77" s="23" t="str">
        <f>IF(VLOOKUP($A77,Input!$A$49:$B$62,2,FALSE)="Percentage",P$70,IF(VLOOKUP($A77,Input!$A$49:$B$62,2,FALSE)="Fixed","Fixed",(O$70)))</f>
        <v>Fixed</v>
      </c>
      <c r="P77" s="14">
        <f t="shared" si="63"/>
        <v>0</v>
      </c>
      <c r="R77" s="96">
        <f>INDEX(Input!$C$49:$AL$62,MATCH($A77,Input!$A$49:$A$62,0),MATCH(R$61,Input!$C$48:$AL$48,0))</f>
        <v>0</v>
      </c>
      <c r="S77" s="23" t="str">
        <f>IF(VLOOKUP($A77,Input!$A$49:$B$62,2,FALSE)="Percentage",T$70,IF(VLOOKUP($A77,Input!$A$49:$B$62,2,FALSE)="Fixed","Fixed",(S$70)))</f>
        <v>Fixed</v>
      </c>
      <c r="T77" s="14">
        <f t="shared" si="64"/>
        <v>0</v>
      </c>
      <c r="V77" s="96">
        <f>INDEX(Input!$C$49:$AL$62,MATCH($A77,Input!$A$49:$A$62,0),MATCH(V$61,Input!$C$48:$AL$48,0))</f>
        <v>0</v>
      </c>
      <c r="W77" s="23" t="str">
        <f>IF(VLOOKUP($A77,Input!$A$49:$B$62,2,FALSE)="Percentage",X$70,IF(VLOOKUP($A77,Input!$A$49:$B$62,2,FALSE)="Fixed","Fixed",(W$70)))</f>
        <v>Fixed</v>
      </c>
      <c r="X77" s="14">
        <f t="shared" si="65"/>
        <v>0</v>
      </c>
      <c r="Z77" s="96">
        <f>INDEX(Input!$C$49:$AL$62,MATCH($A77,Input!$A$49:$A$62,0),MATCH(Z$61,Input!$C$48:$AL$48,0))</f>
        <v>0</v>
      </c>
      <c r="AA77" s="23" t="str">
        <f>IF(VLOOKUP($A77,Input!$A$49:$B$62,2,FALSE)="Percentage",AB$70,IF(VLOOKUP($A77,Input!$A$49:$B$62,2,FALSE)="Fixed","Fixed",(AA$70)))</f>
        <v>Fixed</v>
      </c>
      <c r="AB77" s="14">
        <f t="shared" si="66"/>
        <v>0</v>
      </c>
      <c r="AD77" s="96">
        <f>INDEX(Input!$C$49:$AL$62,MATCH($A77,Input!$A$49:$A$62,0),MATCH(AD$61,Input!$C$48:$AL$48,0))</f>
        <v>-2.88</v>
      </c>
      <c r="AE77" s="23" t="str">
        <f>IF(VLOOKUP($A77,Input!$A$49:$B$62,2,FALSE)="Percentage",AF$70,IF(VLOOKUP($A77,Input!$A$49:$B$62,2,FALSE)="Fixed","Fixed",(AE$70)))</f>
        <v>Fixed</v>
      </c>
      <c r="AF77" s="14">
        <f t="shared" si="67"/>
        <v>-2.88</v>
      </c>
      <c r="AH77" s="96">
        <f>INDEX(Input!$C$49:$AL$62,MATCH($A77,Input!$A$49:$A$62,0),MATCH(AH$61,Input!$C$48:$AL$48,0))</f>
        <v>-2.88</v>
      </c>
      <c r="AI77" s="23" t="str">
        <f>IF(VLOOKUP($A77,Input!$A$49:$B$62,2,FALSE)="Percentage",AJ$70,IF(VLOOKUP($A77,Input!$A$49:$B$62,2,FALSE)="Fixed","Fixed",(AI$70)))</f>
        <v>Fixed</v>
      </c>
      <c r="AJ77" s="14">
        <f t="shared" si="68"/>
        <v>-2.88</v>
      </c>
      <c r="AL77" s="96">
        <f>INDEX(Input!$C$49:$AL$62,MATCH($A77,Input!$A$49:$A$62,0),MATCH(AL$61,Input!$C$48:$AL$48,0))</f>
        <v>-2.88</v>
      </c>
      <c r="AM77" s="23" t="str">
        <f>IF(VLOOKUP($A77,Input!$A$49:$B$62,2,FALSE)="Percentage",AN$70,IF(VLOOKUP($A77,Input!$A$49:$B$62,2,FALSE)="Fixed","Fixed",(AM$70)))</f>
        <v>Fixed</v>
      </c>
      <c r="AN77" s="14">
        <f t="shared" si="69"/>
        <v>-2.88</v>
      </c>
      <c r="AP77" s="96">
        <f>INDEX(Input!$C$49:$AL$62,MATCH($A77,Input!$A$49:$A$62,0),MATCH(AP$61,Input!$C$48:$AL$48,0))</f>
        <v>-2.88</v>
      </c>
      <c r="AQ77" s="23" t="str">
        <f>IF(VLOOKUP($A77,Input!$A$49:$B$62,2,FALSE)="Percentage",AR$70,IF(VLOOKUP($A77,Input!$A$49:$B$62,2,FALSE)="Fixed","Fixed",(AQ$70)))</f>
        <v>Fixed</v>
      </c>
      <c r="AR77" s="14">
        <f t="shared" si="70"/>
        <v>-2.88</v>
      </c>
      <c r="AS77" s="6"/>
      <c r="AT77" s="96">
        <f>INDEX(Input!$C$49:$AL$62,MATCH($A77,Input!$A$49:$A$62,0),MATCH(AT$61,Input!$C$48:$AL$48,0))</f>
        <v>-2.88</v>
      </c>
      <c r="AU77" s="23" t="str">
        <f>IF(VLOOKUP($A77,Input!$A$49:$B$62,2,FALSE)="Percentage",AV$70,IF(VLOOKUP($A77,Input!$A$49:$B$62,2,FALSE)="Fixed","Fixed",(AU$70)))</f>
        <v>Fixed</v>
      </c>
      <c r="AV77" s="14">
        <f t="shared" si="71"/>
        <v>-2.88</v>
      </c>
    </row>
    <row r="78" spans="1:48" x14ac:dyDescent="0.3">
      <c r="A78" s="28" t="str">
        <f>Input!$A54</f>
        <v>DRMA</v>
      </c>
      <c r="B78" s="96">
        <f>INDEX(Input!$C$49:$AL$62,MATCH($A78,Input!$A$49:$A$62,0),MATCH(B$61,Input!$C$48:$AL$48,0))</f>
        <v>0</v>
      </c>
      <c r="C78" s="23">
        <f>IF(VLOOKUP($A78,Input!$A$49:$B$62,2,FALSE)="Percentage",D$70,IF(VLOOKUP($A78,Input!$A$49:$B$62,2,FALSE)="Fixed","Fixed",(C$70)))</f>
        <v>6</v>
      </c>
      <c r="D78" s="14">
        <f t="shared" si="60"/>
        <v>0</v>
      </c>
      <c r="F78" s="96">
        <f>INDEX(Input!$C$49:$AL$62,MATCH($A78,Input!$A$49:$A$62,0),MATCH(F$61,Input!$C$48:$AL$48,0))</f>
        <v>0</v>
      </c>
      <c r="G78" s="23">
        <f>IF(VLOOKUP($A78,Input!$A$49:$B$62,2,FALSE)="Percentage",H$70,IF(VLOOKUP($A78,Input!$A$49:$B$62,2,FALSE)="Fixed","Fixed",(G$70)))</f>
        <v>6</v>
      </c>
      <c r="H78" s="14">
        <f t="shared" si="61"/>
        <v>0</v>
      </c>
      <c r="J78" s="96">
        <f>INDEX(Input!$C$49:$AL$62,MATCH($A78,Input!$A$49:$A$62,0),MATCH(J$61,Input!$C$48:$AL$48,0))</f>
        <v>0</v>
      </c>
      <c r="K78" s="23">
        <f>IF(VLOOKUP($A78,Input!$A$49:$B$62,2,FALSE)="Percentage",L$70,IF(VLOOKUP($A78,Input!$A$49:$B$62,2,FALSE)="Fixed","Fixed",(K$70)))</f>
        <v>6</v>
      </c>
      <c r="L78" s="14">
        <f t="shared" si="62"/>
        <v>0</v>
      </c>
      <c r="N78" s="96">
        <f>INDEX(Input!$C$49:$AL$62,MATCH($A78,Input!$A$49:$A$62,0),MATCH(N$61,Input!$C$48:$AL$48,0))</f>
        <v>0</v>
      </c>
      <c r="O78" s="23">
        <f>IF(VLOOKUP($A78,Input!$A$49:$B$62,2,FALSE)="Percentage",P$70,IF(VLOOKUP($A78,Input!$A$49:$B$62,2,FALSE)="Fixed","Fixed",(O$70)))</f>
        <v>6</v>
      </c>
      <c r="P78" s="14">
        <f t="shared" si="63"/>
        <v>0</v>
      </c>
      <c r="R78" s="96">
        <f>INDEX(Input!$C$49:$AL$62,MATCH($A78,Input!$A$49:$A$62,0),MATCH(R$61,Input!$C$48:$AL$48,0))</f>
        <v>0</v>
      </c>
      <c r="S78" s="23">
        <f>IF(VLOOKUP($A78,Input!$A$49:$B$62,2,FALSE)="Percentage",T$70,IF(VLOOKUP($A78,Input!$A$49:$B$62,2,FALSE)="Fixed","Fixed",(S$70)))</f>
        <v>6</v>
      </c>
      <c r="T78" s="14">
        <f t="shared" si="64"/>
        <v>0</v>
      </c>
      <c r="V78" s="96">
        <f>INDEX(Input!$C$49:$AL$62,MATCH($A78,Input!$A$49:$A$62,0),MATCH(V$61,Input!$C$48:$AL$48,0))</f>
        <v>0</v>
      </c>
      <c r="W78" s="23">
        <f>IF(VLOOKUP($A78,Input!$A$49:$B$62,2,FALSE)="Percentage",X$70,IF(VLOOKUP($A78,Input!$A$49:$B$62,2,FALSE)="Fixed","Fixed",(W$70)))</f>
        <v>6</v>
      </c>
      <c r="X78" s="14">
        <f t="shared" si="65"/>
        <v>0</v>
      </c>
      <c r="Z78" s="96">
        <f>INDEX(Input!$C$49:$AL$62,MATCH($A78,Input!$A$49:$A$62,0),MATCH(Z$61,Input!$C$48:$AL$48,0))</f>
        <v>0</v>
      </c>
      <c r="AA78" s="23">
        <f>IF(VLOOKUP($A78,Input!$A$49:$B$62,2,FALSE)="Percentage",AB$70,IF(VLOOKUP($A78,Input!$A$49:$B$62,2,FALSE)="Fixed","Fixed",(AA$70)))</f>
        <v>6</v>
      </c>
      <c r="AB78" s="14">
        <f t="shared" si="66"/>
        <v>0</v>
      </c>
      <c r="AD78" s="96">
        <f>INDEX(Input!$C$49:$AL$62,MATCH($A78,Input!$A$49:$A$62,0),MATCH(AD$61,Input!$C$48:$AL$48,0))</f>
        <v>0</v>
      </c>
      <c r="AE78" s="23">
        <f>IF(VLOOKUP($A78,Input!$A$49:$B$62,2,FALSE)="Percentage",AF$70,IF(VLOOKUP($A78,Input!$A$49:$B$62,2,FALSE)="Fixed","Fixed",(AE$70)))</f>
        <v>6</v>
      </c>
      <c r="AF78" s="14">
        <f t="shared" si="67"/>
        <v>0</v>
      </c>
      <c r="AH78" s="96">
        <f>INDEX(Input!$C$49:$AL$62,MATCH($A78,Input!$A$49:$A$62,0),MATCH(AH$61,Input!$C$48:$AL$48,0))</f>
        <v>0</v>
      </c>
      <c r="AI78" s="23">
        <f>IF(VLOOKUP($A78,Input!$A$49:$B$62,2,FALSE)="Percentage",AJ$70,IF(VLOOKUP($A78,Input!$A$49:$B$62,2,FALSE)="Fixed","Fixed",(AI$70)))</f>
        <v>6</v>
      </c>
      <c r="AJ78" s="14">
        <f t="shared" si="68"/>
        <v>0</v>
      </c>
      <c r="AL78" s="96">
        <f>INDEX(Input!$C$49:$AL$62,MATCH($A78,Input!$A$49:$A$62,0),MATCH(AL$61,Input!$C$48:$AL$48,0))</f>
        <v>0</v>
      </c>
      <c r="AM78" s="23">
        <f>IF(VLOOKUP($A78,Input!$A$49:$B$62,2,FALSE)="Percentage",AN$70,IF(VLOOKUP($A78,Input!$A$49:$B$62,2,FALSE)="Fixed","Fixed",(AM$70)))</f>
        <v>6</v>
      </c>
      <c r="AN78" s="14">
        <f t="shared" si="69"/>
        <v>0</v>
      </c>
      <c r="AP78" s="96">
        <f>INDEX(Input!$C$49:$AL$62,MATCH($A78,Input!$A$49:$A$62,0),MATCH(AP$61,Input!$C$48:$AL$48,0))</f>
        <v>0</v>
      </c>
      <c r="AQ78" s="23">
        <f>IF(VLOOKUP($A78,Input!$A$49:$B$62,2,FALSE)="Percentage",AR$70,IF(VLOOKUP($A78,Input!$A$49:$B$62,2,FALSE)="Fixed","Fixed",(AQ$70)))</f>
        <v>6</v>
      </c>
      <c r="AR78" s="14">
        <f t="shared" si="70"/>
        <v>0</v>
      </c>
      <c r="AS78" s="6"/>
      <c r="AT78" s="96">
        <f>INDEX(Input!$C$49:$AL$62,MATCH($A78,Input!$A$49:$A$62,0),MATCH(AT$61,Input!$C$48:$AL$48,0))</f>
        <v>0</v>
      </c>
      <c r="AU78" s="23">
        <f>IF(VLOOKUP($A78,Input!$A$49:$B$62,2,FALSE)="Percentage",AV$70,IF(VLOOKUP($A78,Input!$A$49:$B$62,2,FALSE)="Fixed","Fixed",(AU$70)))</f>
        <v>6</v>
      </c>
      <c r="AV78" s="14">
        <f t="shared" si="71"/>
        <v>0</v>
      </c>
    </row>
    <row r="79" spans="1:48" x14ac:dyDescent="0.3">
      <c r="A79" s="28" t="str">
        <f>Input!$A55</f>
        <v>CEBA</v>
      </c>
      <c r="B79" s="96">
        <f>INDEX(Input!$C$49:$AL$62,MATCH($A79,Input!$A$49:$A$62,0),MATCH(B$61,Input!$C$48:$AL$48,0))</f>
        <v>0</v>
      </c>
      <c r="C79" s="23" t="str">
        <f>IF(VLOOKUP($A79,Input!$A$49:$B$62,2,FALSE)="Percentage",D$70,IF(VLOOKUP($A79,Input!$A$49:$B$62,2,FALSE)="Fixed","Fixed",(C$70)))</f>
        <v>Fixed</v>
      </c>
      <c r="D79" s="14">
        <f t="shared" si="60"/>
        <v>0</v>
      </c>
      <c r="F79" s="96">
        <f>INDEX(Input!$C$49:$AL$62,MATCH($A79,Input!$A$49:$A$62,0),MATCH(F$61,Input!$C$48:$AL$48,0))</f>
        <v>0</v>
      </c>
      <c r="G79" s="23" t="str">
        <f>IF(VLOOKUP($A79,Input!$A$49:$B$62,2,FALSE)="Percentage",H$70,IF(VLOOKUP($A79,Input!$A$49:$B$62,2,FALSE)="Fixed","Fixed",(G$70)))</f>
        <v>Fixed</v>
      </c>
      <c r="H79" s="14">
        <f t="shared" si="61"/>
        <v>0</v>
      </c>
      <c r="J79" s="96">
        <f>INDEX(Input!$C$49:$AL$62,MATCH($A79,Input!$A$49:$A$62,0),MATCH(J$61,Input!$C$48:$AL$48,0))</f>
        <v>0</v>
      </c>
      <c r="K79" s="23" t="str">
        <f>IF(VLOOKUP($A79,Input!$A$49:$B$62,2,FALSE)="Percentage",L$70,IF(VLOOKUP($A79,Input!$A$49:$B$62,2,FALSE)="Fixed","Fixed",(K$70)))</f>
        <v>Fixed</v>
      </c>
      <c r="L79" s="14">
        <f t="shared" si="62"/>
        <v>0</v>
      </c>
      <c r="N79" s="96">
        <f>INDEX(Input!$C$49:$AL$62,MATCH($A79,Input!$A$49:$A$62,0),MATCH(N$61,Input!$C$48:$AL$48,0))</f>
        <v>0</v>
      </c>
      <c r="O79" s="23" t="str">
        <f>IF(VLOOKUP($A79,Input!$A$49:$B$62,2,FALSE)="Percentage",P$70,IF(VLOOKUP($A79,Input!$A$49:$B$62,2,FALSE)="Fixed","Fixed",(O$70)))</f>
        <v>Fixed</v>
      </c>
      <c r="P79" s="14">
        <f t="shared" si="63"/>
        <v>0</v>
      </c>
      <c r="R79" s="96">
        <f>INDEX(Input!$C$49:$AL$62,MATCH($A79,Input!$A$49:$A$62,0),MATCH(R$61,Input!$C$48:$AL$48,0))</f>
        <v>-1.24</v>
      </c>
      <c r="S79" s="23" t="str">
        <f>IF(VLOOKUP($A79,Input!$A$49:$B$62,2,FALSE)="Percentage",T$70,IF(VLOOKUP($A79,Input!$A$49:$B$62,2,FALSE)="Fixed","Fixed",(S$70)))</f>
        <v>Fixed</v>
      </c>
      <c r="T79" s="14">
        <f t="shared" si="64"/>
        <v>-1.24</v>
      </c>
      <c r="V79" s="96">
        <f>INDEX(Input!$C$49:$AL$62,MATCH($A79,Input!$A$49:$A$62,0),MATCH(V$61,Input!$C$48:$AL$48,0))</f>
        <v>-1.24</v>
      </c>
      <c r="W79" s="23" t="str">
        <f>IF(VLOOKUP($A79,Input!$A$49:$B$62,2,FALSE)="Percentage",X$70,IF(VLOOKUP($A79,Input!$A$49:$B$62,2,FALSE)="Fixed","Fixed",(W$70)))</f>
        <v>Fixed</v>
      </c>
      <c r="X79" s="14">
        <f t="shared" si="65"/>
        <v>-1.24</v>
      </c>
      <c r="Z79" s="96">
        <f>INDEX(Input!$C$49:$AL$62,MATCH($A79,Input!$A$49:$A$62,0),MATCH(Z$61,Input!$C$48:$AL$48,0))</f>
        <v>-1.24</v>
      </c>
      <c r="AA79" s="23" t="str">
        <f>IF(VLOOKUP($A79,Input!$A$49:$B$62,2,FALSE)="Percentage",AB$70,IF(VLOOKUP($A79,Input!$A$49:$B$62,2,FALSE)="Fixed","Fixed",(AA$70)))</f>
        <v>Fixed</v>
      </c>
      <c r="AB79" s="14">
        <f t="shared" si="66"/>
        <v>-1.24</v>
      </c>
      <c r="AD79" s="96">
        <f>INDEX(Input!$C$49:$AL$62,MATCH($A79,Input!$A$49:$A$62,0),MATCH(AD$61,Input!$C$48:$AL$48,0))</f>
        <v>-1.24</v>
      </c>
      <c r="AE79" s="23" t="str">
        <f>IF(VLOOKUP($A79,Input!$A$49:$B$62,2,FALSE)="Percentage",AF$70,IF(VLOOKUP($A79,Input!$A$49:$B$62,2,FALSE)="Fixed","Fixed",(AE$70)))</f>
        <v>Fixed</v>
      </c>
      <c r="AF79" s="14">
        <f t="shared" si="67"/>
        <v>-1.24</v>
      </c>
      <c r="AH79" s="96">
        <f>INDEX(Input!$C$49:$AL$62,MATCH($A79,Input!$A$49:$A$62,0),MATCH(AH$61,Input!$C$48:$AL$48,0))</f>
        <v>-1.24</v>
      </c>
      <c r="AI79" s="23" t="str">
        <f>IF(VLOOKUP($A79,Input!$A$49:$B$62,2,FALSE)="Percentage",AJ$70,IF(VLOOKUP($A79,Input!$A$49:$B$62,2,FALSE)="Fixed","Fixed",(AI$70)))</f>
        <v>Fixed</v>
      </c>
      <c r="AJ79" s="14">
        <f t="shared" si="68"/>
        <v>-1.24</v>
      </c>
      <c r="AL79" s="96">
        <f>INDEX(Input!$C$49:$AL$62,MATCH($A79,Input!$A$49:$A$62,0),MATCH(AL$61,Input!$C$48:$AL$48,0))</f>
        <v>-1.24</v>
      </c>
      <c r="AM79" s="23" t="str">
        <f>IF(VLOOKUP($A79,Input!$A$49:$B$62,2,FALSE)="Percentage",AN$70,IF(VLOOKUP($A79,Input!$A$49:$B$62,2,FALSE)="Fixed","Fixed",(AM$70)))</f>
        <v>Fixed</v>
      </c>
      <c r="AN79" s="14">
        <f t="shared" si="69"/>
        <v>-1.24</v>
      </c>
      <c r="AP79" s="96">
        <f>INDEX(Input!$C$49:$AL$62,MATCH($A79,Input!$A$49:$A$62,0),MATCH(AP$61,Input!$C$48:$AL$48,0))</f>
        <v>-1.24</v>
      </c>
      <c r="AQ79" s="23" t="str">
        <f>IF(VLOOKUP($A79,Input!$A$49:$B$62,2,FALSE)="Percentage",AR$70,IF(VLOOKUP($A79,Input!$A$49:$B$62,2,FALSE)="Fixed","Fixed",(AQ$70)))</f>
        <v>Fixed</v>
      </c>
      <c r="AR79" s="14">
        <f t="shared" si="70"/>
        <v>-1.24</v>
      </c>
      <c r="AS79" s="6"/>
      <c r="AT79" s="96">
        <f>INDEX(Input!$C$49:$AL$62,MATCH($A79,Input!$A$49:$A$62,0),MATCH(AT$61,Input!$C$48:$AL$48,0))</f>
        <v>-1.24</v>
      </c>
      <c r="AU79" s="23" t="str">
        <f>IF(VLOOKUP($A79,Input!$A$49:$B$62,2,FALSE)="Percentage",AV$70,IF(VLOOKUP($A79,Input!$A$49:$B$62,2,FALSE)="Fixed","Fixed",(AU$70)))</f>
        <v>Fixed</v>
      </c>
      <c r="AV79" s="14">
        <f t="shared" si="71"/>
        <v>-1.24</v>
      </c>
    </row>
    <row r="80" spans="1:48" x14ac:dyDescent="0.3">
      <c r="A80" s="28" t="str">
        <f>Input!$A56</f>
        <v>IRMA</v>
      </c>
      <c r="B80" s="96">
        <f>INDEX(Input!$C$49:$AL$62,MATCH($A80,Input!$A$49:$A$62,0),MATCH(B$61,Input!$C$48:$AL$48,0))</f>
        <v>0</v>
      </c>
      <c r="C80" s="23">
        <f>IF(VLOOKUP($A80,Input!$A$49:$B$62,2,FALSE)="Percentage",D$70,IF(VLOOKUP($A80,Input!$A$49:$B$62,2,FALSE)="Fixed","Fixed",(C$70)))</f>
        <v>6</v>
      </c>
      <c r="D80" s="14">
        <f t="shared" si="60"/>
        <v>0</v>
      </c>
      <c r="F80" s="96">
        <f>INDEX(Input!$C$49:$AL$62,MATCH($A80,Input!$A$49:$A$62,0),MATCH(F$61,Input!$C$48:$AL$48,0))</f>
        <v>0</v>
      </c>
      <c r="G80" s="23">
        <f>IF(VLOOKUP($A80,Input!$A$49:$B$62,2,FALSE)="Percentage",H$70,IF(VLOOKUP($A80,Input!$A$49:$B$62,2,FALSE)="Fixed","Fixed",(G$70)))</f>
        <v>6</v>
      </c>
      <c r="H80" s="14">
        <f t="shared" si="61"/>
        <v>0</v>
      </c>
      <c r="J80" s="96">
        <f>INDEX(Input!$C$49:$AL$62,MATCH($A80,Input!$A$49:$A$62,0),MATCH(J$61,Input!$C$48:$AL$48,0))</f>
        <v>0</v>
      </c>
      <c r="K80" s="23">
        <f>IF(VLOOKUP($A80,Input!$A$49:$B$62,2,FALSE)="Percentage",L$70,IF(VLOOKUP($A80,Input!$A$49:$B$62,2,FALSE)="Fixed","Fixed",(K$70)))</f>
        <v>6</v>
      </c>
      <c r="L80" s="14">
        <f t="shared" si="62"/>
        <v>0</v>
      </c>
      <c r="N80" s="96">
        <f>INDEX(Input!$C$49:$AL$62,MATCH($A80,Input!$A$49:$A$62,0),MATCH(N$61,Input!$C$48:$AL$48,0))</f>
        <v>0</v>
      </c>
      <c r="O80" s="23">
        <f>IF(VLOOKUP($A80,Input!$A$49:$B$62,2,FALSE)="Percentage",P$70,IF(VLOOKUP($A80,Input!$A$49:$B$62,2,FALSE)="Fixed","Fixed",(O$70)))</f>
        <v>6</v>
      </c>
      <c r="P80" s="14">
        <f t="shared" si="63"/>
        <v>0</v>
      </c>
      <c r="R80" s="96">
        <f>INDEX(Input!$C$49:$AL$62,MATCH($A80,Input!$A$49:$A$62,0),MATCH(R$61,Input!$C$48:$AL$48,0))</f>
        <v>0</v>
      </c>
      <c r="S80" s="23">
        <f>IF(VLOOKUP($A80,Input!$A$49:$B$62,2,FALSE)="Percentage",T$70,IF(VLOOKUP($A80,Input!$A$49:$B$62,2,FALSE)="Fixed","Fixed",(S$70)))</f>
        <v>6</v>
      </c>
      <c r="T80" s="14">
        <f t="shared" si="64"/>
        <v>0</v>
      </c>
      <c r="V80" s="96">
        <f>INDEX(Input!$C$49:$AL$62,MATCH($A80,Input!$A$49:$A$62,0),MATCH(V$61,Input!$C$48:$AL$48,0))</f>
        <v>0</v>
      </c>
      <c r="W80" s="23">
        <f>IF(VLOOKUP($A80,Input!$A$49:$B$62,2,FALSE)="Percentage",X$70,IF(VLOOKUP($A80,Input!$A$49:$B$62,2,FALSE)="Fixed","Fixed",(W$70)))</f>
        <v>6</v>
      </c>
      <c r="X80" s="14">
        <f t="shared" si="65"/>
        <v>0</v>
      </c>
      <c r="Z80" s="96">
        <f>INDEX(Input!$C$49:$AL$62,MATCH($A80,Input!$A$49:$A$62,0),MATCH(Z$61,Input!$C$48:$AL$48,0))</f>
        <v>0</v>
      </c>
      <c r="AA80" s="23">
        <f>IF(VLOOKUP($A80,Input!$A$49:$B$62,2,FALSE)="Percentage",AB$70,IF(VLOOKUP($A80,Input!$A$49:$B$62,2,FALSE)="Fixed","Fixed",(AA$70)))</f>
        <v>6</v>
      </c>
      <c r="AB80" s="14">
        <f t="shared" si="66"/>
        <v>0</v>
      </c>
      <c r="AD80" s="96">
        <f>INDEX(Input!$C$49:$AL$62,MATCH($A80,Input!$A$49:$A$62,0),MATCH(AD$61,Input!$C$48:$AL$48,0))</f>
        <v>0</v>
      </c>
      <c r="AE80" s="23">
        <f>IF(VLOOKUP($A80,Input!$A$49:$B$62,2,FALSE)="Percentage",AF$70,IF(VLOOKUP($A80,Input!$A$49:$B$62,2,FALSE)="Fixed","Fixed",(AE$70)))</f>
        <v>6</v>
      </c>
      <c r="AF80" s="14">
        <f t="shared" si="67"/>
        <v>0</v>
      </c>
      <c r="AH80" s="96">
        <f>INDEX(Input!$C$49:$AL$62,MATCH($A80,Input!$A$49:$A$62,0),MATCH(AH$61,Input!$C$48:$AL$48,0))</f>
        <v>0</v>
      </c>
      <c r="AI80" s="23">
        <f>IF(VLOOKUP($A80,Input!$A$49:$B$62,2,FALSE)="Percentage",AJ$70,IF(VLOOKUP($A80,Input!$A$49:$B$62,2,FALSE)="Fixed","Fixed",(AI$70)))</f>
        <v>6</v>
      </c>
      <c r="AJ80" s="14">
        <f t="shared" si="68"/>
        <v>0</v>
      </c>
      <c r="AL80" s="96">
        <f>INDEX(Input!$C$49:$AL$62,MATCH($A80,Input!$A$49:$A$62,0),MATCH(AL$61,Input!$C$48:$AL$48,0))</f>
        <v>0</v>
      </c>
      <c r="AM80" s="23">
        <f>IF(VLOOKUP($A80,Input!$A$49:$B$62,2,FALSE)="Percentage",AN$70,IF(VLOOKUP($A80,Input!$A$49:$B$62,2,FALSE)="Fixed","Fixed",(AM$70)))</f>
        <v>6</v>
      </c>
      <c r="AN80" s="14">
        <f t="shared" si="69"/>
        <v>0</v>
      </c>
      <c r="AP80" s="96">
        <f>INDEX(Input!$C$49:$AL$62,MATCH($A80,Input!$A$49:$A$62,0),MATCH(AP$61,Input!$C$48:$AL$48,0))</f>
        <v>0</v>
      </c>
      <c r="AQ80" s="23">
        <f>IF(VLOOKUP($A80,Input!$A$49:$B$62,2,FALSE)="Percentage",AR$70,IF(VLOOKUP($A80,Input!$A$49:$B$62,2,FALSE)="Fixed","Fixed",(AQ$70)))</f>
        <v>6</v>
      </c>
      <c r="AR80" s="14">
        <f t="shared" si="70"/>
        <v>0</v>
      </c>
      <c r="AS80" s="6"/>
      <c r="AT80" s="96">
        <f>INDEX(Input!$C$49:$AL$62,MATCH($A80,Input!$A$49:$A$62,0),MATCH(AT$61,Input!$C$48:$AL$48,0))</f>
        <v>0</v>
      </c>
      <c r="AU80" s="23">
        <f>IF(VLOOKUP($A80,Input!$A$49:$B$62,2,FALSE)="Percentage",AV$70,IF(VLOOKUP($A80,Input!$A$49:$B$62,2,FALSE)="Fixed","Fixed",(AU$70)))</f>
        <v>6</v>
      </c>
      <c r="AV80" s="14">
        <f t="shared" si="71"/>
        <v>0</v>
      </c>
    </row>
    <row r="81" spans="1:48" x14ac:dyDescent="0.3">
      <c r="A81" s="28" t="str">
        <f>Input!$A57</f>
        <v>IRMA Cap Credit</v>
      </c>
      <c r="B81" s="96">
        <f>INDEX(Input!$C$49:$AL$62,MATCH($A81,Input!$A$49:$A$62,0),MATCH(B$61,Input!$C$48:$AL$48,0))</f>
        <v>0</v>
      </c>
      <c r="C81" s="23" t="str">
        <f>IF(VLOOKUP($A81,Input!$A$49:$B$62,2,FALSE)="Percentage",D$70,IF(VLOOKUP($A81,Input!$A$49:$B$62,2,FALSE)="Fixed","Fixed",(C$70)))</f>
        <v>Fixed</v>
      </c>
      <c r="D81" s="14">
        <f t="shared" si="60"/>
        <v>0</v>
      </c>
      <c r="F81" s="96">
        <f>INDEX(Input!$C$49:$AL$62,MATCH($A81,Input!$A$49:$A$62,0),MATCH(F$61,Input!$C$48:$AL$48,0))</f>
        <v>0</v>
      </c>
      <c r="G81" s="23" t="str">
        <f>IF(VLOOKUP($A81,Input!$A$49:$B$62,2,FALSE)="Percentage",H$70,IF(VLOOKUP($A81,Input!$A$49:$B$62,2,FALSE)="Fixed","Fixed",(G$70)))</f>
        <v>Fixed</v>
      </c>
      <c r="H81" s="14">
        <f t="shared" si="61"/>
        <v>0</v>
      </c>
      <c r="J81" s="96">
        <f>INDEX(Input!$C$49:$AL$62,MATCH($A81,Input!$A$49:$A$62,0),MATCH(J$61,Input!$C$48:$AL$48,0))</f>
        <v>0</v>
      </c>
      <c r="K81" s="23" t="str">
        <f>IF(VLOOKUP($A81,Input!$A$49:$B$62,2,FALSE)="Percentage",L$70,IF(VLOOKUP($A81,Input!$A$49:$B$62,2,FALSE)="Fixed","Fixed",(K$70)))</f>
        <v>Fixed</v>
      </c>
      <c r="L81" s="14">
        <f t="shared" si="62"/>
        <v>0</v>
      </c>
      <c r="N81" s="96">
        <f>INDEX(Input!$C$49:$AL$62,MATCH($A81,Input!$A$49:$A$62,0),MATCH(N$61,Input!$C$48:$AL$48,0))</f>
        <v>0</v>
      </c>
      <c r="O81" s="23" t="str">
        <f>IF(VLOOKUP($A81,Input!$A$49:$B$62,2,FALSE)="Percentage",P$70,IF(VLOOKUP($A81,Input!$A$49:$B$62,2,FALSE)="Fixed","Fixed",(O$70)))</f>
        <v>Fixed</v>
      </c>
      <c r="P81" s="14">
        <f t="shared" si="63"/>
        <v>0</v>
      </c>
      <c r="R81" s="96">
        <f>INDEX(Input!$C$49:$AL$62,MATCH($A81,Input!$A$49:$A$62,0),MATCH(R$61,Input!$C$48:$AL$48,0))</f>
        <v>0</v>
      </c>
      <c r="S81" s="23" t="str">
        <f>IF(VLOOKUP($A81,Input!$A$49:$B$62,2,FALSE)="Percentage",T$70,IF(VLOOKUP($A81,Input!$A$49:$B$62,2,FALSE)="Fixed","Fixed",(S$70)))</f>
        <v>Fixed</v>
      </c>
      <c r="T81" s="14">
        <f t="shared" si="64"/>
        <v>0</v>
      </c>
      <c r="V81" s="96">
        <f>INDEX(Input!$C$49:$AL$62,MATCH($A81,Input!$A$49:$A$62,0),MATCH(V$61,Input!$C$48:$AL$48,0))</f>
        <v>0</v>
      </c>
      <c r="W81" s="23" t="str">
        <f>IF(VLOOKUP($A81,Input!$A$49:$B$62,2,FALSE)="Percentage",X$70,IF(VLOOKUP($A81,Input!$A$49:$B$62,2,FALSE)="Fixed","Fixed",(W$70)))</f>
        <v>Fixed</v>
      </c>
      <c r="X81" s="14">
        <f t="shared" si="65"/>
        <v>0</v>
      </c>
      <c r="Z81" s="96">
        <f>INDEX(Input!$C$49:$AL$62,MATCH($A81,Input!$A$49:$A$62,0),MATCH(Z$61,Input!$C$48:$AL$48,0))</f>
        <v>0</v>
      </c>
      <c r="AA81" s="23" t="str">
        <f>IF(VLOOKUP($A81,Input!$A$49:$B$62,2,FALSE)="Percentage",AB$70,IF(VLOOKUP($A81,Input!$A$49:$B$62,2,FALSE)="Fixed","Fixed",(AA$70)))</f>
        <v>Fixed</v>
      </c>
      <c r="AB81" s="14">
        <f t="shared" si="66"/>
        <v>0</v>
      </c>
      <c r="AD81" s="96">
        <f>INDEX(Input!$C$49:$AL$62,MATCH($A81,Input!$A$49:$A$62,0),MATCH(AD$61,Input!$C$48:$AL$48,0))</f>
        <v>0</v>
      </c>
      <c r="AE81" s="23" t="str">
        <f>IF(VLOOKUP($A81,Input!$A$49:$B$62,2,FALSE)="Percentage",AF$70,IF(VLOOKUP($A81,Input!$A$49:$B$62,2,FALSE)="Fixed","Fixed",(AE$70)))</f>
        <v>Fixed</v>
      </c>
      <c r="AF81" s="14">
        <f t="shared" si="67"/>
        <v>0</v>
      </c>
      <c r="AH81" s="96">
        <f>INDEX(Input!$C$49:$AL$62,MATCH($A81,Input!$A$49:$A$62,0),MATCH(AH$61,Input!$C$48:$AL$48,0))</f>
        <v>0</v>
      </c>
      <c r="AI81" s="23" t="str">
        <f>IF(VLOOKUP($A81,Input!$A$49:$B$62,2,FALSE)="Percentage",AJ$70,IF(VLOOKUP($A81,Input!$A$49:$B$62,2,FALSE)="Fixed","Fixed",(AI$70)))</f>
        <v>Fixed</v>
      </c>
      <c r="AJ81" s="14">
        <f t="shared" si="68"/>
        <v>0</v>
      </c>
      <c r="AL81" s="96">
        <f>INDEX(Input!$C$49:$AL$62,MATCH($A81,Input!$A$49:$A$62,0),MATCH(AL$61,Input!$C$48:$AL$48,0))</f>
        <v>0</v>
      </c>
      <c r="AM81" s="23" t="str">
        <f>IF(VLOOKUP($A81,Input!$A$49:$B$62,2,FALSE)="Percentage",AN$70,IF(VLOOKUP($A81,Input!$A$49:$B$62,2,FALSE)="Fixed","Fixed",(AM$70)))</f>
        <v>Fixed</v>
      </c>
      <c r="AN81" s="14">
        <f t="shared" si="69"/>
        <v>0</v>
      </c>
      <c r="AP81" s="96">
        <f>INDEX(Input!$C$49:$AL$62,MATCH($A81,Input!$A$49:$A$62,0),MATCH(AP$61,Input!$C$48:$AL$48,0))</f>
        <v>0</v>
      </c>
      <c r="AQ81" s="23" t="str">
        <f>IF(VLOOKUP($A81,Input!$A$49:$B$62,2,FALSE)="Percentage",AR$70,IF(VLOOKUP($A81,Input!$A$49:$B$62,2,FALSE)="Fixed","Fixed",(AQ$70)))</f>
        <v>Fixed</v>
      </c>
      <c r="AR81" s="14">
        <f t="shared" si="70"/>
        <v>0</v>
      </c>
      <c r="AS81" s="6"/>
      <c r="AT81" s="96">
        <f>INDEX(Input!$C$49:$AL$62,MATCH($A81,Input!$A$49:$A$62,0),MATCH(AT$61,Input!$C$48:$AL$48,0))</f>
        <v>0</v>
      </c>
      <c r="AU81" s="23" t="str">
        <f>IF(VLOOKUP($A81,Input!$A$49:$B$62,2,FALSE)="Percentage",AV$70,IF(VLOOKUP($A81,Input!$A$49:$B$62,2,FALSE)="Fixed","Fixed",(AU$70)))</f>
        <v>Fixed</v>
      </c>
      <c r="AV81" s="14">
        <f t="shared" si="71"/>
        <v>0</v>
      </c>
    </row>
    <row r="82" spans="1:48" x14ac:dyDescent="0.3">
      <c r="A82" s="28" t="str">
        <f>Input!$A58</f>
        <v>General Balancing Account</v>
      </c>
      <c r="B82" s="96">
        <f>INDEX(Input!$C$49:$AL$62,MATCH($A82,Input!$A$49:$A$62,0),MATCH(B$61,Input!$C$48:$AL$48,0))</f>
        <v>0</v>
      </c>
      <c r="C82" s="23">
        <f>IF(VLOOKUP($A82,Input!$A$49:$B$62,2,FALSE)="Percentage",D$70,IF(VLOOKUP($A82,Input!$A$49:$B$62,2,FALSE)="Fixed","Fixed",(C$70)))</f>
        <v>6</v>
      </c>
      <c r="D82" s="14">
        <f t="shared" si="60"/>
        <v>0</v>
      </c>
      <c r="F82" s="96">
        <f>INDEX(Input!$C$49:$AL$62,MATCH($A82,Input!$A$49:$A$62,0),MATCH(F$61,Input!$C$48:$AL$48,0))</f>
        <v>0</v>
      </c>
      <c r="G82" s="23">
        <f>IF(VLOOKUP($A82,Input!$A$49:$B$62,2,FALSE)="Percentage",H$70,IF(VLOOKUP($A82,Input!$A$49:$B$62,2,FALSE)="Fixed","Fixed",(G$70)))</f>
        <v>6</v>
      </c>
      <c r="H82" s="14">
        <f t="shared" si="61"/>
        <v>0</v>
      </c>
      <c r="J82" s="96">
        <f>INDEX(Input!$C$49:$AL$62,MATCH($A82,Input!$A$49:$A$62,0),MATCH(J$61,Input!$C$48:$AL$48,0))</f>
        <v>0</v>
      </c>
      <c r="K82" s="23">
        <f>IF(VLOOKUP($A82,Input!$A$49:$B$62,2,FALSE)="Percentage",L$70,IF(VLOOKUP($A82,Input!$A$49:$B$62,2,FALSE)="Fixed","Fixed",(K$70)))</f>
        <v>6</v>
      </c>
      <c r="L82" s="14">
        <f t="shared" si="62"/>
        <v>0</v>
      </c>
      <c r="N82" s="96">
        <f>INDEX(Input!$C$49:$AL$62,MATCH($A82,Input!$A$49:$A$62,0),MATCH(N$61,Input!$C$48:$AL$48,0))</f>
        <v>0</v>
      </c>
      <c r="O82" s="23">
        <f>IF(VLOOKUP($A82,Input!$A$49:$B$62,2,FALSE)="Percentage",P$70,IF(VLOOKUP($A82,Input!$A$49:$B$62,2,FALSE)="Fixed","Fixed",(O$70)))</f>
        <v>6</v>
      </c>
      <c r="P82" s="14">
        <f t="shared" si="63"/>
        <v>0</v>
      </c>
      <c r="R82" s="96">
        <f>INDEX(Input!$C$49:$AL$62,MATCH($A82,Input!$A$49:$A$62,0),MATCH(R$61,Input!$C$48:$AL$48,0))</f>
        <v>0</v>
      </c>
      <c r="S82" s="23">
        <f>IF(VLOOKUP($A82,Input!$A$49:$B$62,2,FALSE)="Percentage",T$70,IF(VLOOKUP($A82,Input!$A$49:$B$62,2,FALSE)="Fixed","Fixed",(S$70)))</f>
        <v>6</v>
      </c>
      <c r="T82" s="14">
        <f t="shared" si="64"/>
        <v>0</v>
      </c>
      <c r="V82" s="96">
        <f>INDEX(Input!$C$49:$AL$62,MATCH($A82,Input!$A$49:$A$62,0),MATCH(V$61,Input!$C$48:$AL$48,0))</f>
        <v>0</v>
      </c>
      <c r="W82" s="23">
        <f>IF(VLOOKUP($A82,Input!$A$49:$B$62,2,FALSE)="Percentage",X$70,IF(VLOOKUP($A82,Input!$A$49:$B$62,2,FALSE)="Fixed","Fixed",(W$70)))</f>
        <v>6</v>
      </c>
      <c r="X82" s="14">
        <f t="shared" si="65"/>
        <v>0</v>
      </c>
      <c r="Z82" s="96">
        <f>INDEX(Input!$C$49:$AL$62,MATCH($A82,Input!$A$49:$A$62,0),MATCH(Z$61,Input!$C$48:$AL$48,0))</f>
        <v>0</v>
      </c>
      <c r="AA82" s="23">
        <f>IF(VLOOKUP($A82,Input!$A$49:$B$62,2,FALSE)="Percentage",AB$70,IF(VLOOKUP($A82,Input!$A$49:$B$62,2,FALSE)="Fixed","Fixed",(AA$70)))</f>
        <v>6</v>
      </c>
      <c r="AB82" s="14">
        <f t="shared" si="66"/>
        <v>0</v>
      </c>
      <c r="AD82" s="96">
        <f>INDEX(Input!$C$49:$AL$62,MATCH($A82,Input!$A$49:$A$62,0),MATCH(AD$61,Input!$C$48:$AL$48,0))</f>
        <v>0</v>
      </c>
      <c r="AE82" s="23">
        <f>IF(VLOOKUP($A82,Input!$A$49:$B$62,2,FALSE)="Percentage",AF$70,IF(VLOOKUP($A82,Input!$A$49:$B$62,2,FALSE)="Fixed","Fixed",(AE$70)))</f>
        <v>6</v>
      </c>
      <c r="AF82" s="14">
        <f t="shared" si="67"/>
        <v>0</v>
      </c>
      <c r="AH82" s="96">
        <f>INDEX(Input!$C$49:$AL$62,MATCH($A82,Input!$A$49:$A$62,0),MATCH(AH$61,Input!$C$48:$AL$48,0))</f>
        <v>0</v>
      </c>
      <c r="AI82" s="23">
        <f>IF(VLOOKUP($A82,Input!$A$49:$B$62,2,FALSE)="Percentage",AJ$70,IF(VLOOKUP($A82,Input!$A$49:$B$62,2,FALSE)="Fixed","Fixed",(AI$70)))</f>
        <v>6</v>
      </c>
      <c r="AJ82" s="14">
        <f t="shared" si="68"/>
        <v>0</v>
      </c>
      <c r="AL82" s="96">
        <f>INDEX(Input!$C$49:$AL$62,MATCH($A82,Input!$A$49:$A$62,0),MATCH(AL$61,Input!$C$48:$AL$48,0))</f>
        <v>0</v>
      </c>
      <c r="AM82" s="23">
        <f>IF(VLOOKUP($A82,Input!$A$49:$B$62,2,FALSE)="Percentage",AN$70,IF(VLOOKUP($A82,Input!$A$49:$B$62,2,FALSE)="Fixed","Fixed",(AM$70)))</f>
        <v>6</v>
      </c>
      <c r="AN82" s="14">
        <f t="shared" si="69"/>
        <v>0</v>
      </c>
      <c r="AP82" s="96">
        <f>INDEX(Input!$C$49:$AL$62,MATCH($A82,Input!$A$49:$A$62,0),MATCH(AP$61,Input!$C$48:$AL$48,0))</f>
        <v>0</v>
      </c>
      <c r="AQ82" s="23">
        <f>IF(VLOOKUP($A82,Input!$A$49:$B$62,2,FALSE)="Percentage",AR$70,IF(VLOOKUP($A82,Input!$A$49:$B$62,2,FALSE)="Fixed","Fixed",(AQ$70)))</f>
        <v>6</v>
      </c>
      <c r="AR82" s="14">
        <f t="shared" si="70"/>
        <v>0</v>
      </c>
      <c r="AS82" s="6"/>
      <c r="AT82" s="96">
        <f>INDEX(Input!$C$49:$AL$62,MATCH($A82,Input!$A$49:$A$62,0),MATCH(AT$61,Input!$C$48:$AL$48,0))</f>
        <v>0</v>
      </c>
      <c r="AU82" s="23">
        <f>IF(VLOOKUP($A82,Input!$A$49:$B$62,2,FALSE)="Percentage",AV$70,IF(VLOOKUP($A82,Input!$A$49:$B$62,2,FALSE)="Fixed","Fixed",(AU$70)))</f>
        <v>6</v>
      </c>
      <c r="AV82" s="14">
        <f t="shared" si="71"/>
        <v>0</v>
      </c>
    </row>
    <row r="83" spans="1:48" x14ac:dyDescent="0.3">
      <c r="A83" s="28" t="str">
        <f>Input!$A59</f>
        <v>Lead Service Line</v>
      </c>
      <c r="B83" s="96">
        <f>INDEX(Input!$C$49:$AL$62,MATCH($A83,Input!$A$49:$A$62,0),MATCH(B$61,Input!$C$48:$AL$48,0))</f>
        <v>0</v>
      </c>
      <c r="C83" s="23">
        <f>IF(VLOOKUP($A83,Input!$A$49:$B$62,2,FALSE)="Percentage",D$70,IF(VLOOKUP($A83,Input!$A$49:$B$62,2,FALSE)="Fixed","Fixed",(C$70)))</f>
        <v>6</v>
      </c>
      <c r="D83" s="14">
        <f t="shared" si="60"/>
        <v>0</v>
      </c>
      <c r="F83" s="96">
        <f>INDEX(Input!$C$49:$AL$62,MATCH($A83,Input!$A$49:$A$62,0),MATCH(F$61,Input!$C$48:$AL$48,0))</f>
        <v>0</v>
      </c>
      <c r="G83" s="23">
        <f>IF(VLOOKUP($A83,Input!$A$49:$B$62,2,FALSE)="Percentage",H$70,IF(VLOOKUP($A83,Input!$A$49:$B$62,2,FALSE)="Fixed","Fixed",(G$70)))</f>
        <v>6</v>
      </c>
      <c r="H83" s="14">
        <f t="shared" si="61"/>
        <v>0</v>
      </c>
      <c r="J83" s="96">
        <f>INDEX(Input!$C$49:$AL$62,MATCH($A83,Input!$A$49:$A$62,0),MATCH(J$61,Input!$C$48:$AL$48,0))</f>
        <v>0</v>
      </c>
      <c r="K83" s="23">
        <f>IF(VLOOKUP($A83,Input!$A$49:$B$62,2,FALSE)="Percentage",L$70,IF(VLOOKUP($A83,Input!$A$49:$B$62,2,FALSE)="Fixed","Fixed",(K$70)))</f>
        <v>6</v>
      </c>
      <c r="L83" s="14">
        <f t="shared" si="62"/>
        <v>0</v>
      </c>
      <c r="N83" s="96">
        <f>INDEX(Input!$C$49:$AL$62,MATCH($A83,Input!$A$49:$A$62,0),MATCH(N$61,Input!$C$48:$AL$48,0))</f>
        <v>0</v>
      </c>
      <c r="O83" s="23">
        <f>IF(VLOOKUP($A83,Input!$A$49:$B$62,2,FALSE)="Percentage",P$70,IF(VLOOKUP($A83,Input!$A$49:$B$62,2,FALSE)="Fixed","Fixed",(O$70)))</f>
        <v>6</v>
      </c>
      <c r="P83" s="14">
        <f t="shared" si="63"/>
        <v>0</v>
      </c>
      <c r="R83" s="96">
        <f>INDEX(Input!$C$49:$AL$62,MATCH($A83,Input!$A$49:$A$62,0),MATCH(R$61,Input!$C$48:$AL$48,0))</f>
        <v>0</v>
      </c>
      <c r="S83" s="23">
        <f>IF(VLOOKUP($A83,Input!$A$49:$B$62,2,FALSE)="Percentage",T$70,IF(VLOOKUP($A83,Input!$A$49:$B$62,2,FALSE)="Fixed","Fixed",(S$70)))</f>
        <v>6</v>
      </c>
      <c r="T83" s="14">
        <f t="shared" si="64"/>
        <v>0</v>
      </c>
      <c r="V83" s="96">
        <f>INDEX(Input!$C$49:$AL$62,MATCH($A83,Input!$A$49:$A$62,0),MATCH(V$61,Input!$C$48:$AL$48,0))</f>
        <v>0</v>
      </c>
      <c r="W83" s="23">
        <f>IF(VLOOKUP($A83,Input!$A$49:$B$62,2,FALSE)="Percentage",X$70,IF(VLOOKUP($A83,Input!$A$49:$B$62,2,FALSE)="Fixed","Fixed",(W$70)))</f>
        <v>6</v>
      </c>
      <c r="X83" s="14">
        <f t="shared" si="65"/>
        <v>0</v>
      </c>
      <c r="Z83" s="96">
        <f>INDEX(Input!$C$49:$AL$62,MATCH($A83,Input!$A$49:$A$62,0),MATCH(Z$61,Input!$C$48:$AL$48,0))</f>
        <v>0</v>
      </c>
      <c r="AA83" s="23">
        <f>IF(VLOOKUP($A83,Input!$A$49:$B$62,2,FALSE)="Percentage",AB$70,IF(VLOOKUP($A83,Input!$A$49:$B$62,2,FALSE)="Fixed","Fixed",(AA$70)))</f>
        <v>6</v>
      </c>
      <c r="AB83" s="14">
        <f t="shared" si="66"/>
        <v>0</v>
      </c>
      <c r="AD83" s="96">
        <f>INDEX(Input!$C$49:$AL$62,MATCH($A83,Input!$A$49:$A$62,0),MATCH(AD$61,Input!$C$48:$AL$48,0))</f>
        <v>0</v>
      </c>
      <c r="AE83" s="23">
        <f>IF(VLOOKUP($A83,Input!$A$49:$B$62,2,FALSE)="Percentage",AF$70,IF(VLOOKUP($A83,Input!$A$49:$B$62,2,FALSE)="Fixed","Fixed",(AE$70)))</f>
        <v>6</v>
      </c>
      <c r="AF83" s="14">
        <f t="shared" si="67"/>
        <v>0</v>
      </c>
      <c r="AH83" s="96">
        <f>INDEX(Input!$C$49:$AL$62,MATCH($A83,Input!$A$49:$A$62,0),MATCH(AH$61,Input!$C$48:$AL$48,0))</f>
        <v>0</v>
      </c>
      <c r="AI83" s="23">
        <f>IF(VLOOKUP($A83,Input!$A$49:$B$62,2,FALSE)="Percentage",AJ$70,IF(VLOOKUP($A83,Input!$A$49:$B$62,2,FALSE)="Fixed","Fixed",(AI$70)))</f>
        <v>6</v>
      </c>
      <c r="AJ83" s="14">
        <f t="shared" si="68"/>
        <v>0</v>
      </c>
      <c r="AL83" s="96">
        <f>INDEX(Input!$C$49:$AL$62,MATCH($A83,Input!$A$49:$A$62,0),MATCH(AL$61,Input!$C$48:$AL$48,0))</f>
        <v>0</v>
      </c>
      <c r="AM83" s="23">
        <f>IF(VLOOKUP($A83,Input!$A$49:$B$62,2,FALSE)="Percentage",AN$70,IF(VLOOKUP($A83,Input!$A$49:$B$62,2,FALSE)="Fixed","Fixed",(AM$70)))</f>
        <v>6</v>
      </c>
      <c r="AN83" s="14">
        <f t="shared" si="69"/>
        <v>0</v>
      </c>
      <c r="AP83" s="96">
        <f>INDEX(Input!$C$49:$AL$62,MATCH($A83,Input!$A$49:$A$62,0),MATCH(AP$61,Input!$C$48:$AL$48,0))</f>
        <v>0</v>
      </c>
      <c r="AQ83" s="23">
        <f>IF(VLOOKUP($A83,Input!$A$49:$B$62,2,FALSE)="Percentage",AR$70,IF(VLOOKUP($A83,Input!$A$49:$B$62,2,FALSE)="Fixed","Fixed",(AQ$70)))</f>
        <v>6</v>
      </c>
      <c r="AR83" s="14">
        <f t="shared" si="70"/>
        <v>0</v>
      </c>
      <c r="AS83" s="6"/>
      <c r="AT83" s="96">
        <f>INDEX(Input!$C$49:$AL$62,MATCH($A83,Input!$A$49:$A$62,0),MATCH(AT$61,Input!$C$48:$AL$48,0))</f>
        <v>0</v>
      </c>
      <c r="AU83" s="23">
        <f>IF(VLOOKUP($A83,Input!$A$49:$B$62,2,FALSE)="Percentage",AV$70,IF(VLOOKUP($A83,Input!$A$49:$B$62,2,FALSE)="Fixed","Fixed",(AU$70)))</f>
        <v>6</v>
      </c>
      <c r="AV83" s="14">
        <f t="shared" si="71"/>
        <v>0</v>
      </c>
    </row>
    <row r="84" spans="1:48" x14ac:dyDescent="0.3">
      <c r="A84" s="28" t="str">
        <f>Input!$A60</f>
        <v>M-WRAM</v>
      </c>
      <c r="B84" s="96">
        <f>INDEX(Input!$C$49:$AL$62,MATCH($A84,Input!$A$49:$A$62,0),MATCH(B$61,Input!$C$48:$AL$48,0))</f>
        <v>0</v>
      </c>
      <c r="C84" s="23">
        <f>IF(VLOOKUP($A84,Input!$A$49:$B$62,2,FALSE)="Percentage",D$70,IF(VLOOKUP($A84,Input!$A$49:$B$62,2,FALSE)="Fixed","Fixed",(C$70)))</f>
        <v>6</v>
      </c>
      <c r="D84" s="14">
        <f t="shared" si="60"/>
        <v>0</v>
      </c>
      <c r="F84" s="96">
        <f>INDEX(Input!$C$49:$AL$62,MATCH($A84,Input!$A$49:$A$62,0),MATCH(F$61,Input!$C$48:$AL$48,0))</f>
        <v>0</v>
      </c>
      <c r="G84" s="23">
        <f>IF(VLOOKUP($A84,Input!$A$49:$B$62,2,FALSE)="Percentage",H$70,IF(VLOOKUP($A84,Input!$A$49:$B$62,2,FALSE)="Fixed","Fixed",(G$70)))</f>
        <v>6</v>
      </c>
      <c r="H84" s="14">
        <f t="shared" si="61"/>
        <v>0</v>
      </c>
      <c r="J84" s="96">
        <f>INDEX(Input!$C$49:$AL$62,MATCH($A84,Input!$A$49:$A$62,0),MATCH(J$61,Input!$C$48:$AL$48,0))</f>
        <v>0</v>
      </c>
      <c r="K84" s="23">
        <f>IF(VLOOKUP($A84,Input!$A$49:$B$62,2,FALSE)="Percentage",L$70,IF(VLOOKUP($A84,Input!$A$49:$B$62,2,FALSE)="Fixed","Fixed",(K$70)))</f>
        <v>6</v>
      </c>
      <c r="L84" s="14">
        <f t="shared" si="62"/>
        <v>0</v>
      </c>
      <c r="N84" s="96">
        <f>INDEX(Input!$C$49:$AL$62,MATCH($A84,Input!$A$49:$A$62,0),MATCH(N$61,Input!$C$48:$AL$48,0))</f>
        <v>0</v>
      </c>
      <c r="O84" s="23">
        <f>IF(VLOOKUP($A84,Input!$A$49:$B$62,2,FALSE)="Percentage",P$70,IF(VLOOKUP($A84,Input!$A$49:$B$62,2,FALSE)="Fixed","Fixed",(O$70)))</f>
        <v>6</v>
      </c>
      <c r="P84" s="14">
        <f t="shared" si="63"/>
        <v>0</v>
      </c>
      <c r="R84" s="96">
        <f>INDEX(Input!$C$49:$AL$62,MATCH($A84,Input!$A$49:$A$62,0),MATCH(R$61,Input!$C$48:$AL$48,0))</f>
        <v>0</v>
      </c>
      <c r="S84" s="23">
        <f>IF(VLOOKUP($A84,Input!$A$49:$B$62,2,FALSE)="Percentage",T$70,IF(VLOOKUP($A84,Input!$A$49:$B$62,2,FALSE)="Fixed","Fixed",(S$70)))</f>
        <v>6</v>
      </c>
      <c r="T84" s="14">
        <f t="shared" si="64"/>
        <v>0</v>
      </c>
      <c r="V84" s="96">
        <f>INDEX(Input!$C$49:$AL$62,MATCH($A84,Input!$A$49:$A$62,0),MATCH(V$61,Input!$C$48:$AL$48,0))</f>
        <v>0</v>
      </c>
      <c r="W84" s="23">
        <f>IF(VLOOKUP($A84,Input!$A$49:$B$62,2,FALSE)="Percentage",X$70,IF(VLOOKUP($A84,Input!$A$49:$B$62,2,FALSE)="Fixed","Fixed",(W$70)))</f>
        <v>6</v>
      </c>
      <c r="X84" s="14">
        <f t="shared" si="65"/>
        <v>0</v>
      </c>
      <c r="Z84" s="96">
        <f>INDEX(Input!$C$49:$AL$62,MATCH($A84,Input!$A$49:$A$62,0),MATCH(Z$61,Input!$C$48:$AL$48,0))</f>
        <v>0</v>
      </c>
      <c r="AA84" s="23">
        <f>IF(VLOOKUP($A84,Input!$A$49:$B$62,2,FALSE)="Percentage",AB$70,IF(VLOOKUP($A84,Input!$A$49:$B$62,2,FALSE)="Fixed","Fixed",(AA$70)))</f>
        <v>6</v>
      </c>
      <c r="AB84" s="14">
        <f t="shared" si="66"/>
        <v>0</v>
      </c>
      <c r="AD84" s="96">
        <f>INDEX(Input!$C$49:$AL$62,MATCH($A84,Input!$A$49:$A$62,0),MATCH(AD$61,Input!$C$48:$AL$48,0))</f>
        <v>0</v>
      </c>
      <c r="AE84" s="23">
        <f>IF(VLOOKUP($A84,Input!$A$49:$B$62,2,FALSE)="Percentage",AF$70,IF(VLOOKUP($A84,Input!$A$49:$B$62,2,FALSE)="Fixed","Fixed",(AE$70)))</f>
        <v>6</v>
      </c>
      <c r="AF84" s="14">
        <f t="shared" si="67"/>
        <v>0</v>
      </c>
      <c r="AH84" s="96">
        <f>INDEX(Input!$C$49:$AL$62,MATCH($A84,Input!$A$49:$A$62,0),MATCH(AH$61,Input!$C$48:$AL$48,0))</f>
        <v>0</v>
      </c>
      <c r="AI84" s="23">
        <f>IF(VLOOKUP($A84,Input!$A$49:$B$62,2,FALSE)="Percentage",AJ$70,IF(VLOOKUP($A84,Input!$A$49:$B$62,2,FALSE)="Fixed","Fixed",(AI$70)))</f>
        <v>6</v>
      </c>
      <c r="AJ84" s="14">
        <f t="shared" si="68"/>
        <v>0</v>
      </c>
      <c r="AL84" s="96">
        <f>INDEX(Input!$C$49:$AL$62,MATCH($A84,Input!$A$49:$A$62,0),MATCH(AL$61,Input!$C$48:$AL$48,0))</f>
        <v>0</v>
      </c>
      <c r="AM84" s="23">
        <f>IF(VLOOKUP($A84,Input!$A$49:$B$62,2,FALSE)="Percentage",AN$70,IF(VLOOKUP($A84,Input!$A$49:$B$62,2,FALSE)="Fixed","Fixed",(AM$70)))</f>
        <v>6</v>
      </c>
      <c r="AN84" s="14">
        <f t="shared" si="69"/>
        <v>0</v>
      </c>
      <c r="AP84" s="96">
        <f>INDEX(Input!$C$49:$AL$62,MATCH($A84,Input!$A$49:$A$62,0),MATCH(AP$61,Input!$C$48:$AL$48,0))</f>
        <v>0</v>
      </c>
      <c r="AQ84" s="23">
        <f>IF(VLOOKUP($A84,Input!$A$49:$B$62,2,FALSE)="Percentage",AR$70,IF(VLOOKUP($A84,Input!$A$49:$B$62,2,FALSE)="Fixed","Fixed",(AQ$70)))</f>
        <v>6</v>
      </c>
      <c r="AR84" s="14">
        <f t="shared" si="70"/>
        <v>0</v>
      </c>
      <c r="AS84" s="6"/>
      <c r="AT84" s="96">
        <f>INDEX(Input!$C$49:$AL$62,MATCH($A84,Input!$A$49:$A$62,0),MATCH(AT$61,Input!$C$48:$AL$48,0))</f>
        <v>0</v>
      </c>
      <c r="AU84" s="23">
        <f>IF(VLOOKUP($A84,Input!$A$49:$B$62,2,FALSE)="Percentage",AV$70,IF(VLOOKUP($A84,Input!$A$49:$B$62,2,FALSE)="Fixed","Fixed",(AU$70)))</f>
        <v>6</v>
      </c>
      <c r="AV84" s="14">
        <f t="shared" si="71"/>
        <v>0</v>
      </c>
    </row>
    <row r="85" spans="1:48" x14ac:dyDescent="0.3">
      <c r="A85" s="28" t="str">
        <f>Input!$A61</f>
        <v>ICBA</v>
      </c>
      <c r="B85" s="96">
        <f>INDEX(Input!$C$49:$AL$62,MATCH($A85,Input!$A$49:$A$62,0),MATCH(B$61,Input!$C$48:$AL$48,0))</f>
        <v>0</v>
      </c>
      <c r="C85" s="23" t="str">
        <f>IF(VLOOKUP($A85,Input!$A$49:$B$62,2,FALSE)="Percentage",D$70,IF(VLOOKUP($A85,Input!$A$49:$B$62,2,FALSE)="Fixed","Fixed",(C$70)))</f>
        <v>Fixed</v>
      </c>
      <c r="D85" s="14">
        <f t="shared" si="60"/>
        <v>0</v>
      </c>
      <c r="F85" s="96">
        <f>INDEX(Input!$C$49:$AL$62,MATCH($A85,Input!$A$49:$A$62,0),MATCH(F$61,Input!$C$48:$AL$48,0))</f>
        <v>0</v>
      </c>
      <c r="G85" s="23" t="str">
        <f>IF(VLOOKUP($A85,Input!$A$49:$B$62,2,FALSE)="Percentage",H$70,IF(VLOOKUP($A85,Input!$A$49:$B$62,2,FALSE)="Fixed","Fixed",(G$70)))</f>
        <v>Fixed</v>
      </c>
      <c r="H85" s="14">
        <f t="shared" si="61"/>
        <v>0</v>
      </c>
      <c r="J85" s="96">
        <f>INDEX(Input!$C$49:$AL$62,MATCH($A85,Input!$A$49:$A$62,0),MATCH(J$61,Input!$C$48:$AL$48,0))</f>
        <v>0</v>
      </c>
      <c r="K85" s="23" t="str">
        <f>IF(VLOOKUP($A85,Input!$A$49:$B$62,2,FALSE)="Percentage",L$70,IF(VLOOKUP($A85,Input!$A$49:$B$62,2,FALSE)="Fixed","Fixed",(K$70)))</f>
        <v>Fixed</v>
      </c>
      <c r="L85" s="14">
        <f t="shared" si="62"/>
        <v>0</v>
      </c>
      <c r="N85" s="96">
        <f>INDEX(Input!$C$49:$AL$62,MATCH($A85,Input!$A$49:$A$62,0),MATCH(N$61,Input!$C$48:$AL$48,0))</f>
        <v>0</v>
      </c>
      <c r="O85" s="23" t="str">
        <f>IF(VLOOKUP($A85,Input!$A$49:$B$62,2,FALSE)="Percentage",P$70,IF(VLOOKUP($A85,Input!$A$49:$B$62,2,FALSE)="Fixed","Fixed",(O$70)))</f>
        <v>Fixed</v>
      </c>
      <c r="P85" s="14">
        <f t="shared" si="63"/>
        <v>0</v>
      </c>
      <c r="R85" s="96">
        <f>INDEX(Input!$C$49:$AL$62,MATCH($A85,Input!$A$49:$A$62,0),MATCH(R$61,Input!$C$48:$AL$48,0))</f>
        <v>0</v>
      </c>
      <c r="S85" s="23" t="str">
        <f>IF(VLOOKUP($A85,Input!$A$49:$B$62,2,FALSE)="Percentage",T$70,IF(VLOOKUP($A85,Input!$A$49:$B$62,2,FALSE)="Fixed","Fixed",(S$70)))</f>
        <v>Fixed</v>
      </c>
      <c r="T85" s="14">
        <f t="shared" si="64"/>
        <v>0</v>
      </c>
      <c r="V85" s="96">
        <f>INDEX(Input!$C$49:$AL$62,MATCH($A85,Input!$A$49:$A$62,0),MATCH(V$61,Input!$C$48:$AL$48,0))</f>
        <v>0</v>
      </c>
      <c r="W85" s="23" t="str">
        <f>IF(VLOOKUP($A85,Input!$A$49:$B$62,2,FALSE)="Percentage",X$70,IF(VLOOKUP($A85,Input!$A$49:$B$62,2,FALSE)="Fixed","Fixed",(W$70)))</f>
        <v>Fixed</v>
      </c>
      <c r="X85" s="14">
        <f t="shared" si="65"/>
        <v>0</v>
      </c>
      <c r="Z85" s="96">
        <f>INDEX(Input!$C$49:$AL$62,MATCH($A85,Input!$A$49:$A$62,0),MATCH(Z$61,Input!$C$48:$AL$48,0))</f>
        <v>0</v>
      </c>
      <c r="AA85" s="23" t="str">
        <f>IF(VLOOKUP($A85,Input!$A$49:$B$62,2,FALSE)="Percentage",AB$70,IF(VLOOKUP($A85,Input!$A$49:$B$62,2,FALSE)="Fixed","Fixed",(AA$70)))</f>
        <v>Fixed</v>
      </c>
      <c r="AB85" s="14">
        <f t="shared" si="66"/>
        <v>0</v>
      </c>
      <c r="AD85" s="96">
        <f>INDEX(Input!$C$49:$AL$62,MATCH($A85,Input!$A$49:$A$62,0),MATCH(AD$61,Input!$C$48:$AL$48,0))</f>
        <v>0</v>
      </c>
      <c r="AE85" s="23" t="str">
        <f>IF(VLOOKUP($A85,Input!$A$49:$B$62,2,FALSE)="Percentage",AF$70,IF(VLOOKUP($A85,Input!$A$49:$B$62,2,FALSE)="Fixed","Fixed",(AE$70)))</f>
        <v>Fixed</v>
      </c>
      <c r="AF85" s="14">
        <f t="shared" si="67"/>
        <v>0</v>
      </c>
      <c r="AH85" s="96">
        <f>INDEX(Input!$C$49:$AL$62,MATCH($A85,Input!$A$49:$A$62,0),MATCH(AH$61,Input!$C$48:$AL$48,0))</f>
        <v>0</v>
      </c>
      <c r="AI85" s="23" t="str">
        <f>IF(VLOOKUP($A85,Input!$A$49:$B$62,2,FALSE)="Percentage",AJ$70,IF(VLOOKUP($A85,Input!$A$49:$B$62,2,FALSE)="Fixed","Fixed",(AI$70)))</f>
        <v>Fixed</v>
      </c>
      <c r="AJ85" s="14">
        <f t="shared" si="68"/>
        <v>0</v>
      </c>
      <c r="AL85" s="96">
        <f>INDEX(Input!$C$49:$AL$62,MATCH($A85,Input!$A$49:$A$62,0),MATCH(AL$61,Input!$C$48:$AL$48,0))</f>
        <v>0</v>
      </c>
      <c r="AM85" s="23" t="str">
        <f>IF(VLOOKUP($A85,Input!$A$49:$B$62,2,FALSE)="Percentage",AN$70,IF(VLOOKUP($A85,Input!$A$49:$B$62,2,FALSE)="Fixed","Fixed",(AM$70)))</f>
        <v>Fixed</v>
      </c>
      <c r="AN85" s="14">
        <f t="shared" si="69"/>
        <v>0</v>
      </c>
      <c r="AP85" s="96">
        <f>INDEX(Input!$C$49:$AL$62,MATCH($A85,Input!$A$49:$A$62,0),MATCH(AP$61,Input!$C$48:$AL$48,0))</f>
        <v>0</v>
      </c>
      <c r="AQ85" s="23" t="str">
        <f>IF(VLOOKUP($A85,Input!$A$49:$B$62,2,FALSE)="Percentage",AR$70,IF(VLOOKUP($A85,Input!$A$49:$B$62,2,FALSE)="Fixed","Fixed",(AQ$70)))</f>
        <v>Fixed</v>
      </c>
      <c r="AR85" s="14">
        <f t="shared" si="70"/>
        <v>0</v>
      </c>
      <c r="AS85" s="6"/>
      <c r="AT85" s="96">
        <f>INDEX(Input!$C$49:$AL$62,MATCH($A85,Input!$A$49:$A$62,0),MATCH(AT$61,Input!$C$48:$AL$48,0))</f>
        <v>0</v>
      </c>
      <c r="AU85" s="23" t="str">
        <f>IF(VLOOKUP($A85,Input!$A$49:$B$62,2,FALSE)="Percentage",AV$70,IF(VLOOKUP($A85,Input!$A$49:$B$62,2,FALSE)="Fixed","Fixed",(AU$70)))</f>
        <v>Fixed</v>
      </c>
      <c r="AV85" s="14">
        <f t="shared" si="71"/>
        <v>0</v>
      </c>
    </row>
    <row r="86" spans="1:48" x14ac:dyDescent="0.3">
      <c r="A86" t="s">
        <v>25</v>
      </c>
      <c r="B86" s="13"/>
      <c r="D86" s="19">
        <f>SUM(D73:D85)</f>
        <v>-8</v>
      </c>
      <c r="F86" s="13"/>
      <c r="H86" s="19">
        <f>SUM(H73:H85)</f>
        <v>-8</v>
      </c>
      <c r="J86" s="13"/>
      <c r="L86" s="19">
        <f>SUM(L73:L85)</f>
        <v>-8</v>
      </c>
      <c r="N86" s="13"/>
      <c r="P86" s="19">
        <f>SUM(P73:P85)</f>
        <v>-8</v>
      </c>
      <c r="R86" s="13"/>
      <c r="T86" s="19">
        <f>SUM(T73:T85)</f>
        <v>-8</v>
      </c>
      <c r="V86" s="13"/>
      <c r="X86" s="19">
        <f>SUM(X73:X85)</f>
        <v>-8</v>
      </c>
      <c r="Z86" s="13"/>
      <c r="AB86" s="19">
        <f>SUM(AB73:AB85)</f>
        <v>-8</v>
      </c>
      <c r="AD86" s="13"/>
      <c r="AF86" s="19">
        <f>SUM(AF73:AF85)</f>
        <v>-9.5400000000000009</v>
      </c>
      <c r="AH86" s="13"/>
      <c r="AJ86" s="19">
        <f>SUM(AJ73:AJ85)</f>
        <v>-9.5400000000000009</v>
      </c>
      <c r="AL86" s="13"/>
      <c r="AN86" s="19">
        <f>SUM(AN73:AN85)</f>
        <v>-9.5400000000000009</v>
      </c>
      <c r="AP86" s="13"/>
      <c r="AR86" s="19">
        <f>SUM(AR73:AR85)</f>
        <v>-13.31</v>
      </c>
      <c r="AS86" s="43"/>
      <c r="AT86" s="13"/>
      <c r="AV86" s="19">
        <f>SUM(AV73:AV85)</f>
        <v>-13.31</v>
      </c>
    </row>
    <row r="87" spans="1:48" x14ac:dyDescent="0.3">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3">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3">
      <c r="A89" t="str">
        <f>A41</f>
        <v>CPUC Fee</v>
      </c>
      <c r="B89" s="22" cm="1">
        <f t="array" ref="B89">SUMPRODUCT(($A89=Input!$A$65:$A$70)*(B$13=Input!$B$64:$BI$64)*(Input!$B$65:$BI$70))</f>
        <v>8.0000000000000002E-3</v>
      </c>
      <c r="C89" s="6">
        <f>D86+D70</f>
        <v>41.59</v>
      </c>
      <c r="D89" s="14">
        <f>ROUND(B89*C89,2)</f>
        <v>0.33</v>
      </c>
      <c r="F89" s="22" cm="1">
        <f t="array" ref="F89">SUMPRODUCT(($A89=Input!$A$65:$A$70)*(F$13=Input!$B$64:$BI$64)*(Input!$B$65:$BI$70))</f>
        <v>8.0000000000000002E-3</v>
      </c>
      <c r="G89" s="6">
        <f>H86+H70</f>
        <v>41.59</v>
      </c>
      <c r="H89" s="14">
        <f>ROUND(F89*G89,2)</f>
        <v>0.33</v>
      </c>
      <c r="J89" s="22" cm="1">
        <f t="array" ref="J89">SUMPRODUCT(($A89=Input!$A$65:$A$70)*(J$13=Input!$B$64:$BI$64)*(Input!$B$65:$BI$70))</f>
        <v>8.0000000000000002E-3</v>
      </c>
      <c r="K89" s="6">
        <f>L86+L70</f>
        <v>41.59</v>
      </c>
      <c r="L89" s="14">
        <f>ROUND(J89*K89,2)</f>
        <v>0.33</v>
      </c>
      <c r="N89" s="22" cm="1">
        <f t="array" ref="N89">SUMPRODUCT(($A89=Input!$A$65:$A$70)*(N$13=Input!$B$64:$BI$64)*(Input!$B$65:$BI$70))</f>
        <v>8.0000000000000002E-3</v>
      </c>
      <c r="O89" s="6">
        <f>P86+P70</f>
        <v>41.59</v>
      </c>
      <c r="P89" s="14">
        <f>ROUND(N89*O89,2)</f>
        <v>0.33</v>
      </c>
      <c r="R89" s="22" cm="1">
        <f t="array" ref="R89">SUMPRODUCT(($A89=Input!$A$65:$A$70)*(R$13=Input!$B$64:$BI$64)*(Input!$B$65:$BI$70))</f>
        <v>8.0000000000000002E-3</v>
      </c>
      <c r="S89" s="6">
        <f>T86+T70</f>
        <v>43.57</v>
      </c>
      <c r="T89" s="14">
        <f>ROUND(R89*S89,2)</f>
        <v>0.35</v>
      </c>
      <c r="V89" s="22" cm="1">
        <f t="array" ref="V89">SUMPRODUCT(($A89=Input!$A$65:$A$70)*(V$13=Input!$B$64:$BI$64)*(Input!$B$65:$BI$70))</f>
        <v>8.0000000000000002E-3</v>
      </c>
      <c r="W89" s="6">
        <f>X86+X70</f>
        <v>43.57</v>
      </c>
      <c r="X89" s="14">
        <f>ROUND(V89*W89,2)</f>
        <v>0.35</v>
      </c>
      <c r="Z89" s="22" cm="1">
        <f t="array" ref="Z89">SUMPRODUCT(($A89=Input!$A$65:$A$70)*(Z$13=Input!$B$64:$BI$64)*(Input!$B$65:$BI$70))</f>
        <v>8.0000000000000002E-3</v>
      </c>
      <c r="AA89" s="6">
        <f>AB86+AB70</f>
        <v>43.57</v>
      </c>
      <c r="AB89" s="14">
        <f>ROUND(Z89*AA89,2)</f>
        <v>0.35</v>
      </c>
      <c r="AD89" s="22" cm="1">
        <f t="array" ref="AD89">SUMPRODUCT(($A89=Input!$A$65:$A$70)*(AD$13=Input!$B$64:$BI$64)*(Input!$B$65:$BI$70))</f>
        <v>8.0000000000000002E-3</v>
      </c>
      <c r="AE89" s="6">
        <f>AF86+AF70</f>
        <v>41.4</v>
      </c>
      <c r="AF89" s="14">
        <f>ROUND(AD89*AE89,2)</f>
        <v>0.33</v>
      </c>
      <c r="AH89" s="22" cm="1">
        <f t="array" ref="AH89">SUMPRODUCT(($A89=Input!$A$65:$A$70)*(AH$13=Input!$B$64:$BI$64)*(Input!$B$65:$BI$70))</f>
        <v>8.0000000000000002E-3</v>
      </c>
      <c r="AI89" s="6">
        <f>AJ86+AJ70</f>
        <v>41.4</v>
      </c>
      <c r="AJ89" s="14">
        <f>ROUND(AH89*AI89,2)</f>
        <v>0.33</v>
      </c>
      <c r="AL89" s="22" cm="1">
        <f t="array" ref="AL89">SUMPRODUCT(($A89=Input!$A$65:$A$70)*(AL$13=Input!$B$64:$BI$64)*(Input!$B$65:$BI$70))</f>
        <v>8.0000000000000002E-3</v>
      </c>
      <c r="AM89" s="6">
        <f>AN86+AN70</f>
        <v>41.4</v>
      </c>
      <c r="AN89" s="14">
        <f>ROUND(AL89*AM89,2)</f>
        <v>0.33</v>
      </c>
      <c r="AP89" s="22" cm="1">
        <f t="array" ref="AP89">SUMPRODUCT(($A89=Input!$A$65:$A$70)*(AP$13=Input!$B$64:$BI$64)*(Input!$B$65:$BI$70))</f>
        <v>8.0000000000000002E-3</v>
      </c>
      <c r="AQ89" s="6">
        <f>AR86+AR70</f>
        <v>37.629999999999995</v>
      </c>
      <c r="AR89" s="14">
        <f>ROUND(AP89*AQ89,2)</f>
        <v>0.3</v>
      </c>
      <c r="AS89" s="6"/>
      <c r="AT89" s="22" cm="1">
        <f t="array" ref="AT89">SUMPRODUCT(($A89=Input!$A$65:$A$70)*(AT$13=Input!$B$64:$BI$64)*(Input!$B$65:$BI$70))</f>
        <v>8.0000000000000002E-3</v>
      </c>
      <c r="AU89" s="6">
        <f>AV86+AV70</f>
        <v>37.629999999999995</v>
      </c>
      <c r="AV89" s="14">
        <f>ROUND(AT89*AU89,2)</f>
        <v>0.3</v>
      </c>
    </row>
    <row r="90" spans="1:48" ht="14.7" hidden="1" customHeight="1" x14ac:dyDescent="0.3">
      <c r="A90">
        <f>+Input!A110</f>
        <v>0</v>
      </c>
      <c r="B90" s="22" cm="1">
        <f t="array" ref="B90">SUMPRODUCT(($A90=Input!$A$65:$A$70)*(B$13=Input!$B$64:$BI$64)*(Input!$B$65:$BI$70))</f>
        <v>0</v>
      </c>
      <c r="C90" s="6">
        <f>C89</f>
        <v>41.59</v>
      </c>
      <c r="D90" s="14">
        <f t="shared" ref="D90:D94" si="72">ROUND(B90*C90,2)</f>
        <v>0</v>
      </c>
      <c r="F90" s="22" cm="1">
        <f t="array" ref="F90">SUMPRODUCT(($A90=Input!$A$65:$A$70)*(F$13=Input!$B$64:$BI$64)*(Input!$B$65:$BI$70))</f>
        <v>0</v>
      </c>
      <c r="G90" s="6">
        <f>G89</f>
        <v>41.59</v>
      </c>
      <c r="H90" s="14">
        <f t="shared" ref="H90:H94" si="73">ROUND(F90*G90,2)</f>
        <v>0</v>
      </c>
      <c r="J90" s="22" cm="1">
        <f t="array" ref="J90">SUMPRODUCT(($A90=Input!$A$65:$A$70)*(J$13=Input!$B$64:$BI$64)*(Input!$B$65:$BI$70))</f>
        <v>0</v>
      </c>
      <c r="K90" s="6">
        <f>K89</f>
        <v>41.59</v>
      </c>
      <c r="L90" s="14">
        <f t="shared" ref="L90:L94" si="74">ROUND(J90*K90,2)</f>
        <v>0</v>
      </c>
      <c r="N90" s="22" cm="1">
        <f t="array" ref="N90">SUMPRODUCT(($A90=Input!$A$65:$A$70)*(N$13=Input!$B$64:$BI$64)*(Input!$B$65:$BI$70))</f>
        <v>0</v>
      </c>
      <c r="O90" s="6">
        <f>O89</f>
        <v>41.59</v>
      </c>
      <c r="P90" s="14">
        <f t="shared" ref="P90:P94" si="75">ROUND(N90*O90,2)</f>
        <v>0</v>
      </c>
      <c r="R90" s="22" cm="1">
        <f t="array" ref="R90">SUMPRODUCT(($A90=Input!$A$65:$A$70)*(R$13=Input!$B$64:$BI$64)*(Input!$B$65:$BI$70))</f>
        <v>0</v>
      </c>
      <c r="S90" s="6">
        <f>S89</f>
        <v>43.57</v>
      </c>
      <c r="T90" s="14">
        <f t="shared" ref="T90:T94" si="76">ROUND(R90*S90,2)</f>
        <v>0</v>
      </c>
      <c r="V90" s="22" cm="1">
        <f t="array" ref="V90">SUMPRODUCT(($A90=Input!$A$65:$A$70)*(V$13=Input!$B$64:$BI$64)*(Input!$B$65:$BI$70))</f>
        <v>0</v>
      </c>
      <c r="W90" s="6">
        <f>W89</f>
        <v>43.57</v>
      </c>
      <c r="X90" s="14">
        <f t="shared" ref="X90:X94" si="77">ROUND(V90*W90,2)</f>
        <v>0</v>
      </c>
      <c r="Z90" s="22" cm="1">
        <f t="array" ref="Z90">SUMPRODUCT(($A90=Input!$A$65:$A$70)*(Z$13=Input!$B$64:$BI$64)*(Input!$B$65:$BI$70))</f>
        <v>0</v>
      </c>
      <c r="AA90" s="6">
        <f>AA89</f>
        <v>43.57</v>
      </c>
      <c r="AB90" s="14">
        <f t="shared" ref="AB90:AB94" si="78">ROUND(Z90*AA90,2)</f>
        <v>0</v>
      </c>
      <c r="AD90" s="22" cm="1">
        <f t="array" ref="AD90">SUMPRODUCT(($A90=Input!$A$65:$A$70)*(AD$13=Input!$B$64:$BI$64)*(Input!$B$65:$BI$70))</f>
        <v>0</v>
      </c>
      <c r="AE90" s="6">
        <f>AE89</f>
        <v>41.4</v>
      </c>
      <c r="AF90" s="14">
        <f t="shared" ref="AF90:AF94" si="79">ROUND(AD90*AE90,2)</f>
        <v>0</v>
      </c>
      <c r="AH90" s="22" cm="1">
        <f t="array" ref="AH90">SUMPRODUCT(($A90=Input!$A$65:$A$70)*(AH$13=Input!$B$64:$BI$64)*(Input!$B$65:$BI$70))</f>
        <v>0</v>
      </c>
      <c r="AI90" s="6">
        <f>AI89</f>
        <v>41.4</v>
      </c>
      <c r="AJ90" s="14">
        <f t="shared" ref="AJ90:AJ94" si="80">ROUND(AH90*AI90,2)</f>
        <v>0</v>
      </c>
      <c r="AL90" s="22" cm="1">
        <f t="array" ref="AL90">SUMPRODUCT(($A90=Input!$A$65:$A$70)*(AL$13=Input!$B$64:$BI$64)*(Input!$B$65:$BI$70))</f>
        <v>0</v>
      </c>
      <c r="AM90" s="6">
        <f>AM89</f>
        <v>41.4</v>
      </c>
      <c r="AN90" s="14">
        <f t="shared" ref="AN90:AN94" si="81">ROUND(AL90*AM90,2)</f>
        <v>0</v>
      </c>
      <c r="AP90" s="22" cm="1">
        <f t="array" ref="AP90">SUMPRODUCT(($A90=Input!$A$65:$A$70)*(AP$13=Input!$B$64:$BI$64)*(Input!$B$65:$BI$70))</f>
        <v>0</v>
      </c>
      <c r="AQ90" s="6">
        <f>AQ89</f>
        <v>37.629999999999995</v>
      </c>
      <c r="AR90" s="14">
        <f t="shared" ref="AR90:AR94" si="82">ROUND(AP90*AQ90,2)</f>
        <v>0</v>
      </c>
      <c r="AT90" s="22" cm="1">
        <f t="array" ref="AT90">SUMPRODUCT(($A90=Input!$A$65:$A$70)*(AT$13=Input!$B$64:$BI$64)*(Input!$B$65:$BI$70))</f>
        <v>0</v>
      </c>
      <c r="AU90" s="6">
        <f>AU89</f>
        <v>37.629999999999995</v>
      </c>
      <c r="AV90" s="14">
        <f t="shared" ref="AV90:AV94" si="83">ROUND(AT90*AU90,2)</f>
        <v>0</v>
      </c>
    </row>
    <row r="91" spans="1:48" ht="14.7" hidden="1" customHeight="1" x14ac:dyDescent="0.3">
      <c r="A91">
        <f>+Input!A111</f>
        <v>0</v>
      </c>
      <c r="B91" s="22" cm="1">
        <f t="array" ref="B91">SUMPRODUCT(($A91=Input!$A$65:$A$70)*(B$13=Input!$B$64:$BI$64)*(Input!$B$65:$BI$70))</f>
        <v>0</v>
      </c>
      <c r="C91" s="6">
        <f t="shared" ref="C91:C94" si="84">C90</f>
        <v>41.59</v>
      </c>
      <c r="D91" s="14">
        <f t="shared" si="72"/>
        <v>0</v>
      </c>
      <c r="F91" s="22" cm="1">
        <f t="array" ref="F91">SUMPRODUCT(($A91=Input!$A$65:$A$70)*(F$13=Input!$B$64:$BI$64)*(Input!$B$65:$BI$70))</f>
        <v>0</v>
      </c>
      <c r="G91" s="6">
        <f t="shared" ref="G91:G94" si="85">G90</f>
        <v>41.59</v>
      </c>
      <c r="H91" s="14">
        <f t="shared" si="73"/>
        <v>0</v>
      </c>
      <c r="J91" s="22" cm="1">
        <f t="array" ref="J91">SUMPRODUCT(($A91=Input!$A$65:$A$70)*(J$13=Input!$B$64:$BI$64)*(Input!$B$65:$BI$70))</f>
        <v>0</v>
      </c>
      <c r="K91" s="6">
        <f t="shared" ref="K91:K94" si="86">K90</f>
        <v>41.59</v>
      </c>
      <c r="L91" s="14">
        <f t="shared" si="74"/>
        <v>0</v>
      </c>
      <c r="N91" s="22" cm="1">
        <f t="array" ref="N91">SUMPRODUCT(($A91=Input!$A$65:$A$70)*(N$13=Input!$B$64:$BI$64)*(Input!$B$65:$BI$70))</f>
        <v>0</v>
      </c>
      <c r="O91" s="6">
        <f t="shared" ref="O91:O94" si="87">O90</f>
        <v>41.59</v>
      </c>
      <c r="P91" s="14">
        <f t="shared" si="75"/>
        <v>0</v>
      </c>
      <c r="R91" s="22" cm="1">
        <f t="array" ref="R91">SUMPRODUCT(($A91=Input!$A$65:$A$70)*(R$13=Input!$B$64:$BI$64)*(Input!$B$65:$BI$70))</f>
        <v>0</v>
      </c>
      <c r="S91" s="6">
        <f t="shared" ref="S91:S94" si="88">S90</f>
        <v>43.57</v>
      </c>
      <c r="T91" s="14">
        <f t="shared" si="76"/>
        <v>0</v>
      </c>
      <c r="V91" s="22" cm="1">
        <f t="array" ref="V91">SUMPRODUCT(($A91=Input!$A$65:$A$70)*(V$13=Input!$B$64:$BI$64)*(Input!$B$65:$BI$70))</f>
        <v>0</v>
      </c>
      <c r="W91" s="6">
        <f t="shared" ref="W91:W94" si="89">W90</f>
        <v>43.57</v>
      </c>
      <c r="X91" s="14">
        <f t="shared" si="77"/>
        <v>0</v>
      </c>
      <c r="Z91" s="22" cm="1">
        <f t="array" ref="Z91">SUMPRODUCT(($A91=Input!$A$65:$A$70)*(Z$13=Input!$B$64:$BI$64)*(Input!$B$65:$BI$70))</f>
        <v>0</v>
      </c>
      <c r="AA91" s="6">
        <f t="shared" ref="AA91:AA94" si="90">AA90</f>
        <v>43.57</v>
      </c>
      <c r="AB91" s="14">
        <f t="shared" si="78"/>
        <v>0</v>
      </c>
      <c r="AD91" s="22" cm="1">
        <f t="array" ref="AD91">SUMPRODUCT(($A91=Input!$A$65:$A$70)*(AD$13=Input!$B$64:$BI$64)*(Input!$B$65:$BI$70))</f>
        <v>0</v>
      </c>
      <c r="AE91" s="6">
        <f t="shared" ref="AE91:AE94" si="91">AE90</f>
        <v>41.4</v>
      </c>
      <c r="AF91" s="14">
        <f t="shared" si="79"/>
        <v>0</v>
      </c>
      <c r="AH91" s="22" cm="1">
        <f t="array" ref="AH91">SUMPRODUCT(($A91=Input!$A$65:$A$70)*(AH$13=Input!$B$64:$BI$64)*(Input!$B$65:$BI$70))</f>
        <v>0</v>
      </c>
      <c r="AI91" s="6">
        <f t="shared" ref="AI91:AI94" si="92">AI90</f>
        <v>41.4</v>
      </c>
      <c r="AJ91" s="14">
        <f t="shared" si="80"/>
        <v>0</v>
      </c>
      <c r="AL91" s="22" cm="1">
        <f t="array" ref="AL91">SUMPRODUCT(($A91=Input!$A$65:$A$70)*(AL$13=Input!$B$64:$BI$64)*(Input!$B$65:$BI$70))</f>
        <v>0</v>
      </c>
      <c r="AM91" s="6">
        <f t="shared" ref="AM91:AM94" si="93">AM90</f>
        <v>41.4</v>
      </c>
      <c r="AN91" s="14">
        <f t="shared" si="81"/>
        <v>0</v>
      </c>
      <c r="AP91" s="22" cm="1">
        <f t="array" ref="AP91">SUMPRODUCT(($A91=Input!$A$65:$A$70)*(AP$13=Input!$B$64:$BI$64)*(Input!$B$65:$BI$70))</f>
        <v>0</v>
      </c>
      <c r="AQ91" s="6">
        <f t="shared" ref="AQ91:AQ94" si="94">AQ90</f>
        <v>37.629999999999995</v>
      </c>
      <c r="AR91" s="14">
        <f t="shared" si="82"/>
        <v>0</v>
      </c>
      <c r="AT91" s="22" cm="1">
        <f t="array" ref="AT91">SUMPRODUCT(($A91=Input!$A$65:$A$70)*(AT$13=Input!$B$64:$BI$64)*(Input!$B$65:$BI$70))</f>
        <v>0</v>
      </c>
      <c r="AU91" s="6">
        <f t="shared" ref="AU91:AU94" si="95">AU90</f>
        <v>37.629999999999995</v>
      </c>
      <c r="AV91" s="14">
        <f t="shared" si="83"/>
        <v>0</v>
      </c>
    </row>
    <row r="92" spans="1:48" ht="14.7" hidden="1" customHeight="1" x14ac:dyDescent="0.3">
      <c r="A92">
        <f>+Input!A112</f>
        <v>0</v>
      </c>
      <c r="B92" s="22" cm="1">
        <f t="array" ref="B92">SUMPRODUCT(($A92=Input!$A$65:$A$70)*(B$13=Input!$B$64:$BI$64)*(Input!$B$65:$BI$70))</f>
        <v>0</v>
      </c>
      <c r="C92" s="6">
        <f t="shared" si="84"/>
        <v>41.59</v>
      </c>
      <c r="D92" s="14">
        <f t="shared" si="72"/>
        <v>0</v>
      </c>
      <c r="F92" s="22" cm="1">
        <f t="array" ref="F92">SUMPRODUCT(($A92=Input!$A$65:$A$70)*(F$13=Input!$B$64:$BI$64)*(Input!$B$65:$BI$70))</f>
        <v>0</v>
      </c>
      <c r="G92" s="6">
        <f t="shared" si="85"/>
        <v>41.59</v>
      </c>
      <c r="H92" s="14">
        <f t="shared" si="73"/>
        <v>0</v>
      </c>
      <c r="J92" s="22" cm="1">
        <f t="array" ref="J92">SUMPRODUCT(($A92=Input!$A$65:$A$70)*(J$13=Input!$B$64:$BI$64)*(Input!$B$65:$BI$70))</f>
        <v>0</v>
      </c>
      <c r="K92" s="6">
        <f t="shared" si="86"/>
        <v>41.59</v>
      </c>
      <c r="L92" s="14">
        <f t="shared" si="74"/>
        <v>0</v>
      </c>
      <c r="N92" s="22" cm="1">
        <f t="array" ref="N92">SUMPRODUCT(($A92=Input!$A$65:$A$70)*(N$13=Input!$B$64:$BI$64)*(Input!$B$65:$BI$70))</f>
        <v>0</v>
      </c>
      <c r="O92" s="6">
        <f t="shared" si="87"/>
        <v>41.59</v>
      </c>
      <c r="P92" s="14">
        <f t="shared" si="75"/>
        <v>0</v>
      </c>
      <c r="R92" s="22" cm="1">
        <f t="array" ref="R92">SUMPRODUCT(($A92=Input!$A$65:$A$70)*(R$13=Input!$B$64:$BI$64)*(Input!$B$65:$BI$70))</f>
        <v>0</v>
      </c>
      <c r="S92" s="6">
        <f t="shared" si="88"/>
        <v>43.57</v>
      </c>
      <c r="T92" s="14">
        <f t="shared" si="76"/>
        <v>0</v>
      </c>
      <c r="V92" s="22" cm="1">
        <f t="array" ref="V92">SUMPRODUCT(($A92=Input!$A$65:$A$70)*(V$13=Input!$B$64:$BI$64)*(Input!$B$65:$BI$70))</f>
        <v>0</v>
      </c>
      <c r="W92" s="6">
        <f t="shared" si="89"/>
        <v>43.57</v>
      </c>
      <c r="X92" s="14">
        <f t="shared" si="77"/>
        <v>0</v>
      </c>
      <c r="Z92" s="22" cm="1">
        <f t="array" ref="Z92">SUMPRODUCT(($A92=Input!$A$65:$A$70)*(Z$13=Input!$B$64:$BI$64)*(Input!$B$65:$BI$70))</f>
        <v>0</v>
      </c>
      <c r="AA92" s="6">
        <f t="shared" si="90"/>
        <v>43.57</v>
      </c>
      <c r="AB92" s="14">
        <f t="shared" si="78"/>
        <v>0</v>
      </c>
      <c r="AD92" s="22" cm="1">
        <f t="array" ref="AD92">SUMPRODUCT(($A92=Input!$A$65:$A$70)*(AD$13=Input!$B$64:$BI$64)*(Input!$B$65:$BI$70))</f>
        <v>0</v>
      </c>
      <c r="AE92" s="6">
        <f t="shared" si="91"/>
        <v>41.4</v>
      </c>
      <c r="AF92" s="14">
        <f t="shared" si="79"/>
        <v>0</v>
      </c>
      <c r="AH92" s="22" cm="1">
        <f t="array" ref="AH92">SUMPRODUCT(($A92=Input!$A$65:$A$70)*(AH$13=Input!$B$64:$BI$64)*(Input!$B$65:$BI$70))</f>
        <v>0</v>
      </c>
      <c r="AI92" s="6">
        <f t="shared" si="92"/>
        <v>41.4</v>
      </c>
      <c r="AJ92" s="14">
        <f t="shared" si="80"/>
        <v>0</v>
      </c>
      <c r="AL92" s="22" cm="1">
        <f t="array" ref="AL92">SUMPRODUCT(($A92=Input!$A$65:$A$70)*(AL$13=Input!$B$64:$BI$64)*(Input!$B$65:$BI$70))</f>
        <v>0</v>
      </c>
      <c r="AM92" s="6">
        <f t="shared" si="93"/>
        <v>41.4</v>
      </c>
      <c r="AN92" s="14">
        <f t="shared" si="81"/>
        <v>0</v>
      </c>
      <c r="AP92" s="22" cm="1">
        <f t="array" ref="AP92">SUMPRODUCT(($A92=Input!$A$65:$A$70)*(AP$13=Input!$B$64:$BI$64)*(Input!$B$65:$BI$70))</f>
        <v>0</v>
      </c>
      <c r="AQ92" s="6">
        <f t="shared" si="94"/>
        <v>37.629999999999995</v>
      </c>
      <c r="AR92" s="14">
        <f t="shared" si="82"/>
        <v>0</v>
      </c>
      <c r="AT92" s="22" cm="1">
        <f t="array" ref="AT92">SUMPRODUCT(($A92=Input!$A$65:$A$70)*(AT$13=Input!$B$64:$BI$64)*(Input!$B$65:$BI$70))</f>
        <v>0</v>
      </c>
      <c r="AU92" s="6">
        <f t="shared" si="95"/>
        <v>37.629999999999995</v>
      </c>
      <c r="AV92" s="14">
        <f t="shared" si="83"/>
        <v>0</v>
      </c>
    </row>
    <row r="93" spans="1:48" ht="14.7" hidden="1" customHeight="1" x14ac:dyDescent="0.3">
      <c r="A93">
        <f>+Input!A113</f>
        <v>0</v>
      </c>
      <c r="B93" s="22" cm="1">
        <f t="array" ref="B93">SUMPRODUCT(($A93=Input!$A$65:$A$70)*(B$13=Input!$B$64:$BI$64)*(Input!$B$65:$BI$70))</f>
        <v>0</v>
      </c>
      <c r="C93" s="6">
        <f t="shared" si="84"/>
        <v>41.59</v>
      </c>
      <c r="D93" s="14">
        <f t="shared" si="72"/>
        <v>0</v>
      </c>
      <c r="F93" s="22" cm="1">
        <f t="array" ref="F93">SUMPRODUCT(($A93=Input!$A$65:$A$70)*(F$13=Input!$B$64:$BI$64)*(Input!$B$65:$BI$70))</f>
        <v>0</v>
      </c>
      <c r="G93" s="6">
        <f t="shared" si="85"/>
        <v>41.59</v>
      </c>
      <c r="H93" s="14">
        <f t="shared" si="73"/>
        <v>0</v>
      </c>
      <c r="J93" s="22" cm="1">
        <f t="array" ref="J93">SUMPRODUCT(($A93=Input!$A$65:$A$70)*(J$13=Input!$B$64:$BI$64)*(Input!$B$65:$BI$70))</f>
        <v>0</v>
      </c>
      <c r="K93" s="6">
        <f t="shared" si="86"/>
        <v>41.59</v>
      </c>
      <c r="L93" s="14">
        <f t="shared" si="74"/>
        <v>0</v>
      </c>
      <c r="N93" s="22" cm="1">
        <f t="array" ref="N93">SUMPRODUCT(($A93=Input!$A$65:$A$70)*(N$13=Input!$B$64:$BI$64)*(Input!$B$65:$BI$70))</f>
        <v>0</v>
      </c>
      <c r="O93" s="6">
        <f t="shared" si="87"/>
        <v>41.59</v>
      </c>
      <c r="P93" s="14">
        <f t="shared" si="75"/>
        <v>0</v>
      </c>
      <c r="R93" s="22" cm="1">
        <f t="array" ref="R93">SUMPRODUCT(($A93=Input!$A$65:$A$70)*(R$13=Input!$B$64:$BI$64)*(Input!$B$65:$BI$70))</f>
        <v>0</v>
      </c>
      <c r="S93" s="6">
        <f t="shared" si="88"/>
        <v>43.57</v>
      </c>
      <c r="T93" s="14">
        <f t="shared" si="76"/>
        <v>0</v>
      </c>
      <c r="V93" s="22" cm="1">
        <f t="array" ref="V93">SUMPRODUCT(($A93=Input!$A$65:$A$70)*(V$13=Input!$B$64:$BI$64)*(Input!$B$65:$BI$70))</f>
        <v>0</v>
      </c>
      <c r="W93" s="6">
        <f t="shared" si="89"/>
        <v>43.57</v>
      </c>
      <c r="X93" s="14">
        <f t="shared" si="77"/>
        <v>0</v>
      </c>
      <c r="Z93" s="22" cm="1">
        <f t="array" ref="Z93">SUMPRODUCT(($A93=Input!$A$65:$A$70)*(Z$13=Input!$B$64:$BI$64)*(Input!$B$65:$BI$70))</f>
        <v>0</v>
      </c>
      <c r="AA93" s="6">
        <f t="shared" si="90"/>
        <v>43.57</v>
      </c>
      <c r="AB93" s="14">
        <f t="shared" si="78"/>
        <v>0</v>
      </c>
      <c r="AD93" s="22" cm="1">
        <f t="array" ref="AD93">SUMPRODUCT(($A93=Input!$A$65:$A$70)*(AD$13=Input!$B$64:$BI$64)*(Input!$B$65:$BI$70))</f>
        <v>0</v>
      </c>
      <c r="AE93" s="6">
        <f t="shared" si="91"/>
        <v>41.4</v>
      </c>
      <c r="AF93" s="14">
        <f t="shared" si="79"/>
        <v>0</v>
      </c>
      <c r="AH93" s="22" cm="1">
        <f t="array" ref="AH93">SUMPRODUCT(($A93=Input!$A$65:$A$70)*(AH$13=Input!$B$64:$BI$64)*(Input!$B$65:$BI$70))</f>
        <v>0</v>
      </c>
      <c r="AI93" s="6">
        <f t="shared" si="92"/>
        <v>41.4</v>
      </c>
      <c r="AJ93" s="14">
        <f t="shared" si="80"/>
        <v>0</v>
      </c>
      <c r="AL93" s="22" cm="1">
        <f t="array" ref="AL93">SUMPRODUCT(($A93=Input!$A$65:$A$70)*(AL$13=Input!$B$64:$BI$64)*(Input!$B$65:$BI$70))</f>
        <v>0</v>
      </c>
      <c r="AM93" s="6">
        <f t="shared" si="93"/>
        <v>41.4</v>
      </c>
      <c r="AN93" s="14">
        <f t="shared" si="81"/>
        <v>0</v>
      </c>
      <c r="AP93" s="22" cm="1">
        <f t="array" ref="AP93">SUMPRODUCT(($A93=Input!$A$65:$A$70)*(AP$13=Input!$B$64:$BI$64)*(Input!$B$65:$BI$70))</f>
        <v>0</v>
      </c>
      <c r="AQ93" s="6">
        <f t="shared" si="94"/>
        <v>37.629999999999995</v>
      </c>
      <c r="AR93" s="14">
        <f t="shared" si="82"/>
        <v>0</v>
      </c>
      <c r="AT93" s="22" cm="1">
        <f t="array" ref="AT93">SUMPRODUCT(($A93=Input!$A$65:$A$70)*(AT$13=Input!$B$64:$BI$64)*(Input!$B$65:$BI$70))</f>
        <v>0</v>
      </c>
      <c r="AU93" s="6">
        <f t="shared" si="95"/>
        <v>37.629999999999995</v>
      </c>
      <c r="AV93" s="14">
        <f t="shared" si="83"/>
        <v>0</v>
      </c>
    </row>
    <row r="94" spans="1:48" ht="14.7" hidden="1" customHeight="1" x14ac:dyDescent="0.3">
      <c r="A94">
        <f>+Input!A114</f>
        <v>0</v>
      </c>
      <c r="B94" s="22" cm="1">
        <f t="array" ref="B94">SUMPRODUCT(($A94=Input!$A$65:$A$70)*(B$13=Input!$B$64:$BI$64)*(Input!$B$65:$BI$70))</f>
        <v>0</v>
      </c>
      <c r="C94" s="6">
        <f t="shared" si="84"/>
        <v>41.59</v>
      </c>
      <c r="D94" s="14">
        <f t="shared" si="72"/>
        <v>0</v>
      </c>
      <c r="F94" s="22" cm="1">
        <f t="array" ref="F94">SUMPRODUCT(($A94=Input!$A$65:$A$70)*(F$13=Input!$B$64:$BI$64)*(Input!$B$65:$BI$70))</f>
        <v>0</v>
      </c>
      <c r="G94" s="6">
        <f t="shared" si="85"/>
        <v>41.59</v>
      </c>
      <c r="H94" s="14">
        <f t="shared" si="73"/>
        <v>0</v>
      </c>
      <c r="J94" s="22" cm="1">
        <f t="array" ref="J94">SUMPRODUCT(($A94=Input!$A$65:$A$70)*(J$13=Input!$B$64:$BI$64)*(Input!$B$65:$BI$70))</f>
        <v>0</v>
      </c>
      <c r="K94" s="6">
        <f t="shared" si="86"/>
        <v>41.59</v>
      </c>
      <c r="L94" s="14">
        <f t="shared" si="74"/>
        <v>0</v>
      </c>
      <c r="N94" s="22" cm="1">
        <f t="array" ref="N94">SUMPRODUCT(($A94=Input!$A$65:$A$70)*(N$13=Input!$B$64:$BI$64)*(Input!$B$65:$BI$70))</f>
        <v>0</v>
      </c>
      <c r="O94" s="6">
        <f t="shared" si="87"/>
        <v>41.59</v>
      </c>
      <c r="P94" s="14">
        <f t="shared" si="75"/>
        <v>0</v>
      </c>
      <c r="R94" s="22" cm="1">
        <f t="array" ref="R94">SUMPRODUCT(($A94=Input!$A$65:$A$70)*(R$13=Input!$B$64:$BI$64)*(Input!$B$65:$BI$70))</f>
        <v>0</v>
      </c>
      <c r="S94" s="6">
        <f t="shared" si="88"/>
        <v>43.57</v>
      </c>
      <c r="T94" s="14">
        <f t="shared" si="76"/>
        <v>0</v>
      </c>
      <c r="V94" s="22" cm="1">
        <f t="array" ref="V94">SUMPRODUCT(($A94=Input!$A$65:$A$70)*(V$13=Input!$B$64:$BI$64)*(Input!$B$65:$BI$70))</f>
        <v>0</v>
      </c>
      <c r="W94" s="6">
        <f t="shared" si="89"/>
        <v>43.57</v>
      </c>
      <c r="X94" s="14">
        <f t="shared" si="77"/>
        <v>0</v>
      </c>
      <c r="Z94" s="22" cm="1">
        <f t="array" ref="Z94">SUMPRODUCT(($A94=Input!$A$65:$A$70)*(Z$13=Input!$B$64:$BI$64)*(Input!$B$65:$BI$70))</f>
        <v>0</v>
      </c>
      <c r="AA94" s="6">
        <f t="shared" si="90"/>
        <v>43.57</v>
      </c>
      <c r="AB94" s="14">
        <f t="shared" si="78"/>
        <v>0</v>
      </c>
      <c r="AD94" s="22" cm="1">
        <f t="array" ref="AD94">SUMPRODUCT(($A94=Input!$A$65:$A$70)*(AD$13=Input!$B$64:$BI$64)*(Input!$B$65:$BI$70))</f>
        <v>0</v>
      </c>
      <c r="AE94" s="6">
        <f t="shared" si="91"/>
        <v>41.4</v>
      </c>
      <c r="AF94" s="14">
        <f t="shared" si="79"/>
        <v>0</v>
      </c>
      <c r="AH94" s="22" cm="1">
        <f t="array" ref="AH94">SUMPRODUCT(($A94=Input!$A$65:$A$70)*(AH$13=Input!$B$64:$BI$64)*(Input!$B$65:$BI$70))</f>
        <v>0</v>
      </c>
      <c r="AI94" s="6">
        <f t="shared" si="92"/>
        <v>41.4</v>
      </c>
      <c r="AJ94" s="14">
        <f t="shared" si="80"/>
        <v>0</v>
      </c>
      <c r="AL94" s="22" cm="1">
        <f t="array" ref="AL94">SUMPRODUCT(($A94=Input!$A$65:$A$70)*(AL$13=Input!$B$64:$BI$64)*(Input!$B$65:$BI$70))</f>
        <v>0</v>
      </c>
      <c r="AM94" s="6">
        <f t="shared" si="93"/>
        <v>41.4</v>
      </c>
      <c r="AN94" s="14">
        <f t="shared" si="81"/>
        <v>0</v>
      </c>
      <c r="AP94" s="22" cm="1">
        <f t="array" ref="AP94">SUMPRODUCT(($A94=Input!$A$65:$A$70)*(AP$13=Input!$B$64:$BI$64)*(Input!$B$65:$BI$70))</f>
        <v>0</v>
      </c>
      <c r="AQ94" s="6">
        <f t="shared" si="94"/>
        <v>37.629999999999995</v>
      </c>
      <c r="AR94" s="14">
        <f t="shared" si="82"/>
        <v>0</v>
      </c>
      <c r="AT94" s="22" cm="1">
        <f t="array" ref="AT94">SUMPRODUCT(($A94=Input!$A$65:$A$70)*(AT$13=Input!$B$64:$BI$64)*(Input!$B$65:$BI$70))</f>
        <v>0</v>
      </c>
      <c r="AU94" s="6">
        <f t="shared" si="95"/>
        <v>37.629999999999995</v>
      </c>
      <c r="AV94" s="14">
        <f t="shared" si="83"/>
        <v>0</v>
      </c>
    </row>
    <row r="95" spans="1:48" x14ac:dyDescent="0.3">
      <c r="A95" t="s">
        <v>25</v>
      </c>
      <c r="B95" s="13"/>
      <c r="D95" s="19">
        <f>SUM(D89:D94)</f>
        <v>0.33</v>
      </c>
      <c r="F95" s="13"/>
      <c r="H95" s="19">
        <f>SUM(H89:H94)</f>
        <v>0.33</v>
      </c>
      <c r="J95" s="13"/>
      <c r="L95" s="19">
        <f>SUM(L89:L94)</f>
        <v>0.33</v>
      </c>
      <c r="N95" s="13"/>
      <c r="P95" s="19">
        <f>SUM(P89:P94)</f>
        <v>0.33</v>
      </c>
      <c r="R95" s="13"/>
      <c r="T95" s="19">
        <f>SUM(T89:T94)</f>
        <v>0.35</v>
      </c>
      <c r="V95" s="13"/>
      <c r="X95" s="19">
        <f>SUM(X89:X94)</f>
        <v>0.35</v>
      </c>
      <c r="Z95" s="13"/>
      <c r="AB95" s="19">
        <f>SUM(AB89:AB94)</f>
        <v>0.35</v>
      </c>
      <c r="AD95" s="13"/>
      <c r="AF95" s="19">
        <f>SUM(AF89:AF94)</f>
        <v>0.33</v>
      </c>
      <c r="AH95" s="13"/>
      <c r="AJ95" s="19">
        <f>SUM(AJ89:AJ94)</f>
        <v>0.33</v>
      </c>
      <c r="AL95" s="13"/>
      <c r="AN95" s="19">
        <f>SUM(AN89:AN94)</f>
        <v>0.33</v>
      </c>
      <c r="AP95" s="13"/>
      <c r="AR95" s="19">
        <f>SUM(AR89:AR94)</f>
        <v>0.3</v>
      </c>
      <c r="AT95" s="13"/>
      <c r="AV95" s="19">
        <f>SUM(AV89:AV94)</f>
        <v>0.3</v>
      </c>
    </row>
    <row r="96" spans="1:48" x14ac:dyDescent="0.3">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 thickBot="1" x14ac:dyDescent="0.35">
      <c r="A97" t="s">
        <v>26</v>
      </c>
      <c r="B97" s="20"/>
      <c r="C97" s="21"/>
      <c r="D97" s="24">
        <f>D70+D86+D95</f>
        <v>41.92</v>
      </c>
      <c r="F97" s="20"/>
      <c r="G97" s="21"/>
      <c r="H97" s="24">
        <f>H70+H86+H89</f>
        <v>41.92</v>
      </c>
      <c r="J97" s="20"/>
      <c r="K97" s="21"/>
      <c r="L97" s="24">
        <f>L70+L86+L89</f>
        <v>41.92</v>
      </c>
      <c r="N97" s="20"/>
      <c r="O97" s="21"/>
      <c r="P97" s="24">
        <f>P70+P86+P89</f>
        <v>41.92</v>
      </c>
      <c r="R97" s="20"/>
      <c r="S97" s="21"/>
      <c r="T97" s="24">
        <f>T70+T86+T89</f>
        <v>43.92</v>
      </c>
      <c r="V97" s="20"/>
      <c r="W97" s="21"/>
      <c r="X97" s="24">
        <f>X70+X86+X89</f>
        <v>43.92</v>
      </c>
      <c r="Z97" s="20"/>
      <c r="AA97" s="21"/>
      <c r="AB97" s="24">
        <f>AB70+AB86+AB89</f>
        <v>43.92</v>
      </c>
      <c r="AD97" s="20"/>
      <c r="AE97" s="21"/>
      <c r="AF97" s="24">
        <f>AF70+AF86+AF89</f>
        <v>41.73</v>
      </c>
      <c r="AH97" s="20"/>
      <c r="AI97" s="21"/>
      <c r="AJ97" s="24">
        <f>AJ70+AJ86+AJ89</f>
        <v>41.73</v>
      </c>
      <c r="AL97" s="20"/>
      <c r="AM97" s="21"/>
      <c r="AN97" s="24">
        <f>AN70+AN86+AN89</f>
        <v>41.73</v>
      </c>
      <c r="AP97" s="20"/>
      <c r="AQ97" s="21"/>
      <c r="AR97" s="24">
        <f>AR70+AR86+AR89</f>
        <v>37.929999999999993</v>
      </c>
      <c r="AS97" s="98"/>
      <c r="AT97" s="20"/>
      <c r="AU97" s="21"/>
      <c r="AV97" s="24">
        <f>AV70+AV86+AV89</f>
        <v>37.929999999999993</v>
      </c>
    </row>
    <row r="99" spans="1:48" x14ac:dyDescent="0.3">
      <c r="A99" t="s">
        <v>53</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14E0D3FA-8AAE-4257-AAFB-0AC6314BFB31}">
            <xm:f>OR(Input!$B33="Fixed",Input!$B33="Volumetric")</xm:f>
            <x14:dxf>
              <numFmt numFmtId="172" formatCode="&quot;$&quot;#,##0.000"/>
            </x14:dxf>
          </x14:cfRule>
          <x14:cfRule type="expression" priority="4" id="{90B25CB0-FFE3-44D7-90A7-9BF95F04D720}">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5" id="{4A8199C5-4510-4810-A666-5A465FBEEA9F}">
            <xm:f>OR(Input!$B49="Fixed",Input!$B49="Volumetric")</xm:f>
            <x14:dxf>
              <numFmt numFmtId="172" formatCode="&quot;$&quot;#,##0.000"/>
            </x14:dxf>
          </x14:cfRule>
          <x14:cfRule type="expression" priority="6" id="{80E5255C-28E5-418E-94F3-C76657D17D04}">
            <xm:f>Input!$B49="Percentage"</xm:f>
            <x14:dxf>
              <numFmt numFmtId="166" formatCode="0.000%"/>
            </x14:dxf>
          </x14:cfRule>
          <xm:sqref>B73:B80 F73:F80 J73:J80 N73:N80 R73:R80 V73:V80 Z73:Z80 AD73:AD80 AH73:AH80 AL73:AL80 AP73:AP80 AT73:AT80</xm:sqref>
        </x14:conditionalFormatting>
        <x14:conditionalFormatting xmlns:xm="http://schemas.microsoft.com/office/excel/2006/main">
          <x14:cfRule type="expression" priority="437" id="{4A8199C5-4510-4810-A666-5A465FBEEA9F}">
            <xm:f>OR(Input!$B58="Fixed",Input!$B58="Volumetric")</xm:f>
            <x14:dxf>
              <numFmt numFmtId="172" formatCode="&quot;$&quot;#,##0.000"/>
            </x14:dxf>
          </x14:cfRule>
          <x14:cfRule type="expression" priority="438" id="{80E5255C-28E5-418E-94F3-C76657D17D04}">
            <xm:f>Input!$B58="Percentage"</xm:f>
            <x14:dxf>
              <numFmt numFmtId="166" formatCode="0.000%"/>
            </x14:dxf>
          </x14:cfRule>
          <xm:sqref>B81:B85 F81:F85 J81:J85 N81:N85 R81:R85 V81:V85 Z81:Z85 AD81:AD85 AH81:AH85 AL81:AL85 AP81:AP85 AT81:AT85</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B00-000000000000}">
          <x14:formula1>
            <xm:f>Input!$A$74:$A$80</xm:f>
          </x14:formula1>
          <xm:sqref>B60 B12</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dimension ref="A1:AV99"/>
  <sheetViews>
    <sheetView topLeftCell="A66" zoomScale="115" zoomScaleNormal="115" workbookViewId="0">
      <pane xSplit="1" topLeftCell="B1" activePane="topRight" state="frozen"/>
      <selection activeCell="A72" activeCellId="1" sqref="L76 A72:XFD72"/>
      <selection pane="topRight" activeCell="A75" sqref="A75:A85"/>
    </sheetView>
  </sheetViews>
  <sheetFormatPr defaultRowHeight="14.4" x14ac:dyDescent="0.3"/>
  <cols>
    <col min="1" max="1" width="30.44140625" customWidth="1"/>
    <col min="2" max="2" width="11.33203125" customWidth="1"/>
    <col min="3" max="3" width="14.6640625" bestFit="1" customWidth="1"/>
    <col min="4" max="4" width="10.33203125" bestFit="1" customWidth="1"/>
    <col min="5" max="5" width="0.6640625" customWidth="1"/>
    <col min="6" max="6" width="10" bestFit="1" customWidth="1"/>
    <col min="7" max="7" width="13.6640625" bestFit="1" customWidth="1"/>
    <col min="8" max="8" width="10.33203125" bestFit="1" customWidth="1"/>
    <col min="9" max="9" width="0.6640625" customWidth="1"/>
    <col min="11" max="11" width="13.6640625" bestFit="1" customWidth="1"/>
    <col min="13" max="13" width="0.6640625" customWidth="1"/>
    <col min="14" max="14" width="9.44140625" customWidth="1"/>
    <col min="15" max="15" width="13.6640625" customWidth="1"/>
    <col min="16" max="16" width="9.33203125" customWidth="1"/>
    <col min="17" max="17" width="0.6640625" customWidth="1"/>
    <col min="18" max="18" width="9.33203125" customWidth="1"/>
    <col min="19" max="19" width="13.6640625" customWidth="1"/>
    <col min="20" max="20" width="9.33203125" customWidth="1"/>
    <col min="21" max="21" width="0.6640625" customWidth="1"/>
    <col min="22" max="22" width="9.33203125" customWidth="1"/>
    <col min="23" max="23" width="13.6640625" customWidth="1"/>
    <col min="24" max="24" width="9.33203125" customWidth="1"/>
    <col min="25" max="25" width="0.6640625" customWidth="1"/>
    <col min="26" max="26" width="9.33203125" customWidth="1"/>
    <col min="27" max="27" width="13.6640625" customWidth="1"/>
    <col min="28" max="28" width="9.33203125" customWidth="1"/>
    <col min="29" max="29" width="0.6640625" customWidth="1"/>
    <col min="30" max="30" width="9.33203125" customWidth="1"/>
    <col min="31" max="31" width="13.6640625" customWidth="1"/>
    <col min="32" max="32" width="9.33203125" customWidth="1"/>
    <col min="33" max="33" width="0.6640625" customWidth="1"/>
    <col min="34" max="34" width="9.33203125" customWidth="1"/>
    <col min="35" max="35" width="13.6640625" customWidth="1"/>
    <col min="36" max="36" width="9.33203125" customWidth="1"/>
    <col min="37" max="37" width="0.6640625" customWidth="1"/>
    <col min="38" max="38" width="9.33203125" customWidth="1"/>
    <col min="39" max="39" width="13.6640625" customWidth="1"/>
    <col min="40" max="40" width="9.33203125" customWidth="1"/>
    <col min="41" max="41" width="0.6640625" customWidth="1"/>
    <col min="42" max="42" width="9.33203125" customWidth="1"/>
    <col min="43" max="43" width="13.6640625" customWidth="1"/>
    <col min="44" max="44" width="9.33203125" customWidth="1"/>
    <col min="45" max="45" width="1.33203125" customWidth="1"/>
    <col min="46" max="46" width="9.33203125" customWidth="1"/>
    <col min="47" max="47" width="13.6640625" customWidth="1"/>
    <col min="48" max="48" width="9.33203125" customWidth="1"/>
  </cols>
  <sheetData>
    <row r="1" spans="1:48" x14ac:dyDescent="0.3">
      <c r="A1" s="1" t="str">
        <f>Input!A1</f>
        <v>CALIFORNIA WATER SERVICE COMPANY</v>
      </c>
    </row>
    <row r="2" spans="1:48" x14ac:dyDescent="0.3">
      <c r="A2" s="1" t="s">
        <v>0</v>
      </c>
    </row>
    <row r="3" spans="1:48" x14ac:dyDescent="0.3">
      <c r="A3" s="1" t="str">
        <f>Input!A74</f>
        <v>East Los Angeles</v>
      </c>
    </row>
    <row r="4" spans="1:48" ht="15" thickBot="1" x14ac:dyDescent="0.35">
      <c r="A4" s="1"/>
    </row>
    <row r="5" spans="1:48" x14ac:dyDescent="0.3">
      <c r="A5" s="8" t="s">
        <v>55</v>
      </c>
      <c r="B5" s="9">
        <f>Input!$B$9</f>
        <v>2024</v>
      </c>
    </row>
    <row r="6" spans="1:48" x14ac:dyDescent="0.3">
      <c r="A6" s="10" t="s">
        <v>5</v>
      </c>
      <c r="B6" s="147" t="s">
        <v>203</v>
      </c>
      <c r="C6" t="s">
        <v>23</v>
      </c>
    </row>
    <row r="7" spans="1:48" x14ac:dyDescent="0.3">
      <c r="A7" s="10" t="s">
        <v>27</v>
      </c>
      <c r="B7" s="11">
        <v>6</v>
      </c>
    </row>
    <row r="8" spans="1:48" x14ac:dyDescent="0.3">
      <c r="A8" s="10" t="s">
        <v>7</v>
      </c>
      <c r="B8" s="11" t="s">
        <v>10</v>
      </c>
    </row>
    <row r="9" spans="1:48" x14ac:dyDescent="0.3">
      <c r="A9" s="10" t="s">
        <v>60</v>
      </c>
      <c r="B9" s="11" t="s">
        <v>13</v>
      </c>
    </row>
    <row r="10" spans="1:48" x14ac:dyDescent="0.3">
      <c r="A10" s="10" t="s">
        <v>35</v>
      </c>
      <c r="B10" s="11" t="str">
        <f>VLOOKUP(B11,Input!$A$74:$C$80,2,FALSE)</f>
        <v>Monthly</v>
      </c>
    </row>
    <row r="11" spans="1:48" ht="15" thickBot="1" x14ac:dyDescent="0.35">
      <c r="A11" s="12" t="s">
        <v>14</v>
      </c>
      <c r="B11" s="25" t="str">
        <f>Input!$A$74</f>
        <v>East Los Angeles</v>
      </c>
    </row>
    <row r="12" spans="1:48" ht="15" thickBot="1" x14ac:dyDescent="0.35">
      <c r="A12" s="1"/>
      <c r="B12" s="2"/>
    </row>
    <row r="13" spans="1:48" ht="15" thickBot="1" x14ac:dyDescent="0.35">
      <c r="A13" s="1"/>
      <c r="B13" s="161" t="str">
        <f>CONCATENATE("January"," ",$B$5)</f>
        <v>January 2024</v>
      </c>
      <c r="C13" s="162"/>
      <c r="D13" s="163"/>
      <c r="F13" s="161" t="str">
        <f>CONCATENATE("February"," ",$B$5)</f>
        <v>February 2024</v>
      </c>
      <c r="G13" s="162"/>
      <c r="H13" s="163"/>
      <c r="J13" s="161" t="str">
        <f>CONCATENATE("March"," ",$B$5)</f>
        <v>March 2024</v>
      </c>
      <c r="K13" s="162"/>
      <c r="L13" s="163"/>
      <c r="N13" s="161" t="str">
        <f>CONCATENATE("April"," ",$B$5)</f>
        <v>April 2024</v>
      </c>
      <c r="O13" s="162"/>
      <c r="P13" s="163"/>
      <c r="R13" s="161" t="str">
        <f>CONCATENATE("May"," ",$B$5)</f>
        <v>May 2024</v>
      </c>
      <c r="S13" s="162"/>
      <c r="T13" s="163"/>
      <c r="V13" s="161" t="str">
        <f>CONCATENATE("June"," ",$B$5)</f>
        <v>June 2024</v>
      </c>
      <c r="W13" s="162"/>
      <c r="X13" s="163"/>
      <c r="Z13" s="161" t="str">
        <f>CONCATENATE("July"," ",$B$5)</f>
        <v>July 2024</v>
      </c>
      <c r="AA13" s="162"/>
      <c r="AB13" s="163"/>
      <c r="AD13" s="161" t="str">
        <f>CONCATENATE("August"," ",$B$5)</f>
        <v>August 2024</v>
      </c>
      <c r="AE13" s="162"/>
      <c r="AF13" s="163"/>
      <c r="AH13" s="161" t="str">
        <f>CONCATENATE("September"," ",$B$5)</f>
        <v>September 2024</v>
      </c>
      <c r="AI13" s="162"/>
      <c r="AJ13" s="163"/>
      <c r="AL13" s="161" t="str">
        <f>CONCATENATE("October"," ",$B$5)</f>
        <v>October 2024</v>
      </c>
      <c r="AM13" s="162"/>
      <c r="AN13" s="163"/>
      <c r="AP13" s="161" t="str">
        <f>CONCATENATE("November"," ",$B$5)</f>
        <v>November 2024</v>
      </c>
      <c r="AQ13" s="162"/>
      <c r="AR13" s="163"/>
      <c r="AS13" s="94"/>
      <c r="AT13" s="161" t="str">
        <f>CONCATENATE("December"," ",$B$5)</f>
        <v>December 2024</v>
      </c>
      <c r="AU13" s="162"/>
      <c r="AV13" s="163"/>
    </row>
    <row r="14" spans="1:48" x14ac:dyDescent="0.3">
      <c r="A14" s="1" t="s">
        <v>4</v>
      </c>
      <c r="B14" s="13"/>
      <c r="D14" s="14">
        <f>INDEX(Input!$B$29:$AK$29,MATCH('Residential Bills_Yr 2_6 Units'!$B$6,Input!$A$29:$A$29,0),MATCH('Residential Bills_Yr 2_6 Units'!B$13,Input!$B$28:$AK$28,0))</f>
        <v>24.439999999999998</v>
      </c>
      <c r="F14" s="13"/>
      <c r="H14" s="14">
        <f>INDEX(Input!$B$29:$AK$29,MATCH('Residential Bills_Yr 2_6 Units'!$B$6,Input!$A$29:$A$29,0),MATCH('Residential Bills_Yr 2_6 Units'!F$13,Input!$B$28:$AK$28,0))</f>
        <v>24.439999999999998</v>
      </c>
      <c r="J14" s="13"/>
      <c r="L14" s="14">
        <f>INDEX(Input!$B$29:$AK$29,MATCH('Residential Bills_Yr 2_6 Units'!$B$6,Input!$A$29:$A$29,0),MATCH('Residential Bills_Yr 2_6 Units'!J$13,Input!$B$28:$AK$28,0))</f>
        <v>24.439999999999998</v>
      </c>
      <c r="N14" s="13"/>
      <c r="P14" s="14">
        <f>INDEX(Input!$B$29:$AK$29,MATCH('Residential Bills_Yr 2_6 Units'!$B$6,Input!$A$29:$A$29,0),MATCH('Residential Bills_Yr 2_6 Units'!N$13,Input!$B$28:$AK$28,0))</f>
        <v>24.439999999999998</v>
      </c>
      <c r="R14" s="13"/>
      <c r="T14" s="14">
        <f>INDEX(Input!$B$29:$AK$29,MATCH('Residential Bills_Yr 2_6 Units'!$B$6,Input!$A$29:$A$29,0),MATCH('Residential Bills_Yr 2_6 Units'!R$13,Input!$B$28:$AK$28,0))</f>
        <v>32.659999999999997</v>
      </c>
      <c r="V14" s="13"/>
      <c r="X14" s="14">
        <f>INDEX(Input!$B$29:$AK$29,MATCH('Residential Bills_Yr 2_6 Units'!$B$6,Input!$A$29:$A$29,0),MATCH('Residential Bills_Yr 2_6 Units'!V$13,Input!$B$28:$AK$28,0))</f>
        <v>32.659999999999997</v>
      </c>
      <c r="Z14" s="13"/>
      <c r="AB14" s="14">
        <f>INDEX(Input!$B$29:$AK$29,MATCH('Residential Bills_Yr 2_6 Units'!$B$6,Input!$A$29:$A$29,0),MATCH('Residential Bills_Yr 2_6 Units'!Z$13,Input!$B$28:$AK$28,0))</f>
        <v>32.659999999999997</v>
      </c>
      <c r="AD14" s="13"/>
      <c r="AF14" s="14">
        <f>INDEX(Input!$B$29:$AK$29,MATCH('Residential Bills_Yr 2_6 Units'!$B$6,Input!$A$29:$A$29,0),MATCH('Residential Bills_Yr 2_6 Units'!AD$13,Input!$B$28:$AK$28,0))</f>
        <v>32.659999999999997</v>
      </c>
      <c r="AH14" s="13"/>
      <c r="AJ14" s="14">
        <f>INDEX(Input!$B$29:$AK$29,MATCH('Residential Bills_Yr 2_6 Units'!$B$6,Input!$A$29:$A$29,0),MATCH('Residential Bills_Yr 2_6 Units'!AH$13,Input!$B$28:$AK$28,0))</f>
        <v>32.659999999999997</v>
      </c>
      <c r="AL14" s="13"/>
      <c r="AN14" s="14">
        <f>INDEX(Input!$B$29:$AK$29,MATCH('Residential Bills_Yr 2_6 Units'!$B$6,Input!$A$29:$A$29,0),MATCH('Residential Bills_Yr 2_6 Units'!AL$13,Input!$B$28:$AK$28,0))</f>
        <v>32.659999999999997</v>
      </c>
      <c r="AP14" s="13"/>
      <c r="AR14" s="14">
        <f>INDEX(Input!$B$29:$AK$29,MATCH('Residential Bills_Yr 2_6 Units'!$B$6,Input!$A$29:$A$29,0),MATCH('Residential Bills_Yr 2_6 Units'!AP$13,Input!$B$28:$AK$28,0))</f>
        <v>32.659999999999997</v>
      </c>
      <c r="AS14" s="6"/>
      <c r="AT14" s="13"/>
      <c r="AV14" s="14">
        <f>INDEX(Input!$B$29:$AK$29,MATCH('Residential Bills_Yr 2_6 Units'!$B$6,Input!$A$29:$A$29,0),MATCH('Residential Bills_Yr 2_6 Units'!AT$13,Input!$B$28:$AK$28,0))</f>
        <v>32.659999999999997</v>
      </c>
    </row>
    <row r="15" spans="1:48" x14ac:dyDescent="0.3">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3">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3">
      <c r="A17" t="str">
        <f>Input!A22</f>
        <v>Tier 1</v>
      </c>
      <c r="B17" s="18">
        <f>INDEX(Input!$B$22:$AK$26,MATCH('Residential Bills_Yr 2_6 Units'!$A17,Input!$A$22:$A$26,0),MATCH('Residential Bills_Yr 2_6 Units'!B$13,Input!$B$21:$AK$21,0))</f>
        <v>4.5781999999999998</v>
      </c>
      <c r="C17" s="2">
        <f>IF($B$7&gt;Input!F$89,Input!F$89,'Residential Bills_Yr 2_6 Units'!$B$7)</f>
        <v>6</v>
      </c>
      <c r="D17" s="14">
        <f>ROUND(IFERROR(B17*C17," "),2)</f>
        <v>27.47</v>
      </c>
      <c r="F17" s="18">
        <f>INDEX(Input!$B$22:$AK$26,MATCH('Residential Bills_Yr 2_6 Units'!$A17,Input!$A$22:$A$26,0),MATCH('Residential Bills_Yr 2_6 Units'!F$13,Input!$B$21:$AK$21,0))</f>
        <v>4.5781999999999998</v>
      </c>
      <c r="G17" s="2">
        <f>IF($B$7&gt;Input!G$89,Input!G$89,'Residential Bills_Yr 2_6 Units'!$B$7)</f>
        <v>6</v>
      </c>
      <c r="H17" s="14">
        <f>ROUND(IFERROR(F17*G17," "),2)</f>
        <v>27.47</v>
      </c>
      <c r="J17" s="18">
        <f>INDEX(Input!$B$22:$AK$26,MATCH('Residential Bills_Yr 2_6 Units'!$A17,Input!$A$22:$A$26,0),MATCH('Residential Bills_Yr 2_6 Units'!J$13,Input!$B$21:$AK$21,0))</f>
        <v>4.5781999999999998</v>
      </c>
      <c r="K17" s="2">
        <f>IF($B$7&gt;Input!H$89,Input!H$89,'Residential Bills_Yr 2_6 Units'!$B$7)</f>
        <v>6</v>
      </c>
      <c r="L17" s="14">
        <f>ROUND(IFERROR(J17*K17," "),2)</f>
        <v>27.47</v>
      </c>
      <c r="N17" s="18">
        <f>INDEX(Input!$B$22:$AK$26,MATCH('Residential Bills_Yr 2_6 Units'!$A17,Input!$A$22:$A$26,0),MATCH('Residential Bills_Yr 2_6 Units'!N$13,Input!$B$21:$AK$21,0))</f>
        <v>4.5781999999999998</v>
      </c>
      <c r="O17" s="2">
        <f>IF($B$7&gt;Input!I$89,Input!I$89,'Residential Bills_Yr 2_6 Units'!$B$7)</f>
        <v>6</v>
      </c>
      <c r="P17" s="14">
        <f>ROUND(IFERROR(N17*O17," "),2)</f>
        <v>27.47</v>
      </c>
      <c r="R17" s="18">
        <f>INDEX(Input!$B$22:$AK$26,MATCH('Residential Bills_Yr 2_6 Units'!$A17,Input!$A$22:$A$26,0),MATCH('Residential Bills_Yr 2_6 Units'!R$13,Input!$B$21:$AK$21,0))</f>
        <v>1.7774000000000001</v>
      </c>
      <c r="S17" s="2">
        <f>IF($B$7&gt;Input!J$89,Input!J$89,'Residential Bills_Yr 2_6 Units'!$B$7)</f>
        <v>6</v>
      </c>
      <c r="T17" s="14">
        <f>ROUND(IFERROR(R17*S17," "),2)</f>
        <v>10.66</v>
      </c>
      <c r="V17" s="18">
        <f>INDEX(Input!$B$22:$AK$26,MATCH('Residential Bills_Yr 2_6 Units'!$A17,Input!$A$22:$A$26,0),MATCH('Residential Bills_Yr 2_6 Units'!V$13,Input!$B$21:$AK$21,0))</f>
        <v>1.7774000000000001</v>
      </c>
      <c r="W17" s="2">
        <f>IF($B$7&gt;Input!K$89,Input!K$89,'Residential Bills_Yr 2_6 Units'!$B$7)</f>
        <v>6</v>
      </c>
      <c r="X17" s="14">
        <f>ROUND(IFERROR(V17*W17," "),2)</f>
        <v>10.66</v>
      </c>
      <c r="Z17" s="18">
        <f>INDEX(Input!$B$22:$AK$26,MATCH('Residential Bills_Yr 2_6 Units'!$A17,Input!$A$22:$A$26,0),MATCH('Residential Bills_Yr 2_6 Units'!Z$13,Input!$B$21:$AK$21,0))</f>
        <v>1.7774000000000001</v>
      </c>
      <c r="AA17" s="2">
        <f>IF($B$7&gt;Input!L$89,Input!L$89,'Residential Bills_Yr 2_6 Units'!$B$7)</f>
        <v>6</v>
      </c>
      <c r="AB17" s="14">
        <f>ROUND(IFERROR(Z17*AA17," "),2)</f>
        <v>10.66</v>
      </c>
      <c r="AD17" s="18">
        <f>INDEX(Input!$B$22:$AK$26,MATCH('Residential Bills_Yr 2_6 Units'!$A17,Input!$A$22:$A$26,0),MATCH('Residential Bills_Yr 2_6 Units'!AD$13,Input!$B$21:$AK$21,0))</f>
        <v>1.7774000000000001</v>
      </c>
      <c r="AE17" s="2">
        <f>IF($B$7&gt;Input!M$89,Input!M$89,'Residential Bills_Yr 2_6 Units'!$B$7)</f>
        <v>6</v>
      </c>
      <c r="AF17" s="14">
        <f>ROUND(IFERROR(AD17*AE17," "),2)</f>
        <v>10.66</v>
      </c>
      <c r="AH17" s="18">
        <f>INDEX(Input!$B$22:$AK$26,MATCH('Residential Bills_Yr 2_6 Units'!$A17,Input!$A$22:$A$26,0),MATCH('Residential Bills_Yr 2_6 Units'!AH$13,Input!$B$21:$AK$21,0))</f>
        <v>1.7774000000000001</v>
      </c>
      <c r="AI17" s="2">
        <f>IF($B$7&gt;Input!N$89,Input!N$89,'Residential Bills_Yr 2_6 Units'!$B$7)</f>
        <v>6</v>
      </c>
      <c r="AJ17" s="14">
        <f>ROUND(IFERROR(AH17*AI17," "),2)</f>
        <v>10.66</v>
      </c>
      <c r="AL17" s="18">
        <f>INDEX(Input!$B$22:$AK$26,MATCH('Residential Bills_Yr 2_6 Units'!$A17,Input!$A$22:$A$26,0),MATCH('Residential Bills_Yr 2_6 Units'!AL$13,Input!$B$21:$AK$21,0))</f>
        <v>1.7774000000000001</v>
      </c>
      <c r="AM17" s="2">
        <f>IF($B$7&gt;Input!O$89,Input!O$89,'Residential Bills_Yr 2_6 Units'!$B$7)</f>
        <v>6</v>
      </c>
      <c r="AN17" s="14">
        <f>ROUND(IFERROR(AL17*AM17," "),2)</f>
        <v>10.66</v>
      </c>
      <c r="AP17" s="18">
        <f>INDEX(Input!$B$22:$AK$26,MATCH('Residential Bills_Yr 2_6 Units'!$A17,Input!$A$22:$A$26,0),MATCH('Residential Bills_Yr 2_6 Units'!AP$13,Input!$B$21:$AK$21,0))</f>
        <v>1.7774000000000001</v>
      </c>
      <c r="AQ17" s="2">
        <f>IF($B$7&gt;Input!P$89,Input!P$89,'Residential Bills_Yr 2_6 Units'!$B$7)</f>
        <v>6</v>
      </c>
      <c r="AR17" s="14">
        <f>ROUND(IFERROR(AP17*AQ17," "),2)</f>
        <v>10.66</v>
      </c>
      <c r="AS17" s="6"/>
      <c r="AT17" s="18">
        <f>INDEX(Input!$B$22:$AK$26,MATCH('Residential Bills_Yr 2_6 Units'!$A17,Input!$A$22:$A$26,0),MATCH('Residential Bills_Yr 2_6 Units'!AT$13,Input!$B$21:$AK$21,0))</f>
        <v>1.7774000000000001</v>
      </c>
      <c r="AU17" s="2">
        <f>IF($B$7&gt;Input!Q$89,Input!Q$89,'Residential Bills_Yr 2_6 Units'!$B$7)</f>
        <v>6</v>
      </c>
      <c r="AV17" s="14">
        <f>ROUND(IFERROR(AT17*AU17," "),2)</f>
        <v>10.66</v>
      </c>
    </row>
    <row r="18" spans="1:48" x14ac:dyDescent="0.3">
      <c r="A18" t="str">
        <f>Input!A23</f>
        <v>Tier 2</v>
      </c>
      <c r="B18" s="18">
        <f>INDEX(Input!$B$22:$AK$26,MATCH('Residential Bills_Yr 2_6 Units'!$A18,Input!$A$22:$A$26,0),MATCH('Residential Bills_Yr 2_6 Units'!B$13,Input!$B$21:$AK$21,0))</f>
        <v>5.7241999999999997</v>
      </c>
      <c r="C18" s="2">
        <f>IF(($B$7-C17)&gt;Input!F$90,Input!F$90,($B$7-C17))</f>
        <v>0</v>
      </c>
      <c r="D18" s="14">
        <f>ROUND(IFERROR(B18*C18," "),2)</f>
        <v>0</v>
      </c>
      <c r="F18" s="18">
        <f>INDEX(Input!$B$22:$AK$26,MATCH('Residential Bills_Yr 2_6 Units'!$A18,Input!$A$22:$A$26,0),MATCH('Residential Bills_Yr 2_6 Units'!F$13,Input!$B$21:$AK$21,0))</f>
        <v>5.7241999999999997</v>
      </c>
      <c r="G18" s="2">
        <f>IF(($B$7-G17)&gt;Input!G$90,Input!G$90,($B$7-G17))</f>
        <v>0</v>
      </c>
      <c r="H18" s="14">
        <f>ROUND(IFERROR(F18*G18," "),2)</f>
        <v>0</v>
      </c>
      <c r="J18" s="18">
        <f>INDEX(Input!$B$22:$AK$26,MATCH('Residential Bills_Yr 2_6 Units'!$A18,Input!$A$22:$A$26,0),MATCH('Residential Bills_Yr 2_6 Units'!J$13,Input!$B$21:$AK$21,0))</f>
        <v>5.7241999999999997</v>
      </c>
      <c r="K18" s="2">
        <f>IF(($B$7-K17)&gt;Input!H$90,Input!H$90,($B$7-K17))</f>
        <v>0</v>
      </c>
      <c r="L18" s="14">
        <f>ROUND(IFERROR(J18*K18," "),2)</f>
        <v>0</v>
      </c>
      <c r="N18" s="18">
        <f>INDEX(Input!$B$22:$AK$26,MATCH('Residential Bills_Yr 2_6 Units'!$A18,Input!$A$22:$A$26,0),MATCH('Residential Bills_Yr 2_6 Units'!N$13,Input!$B$21:$AK$21,0))</f>
        <v>5.7241999999999997</v>
      </c>
      <c r="O18" s="2">
        <f>IF(($B$7-O17)&gt;Input!I$90,Input!I$90,($B$7-O17))</f>
        <v>0</v>
      </c>
      <c r="P18" s="14">
        <f>ROUND(IFERROR(N18*O18," "),2)</f>
        <v>0</v>
      </c>
      <c r="R18" s="18">
        <f>INDEX(Input!$B$22:$AK$26,MATCH('Residential Bills_Yr 2_6 Units'!$A18,Input!$A$22:$A$26,0),MATCH('Residential Bills_Yr 2_6 Units'!R$13,Input!$B$21:$AK$21,0))</f>
        <v>7.0869999999999997</v>
      </c>
      <c r="S18" s="2">
        <f>IF(($B$7-S17)&gt;Input!J$90,Input!J$90,($B$7-S17))</f>
        <v>0</v>
      </c>
      <c r="T18" s="14">
        <f>ROUND(IFERROR(R18*S18," "),2)</f>
        <v>0</v>
      </c>
      <c r="V18" s="18">
        <f>INDEX(Input!$B$22:$AK$26,MATCH('Residential Bills_Yr 2_6 Units'!$A18,Input!$A$22:$A$26,0),MATCH('Residential Bills_Yr 2_6 Units'!V$13,Input!$B$21:$AK$21,0))</f>
        <v>7.0869999999999997</v>
      </c>
      <c r="W18" s="2">
        <f>IF(($B$7-W17)&gt;Input!K$90,Input!K$90,($B$7-W17))</f>
        <v>0</v>
      </c>
      <c r="X18" s="14">
        <f>ROUND(IFERROR(V18*W18," "),2)</f>
        <v>0</v>
      </c>
      <c r="Z18" s="18">
        <f>INDEX(Input!$B$22:$AK$26,MATCH('Residential Bills_Yr 2_6 Units'!$A18,Input!$A$22:$A$26,0),MATCH('Residential Bills_Yr 2_6 Units'!Z$13,Input!$B$21:$AK$21,0))</f>
        <v>7.0869999999999997</v>
      </c>
      <c r="AA18" s="2">
        <f>IF(($B$7-AA17)&gt;Input!L$90,Input!L$90,($B$7-AA17))</f>
        <v>0</v>
      </c>
      <c r="AB18" s="14">
        <f>ROUND(IFERROR(Z18*AA18," "),2)</f>
        <v>0</v>
      </c>
      <c r="AD18" s="18">
        <f>INDEX(Input!$B$22:$AK$26,MATCH('Residential Bills_Yr 2_6 Units'!$A18,Input!$A$22:$A$26,0),MATCH('Residential Bills_Yr 2_6 Units'!AD$13,Input!$B$21:$AK$21,0))</f>
        <v>7.0869999999999997</v>
      </c>
      <c r="AE18" s="2">
        <f>IF(($B$7-AE17)&gt;Input!M$90,Input!M$90,($B$7-AE17))</f>
        <v>0</v>
      </c>
      <c r="AF18" s="14">
        <f>ROUND(IFERROR(AD18*AE18," "),2)</f>
        <v>0</v>
      </c>
      <c r="AH18" s="18">
        <f>INDEX(Input!$B$22:$AK$26,MATCH('Residential Bills_Yr 2_6 Units'!$A18,Input!$A$22:$A$26,0),MATCH('Residential Bills_Yr 2_6 Units'!AH$13,Input!$B$21:$AK$21,0))</f>
        <v>7.0869999999999997</v>
      </c>
      <c r="AI18" s="2">
        <f>IF(($B$7-AI17)&gt;Input!N$90,Input!N$90,($B$7-AI17))</f>
        <v>0</v>
      </c>
      <c r="AJ18" s="14">
        <f>ROUND(IFERROR(AH18*AI18," "),2)</f>
        <v>0</v>
      </c>
      <c r="AL18" s="18">
        <f>INDEX(Input!$B$22:$AK$26,MATCH('Residential Bills_Yr 2_6 Units'!$A18,Input!$A$22:$A$26,0),MATCH('Residential Bills_Yr 2_6 Units'!AL$13,Input!$B$21:$AK$21,0))</f>
        <v>7.0869999999999997</v>
      </c>
      <c r="AM18" s="2">
        <f>IF(($B$7-AM17)&gt;Input!O$90,Input!O$90,($B$7-AM17))</f>
        <v>0</v>
      </c>
      <c r="AN18" s="14">
        <f>ROUND(IFERROR(AL18*AM18," "),2)</f>
        <v>0</v>
      </c>
      <c r="AP18" s="18">
        <f>INDEX(Input!$B$22:$AK$26,MATCH('Residential Bills_Yr 2_6 Units'!$A18,Input!$A$22:$A$26,0),MATCH('Residential Bills_Yr 2_6 Units'!AP$13,Input!$B$21:$AK$21,0))</f>
        <v>7.0869999999999997</v>
      </c>
      <c r="AQ18" s="2">
        <f>IF(($B$7-AQ17)&gt;Input!P$90,Input!P$90,($B$7-AQ17))</f>
        <v>0</v>
      </c>
      <c r="AR18" s="14">
        <f>ROUND(IFERROR(AP18*AQ18," "),2)</f>
        <v>0</v>
      </c>
      <c r="AS18" s="6"/>
      <c r="AT18" s="18">
        <f>INDEX(Input!$B$22:$AK$26,MATCH('Residential Bills_Yr 2_6 Units'!$A18,Input!$A$22:$A$26,0),MATCH('Residential Bills_Yr 2_6 Units'!AT$13,Input!$B$21:$AK$21,0))</f>
        <v>7.0869999999999997</v>
      </c>
      <c r="AU18" s="2">
        <f>IF(($B$7-AU17)&gt;Input!Q$90,Input!Q$90,($B$7-AU17))</f>
        <v>0</v>
      </c>
      <c r="AV18" s="14">
        <f>ROUND(IFERROR(AT18*AU18," "),2)</f>
        <v>0</v>
      </c>
    </row>
    <row r="19" spans="1:48" x14ac:dyDescent="0.3">
      <c r="A19" t="str">
        <f>Input!A24</f>
        <v>Tier 3</v>
      </c>
      <c r="B19" s="18">
        <f>INDEX(Input!$B$22:$AK$26,MATCH('Residential Bills_Yr 2_6 Units'!$A19,Input!$A$22:$A$26,0),MATCH('Residential Bills_Yr 2_6 Units'!B$13,Input!$B$21:$AK$21,0))</f>
        <v>0</v>
      </c>
      <c r="C19" s="2">
        <f>IF(OR(Input!F$87="Tier 4",Input!F$87="Tier 5"),IF(('Residential Bills_Yr 2_6 Units'!$B$7-'Residential Bills_Yr 2_6 Units'!C17-'Residential Bills_Yr 2_6 Units'!C18)&gt;Input!C91,Input!C91,('Residential Bills_Yr 2_6 Units'!$B$7-'Residential Bills_Yr 2_6 Units'!C17-'Residential Bills_Yr 2_6 Units'!C18)),('Residential Bills_Yr 2_6 Units'!$B$7-'Residential Bills_Yr 2_6 Units'!C17-'Residential Bills_Yr 2_6 Units'!C18))</f>
        <v>0</v>
      </c>
      <c r="D19" s="14">
        <f>ROUND(IFERROR(B19*C19," "),2)</f>
        <v>0</v>
      </c>
      <c r="F19" s="18">
        <f>INDEX(Input!$B$22:$AK$26,MATCH('Residential Bills_Yr 2_6 Units'!$A19,Input!$A$22:$A$26,0),MATCH('Residential Bills_Yr 2_6 Units'!F$13,Input!$B$21:$AK$21,0))</f>
        <v>0</v>
      </c>
      <c r="G19" s="2">
        <f>IF(OR(Input!G$87="Tier 4",Input!G$87="Tier 5"),IF(('Residential Bills_Yr 2_6 Units'!$B$7-'Residential Bills_Yr 2_6 Units'!G17-'Residential Bills_Yr 2_6 Units'!G18)&gt;Input!G91,Input!G91,('Residential Bills_Yr 2_6 Units'!$B$7-'Residential Bills_Yr 2_6 Units'!G17-'Residential Bills_Yr 2_6 Units'!G18)),('Residential Bills_Yr 2_6 Units'!$B$7-'Residential Bills_Yr 2_6 Units'!G17-'Residential Bills_Yr 2_6 Units'!G18))</f>
        <v>0</v>
      </c>
      <c r="H19" s="14">
        <f>ROUND(IFERROR(F19*G19," "),2)</f>
        <v>0</v>
      </c>
      <c r="J19" s="18">
        <f>INDEX(Input!$B$22:$AK$26,MATCH('Residential Bills_Yr 2_6 Units'!$A19,Input!$A$22:$A$26,0),MATCH('Residential Bills_Yr 2_6 Units'!J$13,Input!$B$21:$AK$21,0))</f>
        <v>0</v>
      </c>
      <c r="K19" s="2">
        <f>IF(OR(Input!H$87="Tier 4",Input!H$87="Tier 5"),IF(('Residential Bills_Yr 2_6 Units'!$B$7-'Residential Bills_Yr 2_6 Units'!K17-'Residential Bills_Yr 2_6 Units'!K18)&gt;Input!H91,Input!H91,('Residential Bills_Yr 2_6 Units'!$B$7-'Residential Bills_Yr 2_6 Units'!K17-'Residential Bills_Yr 2_6 Units'!K18)),('Residential Bills_Yr 2_6 Units'!$B$7-'Residential Bills_Yr 2_6 Units'!K17-'Residential Bills_Yr 2_6 Units'!K18))</f>
        <v>0</v>
      </c>
      <c r="L19" s="14">
        <f>ROUND(IFERROR(J19*K19," "),2)</f>
        <v>0</v>
      </c>
      <c r="N19" s="18">
        <f>INDEX(Input!$B$22:$AK$26,MATCH('Residential Bills_Yr 2_6 Units'!$A19,Input!$A$22:$A$26,0),MATCH('Residential Bills_Yr 2_6 Units'!N$13,Input!$B$21:$AK$21,0))</f>
        <v>0</v>
      </c>
      <c r="O19" s="2">
        <f>IF(OR(Input!I$87="Tier 4",Input!I$87="Tier 5"),IF(('Residential Bills_Yr 2_6 Units'!$B$7-'Residential Bills_Yr 2_6 Units'!O17-'Residential Bills_Yr 2_6 Units'!O18)&gt;Input!I91,Input!I91,('Residential Bills_Yr 2_6 Units'!$B$7-'Residential Bills_Yr 2_6 Units'!O17-'Residential Bills_Yr 2_6 Units'!O18)),('Residential Bills_Yr 2_6 Units'!$B$7-'Residential Bills_Yr 2_6 Units'!O17-'Residential Bills_Yr 2_6 Units'!O18))</f>
        <v>0</v>
      </c>
      <c r="P19" s="14">
        <f>ROUND(IFERROR(N19*O19," "),2)</f>
        <v>0</v>
      </c>
      <c r="R19" s="18">
        <f>INDEX(Input!$B$22:$AK$26,MATCH('Residential Bills_Yr 2_6 Units'!$A19,Input!$A$22:$A$26,0),MATCH('Residential Bills_Yr 2_6 Units'!R$13,Input!$B$21:$AK$21,0))</f>
        <v>8.8567999999999998</v>
      </c>
      <c r="S19" s="2">
        <f>IF(OR(Input!J$87="Tier 4",Input!J$87="Tier 5"),IF(('Residential Bills_Yr 2_6 Units'!$B$7-'Residential Bills_Yr 2_6 Units'!S17-'Residential Bills_Yr 2_6 Units'!S18)&gt;Input!J91,Input!J91,('Residential Bills_Yr 2_6 Units'!$B$7-'Residential Bills_Yr 2_6 Units'!S17-'Residential Bills_Yr 2_6 Units'!S18)),('Residential Bills_Yr 2_6 Units'!$B$7-'Residential Bills_Yr 2_6 Units'!S17-'Residential Bills_Yr 2_6 Units'!S18))</f>
        <v>0</v>
      </c>
      <c r="T19" s="14">
        <f>ROUND(IFERROR(R19*S19," "),2)</f>
        <v>0</v>
      </c>
      <c r="V19" s="18">
        <f>INDEX(Input!$B$22:$AK$26,MATCH('Residential Bills_Yr 2_6 Units'!$A19,Input!$A$22:$A$26,0),MATCH('Residential Bills_Yr 2_6 Units'!V$13,Input!$B$21:$AK$21,0))</f>
        <v>8.8567999999999998</v>
      </c>
      <c r="W19" s="2">
        <f>IF(OR(Input!K$87="Tier 4",Input!K$87="Tier 5"),IF(('Residential Bills_Yr 2_6 Units'!$B$7-'Residential Bills_Yr 2_6 Units'!W17-'Residential Bills_Yr 2_6 Units'!W18)&gt;Input!K91,Input!K91,('Residential Bills_Yr 2_6 Units'!$B$7-'Residential Bills_Yr 2_6 Units'!W17-'Residential Bills_Yr 2_6 Units'!W18)),('Residential Bills_Yr 2_6 Units'!$B$7-'Residential Bills_Yr 2_6 Units'!W17-'Residential Bills_Yr 2_6 Units'!W18))</f>
        <v>0</v>
      </c>
      <c r="X19" s="14">
        <f>ROUND(IFERROR(V19*W19," "),2)</f>
        <v>0</v>
      </c>
      <c r="Z19" s="18">
        <f>INDEX(Input!$B$22:$AK$26,MATCH('Residential Bills_Yr 2_6 Units'!$A19,Input!$A$22:$A$26,0),MATCH('Residential Bills_Yr 2_6 Units'!Z$13,Input!$B$21:$AK$21,0))</f>
        <v>8.8567999999999998</v>
      </c>
      <c r="AA19" s="2">
        <f>IF(OR(Input!L$87="Tier 4",Input!L$87="Tier 5"),IF(('Residential Bills_Yr 2_6 Units'!$B$7-'Residential Bills_Yr 2_6 Units'!AA17-'Residential Bills_Yr 2_6 Units'!AA18)&gt;Input!L91,Input!L91,('Residential Bills_Yr 2_6 Units'!$B$7-'Residential Bills_Yr 2_6 Units'!AA17-'Residential Bills_Yr 2_6 Units'!AA18)),('Residential Bills_Yr 2_6 Units'!$B$7-'Residential Bills_Yr 2_6 Units'!AA17-'Residential Bills_Yr 2_6 Units'!AA18))</f>
        <v>0</v>
      </c>
      <c r="AB19" s="14">
        <f>ROUND(IFERROR(Z19*AA19," "),2)</f>
        <v>0</v>
      </c>
      <c r="AD19" s="18">
        <f>INDEX(Input!$B$22:$AK$26,MATCH('Residential Bills_Yr 2_6 Units'!$A19,Input!$A$22:$A$26,0),MATCH('Residential Bills_Yr 2_6 Units'!AD$13,Input!$B$21:$AK$21,0))</f>
        <v>8.8567999999999998</v>
      </c>
      <c r="AE19" s="2">
        <f>IF(OR(Input!M$87="Tier 4",Input!M$87="Tier 5"),IF(('Residential Bills_Yr 2_6 Units'!$B$7-'Residential Bills_Yr 2_6 Units'!AE17-'Residential Bills_Yr 2_6 Units'!AE18)&gt;Input!M91,Input!M91,('Residential Bills_Yr 2_6 Units'!$B$7-'Residential Bills_Yr 2_6 Units'!AE17-'Residential Bills_Yr 2_6 Units'!AE18)),('Residential Bills_Yr 2_6 Units'!$B$7-'Residential Bills_Yr 2_6 Units'!AE17-'Residential Bills_Yr 2_6 Units'!AE18))</f>
        <v>0</v>
      </c>
      <c r="AF19" s="14">
        <f>ROUND(IFERROR(AD19*AE19," "),2)</f>
        <v>0</v>
      </c>
      <c r="AH19" s="18">
        <f>INDEX(Input!$B$22:$AK$26,MATCH('Residential Bills_Yr 2_6 Units'!$A19,Input!$A$22:$A$26,0),MATCH('Residential Bills_Yr 2_6 Units'!AH$13,Input!$B$21:$AK$21,0))</f>
        <v>8.8567999999999998</v>
      </c>
      <c r="AI19" s="2">
        <f>IF(OR(Input!N$87="Tier 4",Input!N$87="Tier 5"),IF(('Residential Bills_Yr 2_6 Units'!$B$7-'Residential Bills_Yr 2_6 Units'!AI17-'Residential Bills_Yr 2_6 Units'!AI18)&gt;Input!N91,Input!N91,('Residential Bills_Yr 2_6 Units'!$B$7-'Residential Bills_Yr 2_6 Units'!AI17-'Residential Bills_Yr 2_6 Units'!AI18)),('Residential Bills_Yr 2_6 Units'!$B$7-'Residential Bills_Yr 2_6 Units'!AI17-'Residential Bills_Yr 2_6 Units'!AI18))</f>
        <v>0</v>
      </c>
      <c r="AJ19" s="14">
        <f>ROUND(IFERROR(AH19*AI19," "),2)</f>
        <v>0</v>
      </c>
      <c r="AL19" s="18">
        <f>INDEX(Input!$B$22:$AK$26,MATCH('Residential Bills_Yr 2_6 Units'!$A19,Input!$A$22:$A$26,0),MATCH('Residential Bills_Yr 2_6 Units'!AL$13,Input!$B$21:$AK$21,0))</f>
        <v>8.8567999999999998</v>
      </c>
      <c r="AM19" s="2">
        <f>IF(OR(Input!O$87="Tier 4",Input!O$87="Tier 5"),IF(('Residential Bills_Yr 2_6 Units'!$B$7-'Residential Bills_Yr 2_6 Units'!AM17-'Residential Bills_Yr 2_6 Units'!AM18)&gt;Input!O91,Input!O91,('Residential Bills_Yr 2_6 Units'!$B$7-'Residential Bills_Yr 2_6 Units'!AM17-'Residential Bills_Yr 2_6 Units'!AM18)),('Residential Bills_Yr 2_6 Units'!$B$7-'Residential Bills_Yr 2_6 Units'!AM17-'Residential Bills_Yr 2_6 Units'!AM18))</f>
        <v>0</v>
      </c>
      <c r="AN19" s="14">
        <f>ROUND(IFERROR(AL19*AM19," "),2)</f>
        <v>0</v>
      </c>
      <c r="AP19" s="18">
        <f>INDEX(Input!$B$22:$AK$26,MATCH('Residential Bills_Yr 2_6 Units'!$A19,Input!$A$22:$A$26,0),MATCH('Residential Bills_Yr 2_6 Units'!AP$13,Input!$B$21:$AK$21,0))</f>
        <v>8.8567999999999998</v>
      </c>
      <c r="AQ19" s="2">
        <f>IF(OR(Input!P$87="Tier 4",Input!P$87="Tier 5"),IF(('Residential Bills_Yr 2_6 Units'!$B$7-'Residential Bills_Yr 2_6 Units'!AQ17-'Residential Bills_Yr 2_6 Units'!AQ18)&gt;Input!P91,Input!P91,('Residential Bills_Yr 2_6 Units'!$B$7-'Residential Bills_Yr 2_6 Units'!AQ17-'Residential Bills_Yr 2_6 Units'!AQ18)),('Residential Bills_Yr 2_6 Units'!$B$7-'Residential Bills_Yr 2_6 Units'!AQ17-'Residential Bills_Yr 2_6 Units'!AQ18))</f>
        <v>0</v>
      </c>
      <c r="AR19" s="14">
        <f>ROUND(IFERROR(AP19*AQ19," "),2)</f>
        <v>0</v>
      </c>
      <c r="AS19" s="6"/>
      <c r="AT19" s="18">
        <f>INDEX(Input!$B$22:$AK$26,MATCH('Residential Bills_Yr 2_6 Units'!$A19,Input!$A$22:$A$26,0),MATCH('Residential Bills_Yr 2_6 Units'!AT$13,Input!$B$21:$AK$21,0))</f>
        <v>8.8567999999999998</v>
      </c>
      <c r="AU19" s="2">
        <f>IF(OR(Input!Q$87="Tier 4",Input!Q$87="Tier 5"),IF(('Residential Bills_Yr 2_6 Units'!$B$7-'Residential Bills_Yr 2_6 Units'!AU17-'Residential Bills_Yr 2_6 Units'!AU18)&gt;Input!Q91,Input!Q91,('Residential Bills_Yr 2_6 Units'!$B$7-'Residential Bills_Yr 2_6 Units'!AU17-'Residential Bills_Yr 2_6 Units'!AU18)),('Residential Bills_Yr 2_6 Units'!$B$7-'Residential Bills_Yr 2_6 Units'!AU17-'Residential Bills_Yr 2_6 Units'!AU18))</f>
        <v>0</v>
      </c>
      <c r="AV19" s="14">
        <f>ROUND(IFERROR(AT19*AU19," "),2)</f>
        <v>0</v>
      </c>
    </row>
    <row r="20" spans="1:48" ht="14.7" hidden="1" customHeight="1" x14ac:dyDescent="0.3">
      <c r="A20" t="str">
        <f>Input!A25</f>
        <v>Tier 4</v>
      </c>
      <c r="B20" s="18">
        <f>INDEX(Input!$B$22:$AK$26,MATCH('Residential Bills_Yr 2_6 Units'!$A20,Input!$A$22:$A$26,0),MATCH('Residential Bills_Yr 2_6 Units'!B$13,Input!$B$21:$AK$21,0))</f>
        <v>0</v>
      </c>
      <c r="C20" s="2" t="str">
        <f>IF(Input!F$87="Tier 4",($B$7-C17-C18-C19),IF(Input!F$87="Tier 5",IF(('Residential Bills_Yr 2_6 Units'!$B$7-'Residential Bills_Yr 2_6 Units'!C17-'Residential Bills_Yr 2_6 Units'!C18-'Residential Bills_Yr 2_6 Units'!C19)&gt;Input!F92,Input!F92,('Residential Bills_Yr 2_6 Units'!$B$7-'Residential Bills_Yr 2_6 Units'!C17-'Residential Bills_Yr 2_6 Units'!C18-'Residential Bills_Yr 2_6 Units'!C19))," "))</f>
        <v xml:space="preserve"> </v>
      </c>
      <c r="D20" s="14" t="str">
        <f t="shared" ref="D20:D21" si="0">IFERROR(B20*C20," ")</f>
        <v xml:space="preserve"> </v>
      </c>
      <c r="F20" s="18">
        <f>INDEX(Input!$B$22:$AK$26,MATCH('Residential Bills_Yr 2_6 Units'!$A20,Input!$A$22:$A$26,0),MATCH('Residential Bills_Yr 2_6 Units'!F$13,Input!$B$21:$AK$21,0))</f>
        <v>0</v>
      </c>
      <c r="G20" s="2" t="str">
        <f>IF(Input!G$87="Tier 4",($B$7-G17-G18-G19),IF(Input!G$87="Tier 5",IF(('Residential Bills_Yr 2_6 Units'!$B$7-'Residential Bills_Yr 2_6 Units'!G17-'Residential Bills_Yr 2_6 Units'!G18-'Residential Bills_Yr 2_6 Units'!G19)&gt;Input!G92,Input!G92,('Residential Bills_Yr 2_6 Units'!$B$7-'Residential Bills_Yr 2_6 Units'!G17-'Residential Bills_Yr 2_6 Units'!G18-'Residential Bills_Yr 2_6 Units'!G19))," "))</f>
        <v xml:space="preserve"> </v>
      </c>
      <c r="H20" s="14" t="str">
        <f t="shared" ref="H20:H21" si="1">IFERROR(F20*G20," ")</f>
        <v xml:space="preserve"> </v>
      </c>
      <c r="J20" s="18">
        <f>INDEX(Input!$B$22:$AK$26,MATCH('Residential Bills_Yr 2_6 Units'!$A20,Input!$A$22:$A$26,0),MATCH('Residential Bills_Yr 2_6 Units'!J$13,Input!$B$21:$AK$21,0))</f>
        <v>0</v>
      </c>
      <c r="K20" s="2" t="str">
        <f>IF(Input!H$87="Tier 4",($B$7-K17-K18-K19),IF(Input!H$87="Tier 5",IF(('Residential Bills_Yr 2_6 Units'!$B$7-'Residential Bills_Yr 2_6 Units'!K17-'Residential Bills_Yr 2_6 Units'!K18-'Residential Bills_Yr 2_6 Units'!K19)&gt;Input!H92,Input!H92,('Residential Bills_Yr 2_6 Units'!$B$7-'Residential Bills_Yr 2_6 Units'!K17-'Residential Bills_Yr 2_6 Units'!K18-'Residential Bills_Yr 2_6 Units'!K19))," "))</f>
        <v xml:space="preserve"> </v>
      </c>
      <c r="L20" s="14" t="str">
        <f t="shared" ref="L20:L21" si="2">IFERROR(J20*K20," ")</f>
        <v xml:space="preserve"> </v>
      </c>
      <c r="N20" s="18">
        <f>INDEX(Input!$B$22:$AK$26,MATCH('Residential Bills_Yr 2_6 Units'!$A20,Input!$A$22:$A$26,0),MATCH('Residential Bills_Yr 2_6 Units'!N$13,Input!$B$21:$AK$21,0))</f>
        <v>0</v>
      </c>
      <c r="O20" s="2" t="str">
        <f>IF(Input!I$87="Tier 4",($B$7-O17-O18-O19),IF(Input!I$87="Tier 5",IF(('Residential Bills_Yr 2_6 Units'!$B$7-'Residential Bills_Yr 2_6 Units'!O17-'Residential Bills_Yr 2_6 Units'!O18-'Residential Bills_Yr 2_6 Units'!O19)&gt;Input!I92,Input!I92,('Residential Bills_Yr 2_6 Units'!$B$7-'Residential Bills_Yr 2_6 Units'!O17-'Residential Bills_Yr 2_6 Units'!O18-'Residential Bills_Yr 2_6 Units'!O19))," "))</f>
        <v xml:space="preserve"> </v>
      </c>
      <c r="P20" s="14" t="str">
        <f t="shared" ref="P20:P21" si="3">IFERROR(N20*O20," ")</f>
        <v xml:space="preserve"> </v>
      </c>
      <c r="R20" s="18">
        <f>INDEX(Input!$B$22:$AK$26,MATCH('Residential Bills_Yr 2_6 Units'!$A20,Input!$A$22:$A$26,0),MATCH('Residential Bills_Yr 2_6 Units'!R$13,Input!$B$21:$AK$21,0))</f>
        <v>0</v>
      </c>
      <c r="S20" s="2" t="str">
        <f>IF(Input!J$87="Tier 4",($B$7-S17-S18-S19),IF(Input!J$87="Tier 5",IF(('Residential Bills_Yr 2_6 Units'!$B$7-'Residential Bills_Yr 2_6 Units'!S17-'Residential Bills_Yr 2_6 Units'!S18-'Residential Bills_Yr 2_6 Units'!S19)&gt;Input!J92,Input!J92,('Residential Bills_Yr 2_6 Units'!$B$7-'Residential Bills_Yr 2_6 Units'!S17-'Residential Bills_Yr 2_6 Units'!S18-'Residential Bills_Yr 2_6 Units'!S19))," "))</f>
        <v xml:space="preserve"> </v>
      </c>
      <c r="T20" s="14" t="str">
        <f t="shared" ref="T20:T21" si="4">IFERROR(R20*S20," ")</f>
        <v xml:space="preserve"> </v>
      </c>
      <c r="V20" s="18">
        <f>INDEX(Input!$B$22:$AK$26,MATCH('Residential Bills_Yr 2_6 Units'!$A20,Input!$A$22:$A$26,0),MATCH('Residential Bills_Yr 2_6 Units'!V$13,Input!$B$21:$AK$21,0))</f>
        <v>0</v>
      </c>
      <c r="W20" s="2" t="str">
        <f>IF(Input!K$87="Tier 4",($B$7-W17-W18-W19),IF(Input!K$87="Tier 5",IF(('Residential Bills_Yr 2_6 Units'!$B$7-'Residential Bills_Yr 2_6 Units'!W17-'Residential Bills_Yr 2_6 Units'!W18-'Residential Bills_Yr 2_6 Units'!W19)&gt;Input!K92,Input!K92,('Residential Bills_Yr 2_6 Units'!$B$7-'Residential Bills_Yr 2_6 Units'!W17-'Residential Bills_Yr 2_6 Units'!W18-'Residential Bills_Yr 2_6 Units'!W19))," "))</f>
        <v xml:space="preserve"> </v>
      </c>
      <c r="X20" s="14" t="str">
        <f t="shared" ref="X20:X21" si="5">IFERROR(V20*W20," ")</f>
        <v xml:space="preserve"> </v>
      </c>
      <c r="Z20" s="18">
        <f>INDEX(Input!$B$22:$AK$26,MATCH('Residential Bills_Yr 2_6 Units'!$A20,Input!$A$22:$A$26,0),MATCH('Residential Bills_Yr 2_6 Units'!Z$13,Input!$B$21:$AK$21,0))</f>
        <v>0</v>
      </c>
      <c r="AA20" s="2" t="str">
        <f>IF(Input!L$87="Tier 4",($B$7-AA17-AA18-AA19),IF(Input!L$87="Tier 5",IF(('Residential Bills_Yr 2_6 Units'!$B$7-'Residential Bills_Yr 2_6 Units'!AA17-'Residential Bills_Yr 2_6 Units'!AA18-'Residential Bills_Yr 2_6 Units'!AA19)&gt;Input!L92,Input!L92,('Residential Bills_Yr 2_6 Units'!$B$7-'Residential Bills_Yr 2_6 Units'!AA17-'Residential Bills_Yr 2_6 Units'!AA18-'Residential Bills_Yr 2_6 Units'!AA19))," "))</f>
        <v xml:space="preserve"> </v>
      </c>
      <c r="AB20" s="14" t="str">
        <f t="shared" ref="AB20:AB21" si="6">IFERROR(Z20*AA20," ")</f>
        <v xml:space="preserve"> </v>
      </c>
      <c r="AD20" s="18">
        <f>INDEX(Input!$B$22:$AK$26,MATCH('Residential Bills_Yr 2_6 Units'!$A20,Input!$A$22:$A$26,0),MATCH('Residential Bills_Yr 2_6 Units'!AD$13,Input!$B$21:$AK$21,0))</f>
        <v>0</v>
      </c>
      <c r="AE20" s="2" t="str">
        <f>IF(Input!M$87="Tier 4",($B$7-AE17-AE18-AE19),IF(Input!M$87="Tier 5",IF(('Residential Bills_Yr 2_6 Units'!$B$7-'Residential Bills_Yr 2_6 Units'!AE17-'Residential Bills_Yr 2_6 Units'!AE18-'Residential Bills_Yr 2_6 Units'!AE19)&gt;Input!M92,Input!M92,('Residential Bills_Yr 2_6 Units'!$B$7-'Residential Bills_Yr 2_6 Units'!AE17-'Residential Bills_Yr 2_6 Units'!AE18-'Residential Bills_Yr 2_6 Units'!AE19))," "))</f>
        <v xml:space="preserve"> </v>
      </c>
      <c r="AF20" s="14" t="str">
        <f t="shared" ref="AF20:AF21" si="7">IFERROR(AD20*AE20," ")</f>
        <v xml:space="preserve"> </v>
      </c>
      <c r="AH20" s="18">
        <f>INDEX(Input!$B$22:$AK$26,MATCH('Residential Bills_Yr 2_6 Units'!$A20,Input!$A$22:$A$26,0),MATCH('Residential Bills_Yr 2_6 Units'!AH$13,Input!$B$21:$AK$21,0))</f>
        <v>0</v>
      </c>
      <c r="AI20" s="2" t="str">
        <f>IF(Input!N$87="Tier 4",($B$7-AI17-AI18-AI19),IF(Input!N$87="Tier 5",IF(('Residential Bills_Yr 2_6 Units'!$B$7-'Residential Bills_Yr 2_6 Units'!AI17-'Residential Bills_Yr 2_6 Units'!AI18-'Residential Bills_Yr 2_6 Units'!AI19)&gt;Input!N92,Input!N92,('Residential Bills_Yr 2_6 Units'!$B$7-'Residential Bills_Yr 2_6 Units'!AI17-'Residential Bills_Yr 2_6 Units'!AI18-'Residential Bills_Yr 2_6 Units'!AI19))," "))</f>
        <v xml:space="preserve"> </v>
      </c>
      <c r="AJ20" s="14" t="str">
        <f t="shared" ref="AJ20:AJ21" si="8">IFERROR(AH20*AI20," ")</f>
        <v xml:space="preserve"> </v>
      </c>
      <c r="AL20" s="18">
        <f>INDEX(Input!$B$22:$AK$26,MATCH('Residential Bills_Yr 2_6 Units'!$A20,Input!$A$22:$A$26,0),MATCH('Residential Bills_Yr 2_6 Units'!AL$13,Input!$B$21:$AK$21,0))</f>
        <v>0</v>
      </c>
      <c r="AM20" s="2" t="str">
        <f>IF(Input!O$87="Tier 4",($B$7-AM17-AM18-AM19),IF(Input!O$87="Tier 5",IF(('Residential Bills_Yr 2_6 Units'!$B$7-'Residential Bills_Yr 2_6 Units'!AM17-'Residential Bills_Yr 2_6 Units'!AM18-'Residential Bills_Yr 2_6 Units'!AM19)&gt;Input!O92,Input!O92,('Residential Bills_Yr 2_6 Units'!$B$7-'Residential Bills_Yr 2_6 Units'!AM17-'Residential Bills_Yr 2_6 Units'!AM18-'Residential Bills_Yr 2_6 Units'!AM19))," "))</f>
        <v xml:space="preserve"> </v>
      </c>
      <c r="AN20" s="14" t="str">
        <f t="shared" ref="AN20:AN21" si="9">IFERROR(AL20*AM20," ")</f>
        <v xml:space="preserve"> </v>
      </c>
      <c r="AP20" s="18">
        <f>INDEX(Input!$B$22:$AK$26,MATCH('Residential Bills_Yr 2_6 Units'!$A20,Input!$A$22:$A$26,0),MATCH('Residential Bills_Yr 2_6 Units'!AP$13,Input!$B$21:$AK$21,0))</f>
        <v>0</v>
      </c>
      <c r="AQ20" s="2" t="str">
        <f>IF(Input!P$87="Tier 4",($B$7-AQ17-AQ18-AQ19),IF(Input!P$87="Tier 5",IF(('Residential Bills_Yr 2_6 Units'!$B$7-'Residential Bills_Yr 2_6 Units'!AQ17-'Residential Bills_Yr 2_6 Units'!AQ18-'Residential Bills_Yr 2_6 Units'!AQ19)&gt;Input!P92,Input!P92,('Residential Bills_Yr 2_6 Units'!$B$7-'Residential Bills_Yr 2_6 Units'!AQ17-'Residential Bills_Yr 2_6 Units'!AQ18-'Residential Bills_Yr 2_6 Units'!AQ19))," "))</f>
        <v xml:space="preserve"> </v>
      </c>
      <c r="AR20" s="14" t="str">
        <f t="shared" ref="AR20:AR21" si="10">IFERROR(AP20*AQ20," ")</f>
        <v xml:space="preserve"> </v>
      </c>
      <c r="AS20" s="6"/>
      <c r="AT20" s="18">
        <f>INDEX(Input!$B$22:$AK$26,MATCH('Residential Bills_Yr 2_6 Units'!$A20,Input!$A$22:$A$26,0),MATCH('Residential Bills_Yr 2_6 Units'!AT$13,Input!$B$21:$AK$21,0))</f>
        <v>0</v>
      </c>
      <c r="AU20" s="2" t="str">
        <f>IF(Input!Q$87="Tier 4",($B$7-AU17-AU18-AU19),IF(Input!Q$87="Tier 5",IF(('Residential Bills_Yr 2_6 Units'!$B$7-'Residential Bills_Yr 2_6 Units'!AU17-'Residential Bills_Yr 2_6 Units'!AU18-'Residential Bills_Yr 2_6 Units'!AU19)&gt;Input!Q92,Input!Q92,('Residential Bills_Yr 2_6 Units'!$B$7-'Residential Bills_Yr 2_6 Units'!AU17-'Residential Bills_Yr 2_6 Units'!AU18-'Residential Bills_Yr 2_6 Units'!AU19))," "))</f>
        <v xml:space="preserve"> </v>
      </c>
      <c r="AV20" s="14" t="str">
        <f t="shared" ref="AV20:AV21" si="11">IFERROR(AT20*AU20," ")</f>
        <v xml:space="preserve"> </v>
      </c>
    </row>
    <row r="21" spans="1:48" ht="14.7" hidden="1" customHeight="1" x14ac:dyDescent="0.3">
      <c r="A21" t="str">
        <f>Input!A26</f>
        <v>Tier 5</v>
      </c>
      <c r="B21" s="18">
        <f>INDEX(Input!$B$22:$AK$26,MATCH('Residential Bills_Yr 2_6 Units'!$A21,Input!$A$22:$A$26,0),MATCH('Residential Bills_Yr 2_6 Units'!B$13,Input!$B$21:$AK$21,0))</f>
        <v>0</v>
      </c>
      <c r="C21" s="2" t="str">
        <f>IF(Input!F$87="Tier 5",('Residential Bills_Yr 2_6 Units'!$B$7-'Residential Bills_Yr 2_6 Units'!C17-'Residential Bills_Yr 2_6 Units'!C18-'Residential Bills_Yr 2_6 Units'!C19-'Residential Bills_Yr 2_6 Units'!C20)," ")</f>
        <v xml:space="preserve"> </v>
      </c>
      <c r="D21" s="14" t="str">
        <f t="shared" si="0"/>
        <v xml:space="preserve"> </v>
      </c>
      <c r="F21" s="18">
        <f>INDEX(Input!$B$22:$AK$26,MATCH('Residential Bills_Yr 2_6 Units'!$A21,Input!$A$22:$A$26,0),MATCH('Residential Bills_Yr 2_6 Units'!F$13,Input!$B$21:$AK$21,0))</f>
        <v>0</v>
      </c>
      <c r="G21" s="2" t="str">
        <f>IF(Input!G$87="Tier 5",('Residential Bills_Yr 2_6 Units'!$B$7-'Residential Bills_Yr 2_6 Units'!G17-'Residential Bills_Yr 2_6 Units'!G18-'Residential Bills_Yr 2_6 Units'!G19-'Residential Bills_Yr 2_6 Units'!G20)," ")</f>
        <v xml:space="preserve"> </v>
      </c>
      <c r="H21" s="14" t="str">
        <f t="shared" si="1"/>
        <v xml:space="preserve"> </v>
      </c>
      <c r="J21" s="18">
        <f>INDEX(Input!$B$22:$AK$26,MATCH('Residential Bills_Yr 2_6 Units'!$A21,Input!$A$22:$A$26,0),MATCH('Residential Bills_Yr 2_6 Units'!J$13,Input!$B$21:$AK$21,0))</f>
        <v>0</v>
      </c>
      <c r="K21" s="2" t="str">
        <f>IF(Input!H$87="Tier 5",('Residential Bills_Yr 2_6 Units'!$B$7-'Residential Bills_Yr 2_6 Units'!K$17-'Residential Bills_Yr 2_6 Units'!K$18-'Residential Bills_Yr 2_6 Units'!K$19-'Residential Bills_Yr 2_6 Units'!K$20)," ")</f>
        <v xml:space="preserve"> </v>
      </c>
      <c r="L21" s="14" t="str">
        <f t="shared" si="2"/>
        <v xml:space="preserve"> </v>
      </c>
      <c r="N21" s="18">
        <f>INDEX(Input!$B$22:$AK$26,MATCH('Residential Bills_Yr 2_6 Units'!$A21,Input!$A$22:$A$26,0),MATCH('Residential Bills_Yr 2_6 Units'!N$13,Input!$B$21:$AK$21,0))</f>
        <v>0</v>
      </c>
      <c r="O21" s="2" t="str">
        <f>IF(Input!I$87="Tier 5",('Residential Bills_Yr 2_6 Units'!$B$7-'Residential Bills_Yr 2_6 Units'!O$17-'Residential Bills_Yr 2_6 Units'!O$18-'Residential Bills_Yr 2_6 Units'!O$19-'Residential Bills_Yr 2_6 Units'!O$20)," ")</f>
        <v xml:space="preserve"> </v>
      </c>
      <c r="P21" s="14" t="str">
        <f t="shared" si="3"/>
        <v xml:space="preserve"> </v>
      </c>
      <c r="R21" s="18">
        <f>INDEX(Input!$B$22:$AK$26,MATCH('Residential Bills_Yr 2_6 Units'!$A21,Input!$A$22:$A$26,0),MATCH('Residential Bills_Yr 2_6 Units'!R$13,Input!$B$21:$AK$21,0))</f>
        <v>0</v>
      </c>
      <c r="S21" s="2" t="str">
        <f>IF(Input!J$87="Tier 5",('Residential Bills_Yr 2_6 Units'!$B$7-'Residential Bills_Yr 2_6 Units'!S$17-'Residential Bills_Yr 2_6 Units'!S$18-'Residential Bills_Yr 2_6 Units'!S$19-'Residential Bills_Yr 2_6 Units'!S$20)," ")</f>
        <v xml:space="preserve"> </v>
      </c>
      <c r="T21" s="14" t="str">
        <f t="shared" si="4"/>
        <v xml:space="preserve"> </v>
      </c>
      <c r="V21" s="18">
        <f>INDEX(Input!$B$22:$AK$26,MATCH('Residential Bills_Yr 2_6 Units'!$A21,Input!$A$22:$A$26,0),MATCH('Residential Bills_Yr 2_6 Units'!V$13,Input!$B$21:$AK$21,0))</f>
        <v>0</v>
      </c>
      <c r="W21" s="2" t="str">
        <f>IF(Input!K$87="Tier 5",('Residential Bills_Yr 2_6 Units'!$B$7-'Residential Bills_Yr 2_6 Units'!W$17-'Residential Bills_Yr 2_6 Units'!W$18-'Residential Bills_Yr 2_6 Units'!W$19-'Residential Bills_Yr 2_6 Units'!W$20)," ")</f>
        <v xml:space="preserve"> </v>
      </c>
      <c r="X21" s="14" t="str">
        <f t="shared" si="5"/>
        <v xml:space="preserve"> </v>
      </c>
      <c r="Z21" s="18">
        <f>INDEX(Input!$B$22:$AK$26,MATCH('Residential Bills_Yr 2_6 Units'!$A21,Input!$A$22:$A$26,0),MATCH('Residential Bills_Yr 2_6 Units'!Z$13,Input!$B$21:$AK$21,0))</f>
        <v>0</v>
      </c>
      <c r="AA21" s="2" t="str">
        <f>IF(Input!L$87="Tier 5",('Residential Bills_Yr 2_6 Units'!$B$7-'Residential Bills_Yr 2_6 Units'!AA$17-'Residential Bills_Yr 2_6 Units'!AA$18-'Residential Bills_Yr 2_6 Units'!AA$19-'Residential Bills_Yr 2_6 Units'!AA$20)," ")</f>
        <v xml:space="preserve"> </v>
      </c>
      <c r="AB21" s="14" t="str">
        <f t="shared" si="6"/>
        <v xml:space="preserve"> </v>
      </c>
      <c r="AD21" s="18">
        <f>INDEX(Input!$B$22:$AK$26,MATCH('Residential Bills_Yr 2_6 Units'!$A21,Input!$A$22:$A$26,0),MATCH('Residential Bills_Yr 2_6 Units'!AD$13,Input!$B$21:$AK$21,0))</f>
        <v>0</v>
      </c>
      <c r="AE21" s="2" t="str">
        <f>IF(Input!M$87="Tier 5",('Residential Bills_Yr 2_6 Units'!$B$7-'Residential Bills_Yr 2_6 Units'!AE$17-'Residential Bills_Yr 2_6 Units'!AE$18-'Residential Bills_Yr 2_6 Units'!AE$19-'Residential Bills_Yr 2_6 Units'!AE$20)," ")</f>
        <v xml:space="preserve"> </v>
      </c>
      <c r="AF21" s="14" t="str">
        <f t="shared" si="7"/>
        <v xml:space="preserve"> </v>
      </c>
      <c r="AH21" s="18">
        <f>INDEX(Input!$B$22:$AK$26,MATCH('Residential Bills_Yr 2_6 Units'!$A21,Input!$A$22:$A$26,0),MATCH('Residential Bills_Yr 2_6 Units'!AH$13,Input!$B$21:$AK$21,0))</f>
        <v>0</v>
      </c>
      <c r="AI21" s="2" t="str">
        <f>IF(Input!N$87="Tier 5",('Residential Bills_Yr 2_6 Units'!$B$7-'Residential Bills_Yr 2_6 Units'!AI$17-'Residential Bills_Yr 2_6 Units'!AI$18-'Residential Bills_Yr 2_6 Units'!AI$19-'Residential Bills_Yr 2_6 Units'!AI$20)," ")</f>
        <v xml:space="preserve"> </v>
      </c>
      <c r="AJ21" s="14" t="str">
        <f t="shared" si="8"/>
        <v xml:space="preserve"> </v>
      </c>
      <c r="AL21" s="18">
        <f>INDEX(Input!$B$22:$AK$26,MATCH('Residential Bills_Yr 2_6 Units'!$A21,Input!$A$22:$A$26,0),MATCH('Residential Bills_Yr 2_6 Units'!AL$13,Input!$B$21:$AK$21,0))</f>
        <v>0</v>
      </c>
      <c r="AM21" s="2" t="str">
        <f>IF(Input!O$87="Tier 5",('Residential Bills_Yr 2_6 Units'!$B$7-'Residential Bills_Yr 2_6 Units'!AM$17-'Residential Bills_Yr 2_6 Units'!AM$18-'Residential Bills_Yr 2_6 Units'!AM$19-'Residential Bills_Yr 2_6 Units'!AM$20)," ")</f>
        <v xml:space="preserve"> </v>
      </c>
      <c r="AN21" s="14" t="str">
        <f t="shared" si="9"/>
        <v xml:space="preserve"> </v>
      </c>
      <c r="AP21" s="18">
        <f>INDEX(Input!$B$22:$AK$26,MATCH('Residential Bills_Yr 2_6 Units'!$A21,Input!$A$22:$A$26,0),MATCH('Residential Bills_Yr 2_6 Units'!AP$13,Input!$B$21:$AK$21,0))</f>
        <v>0</v>
      </c>
      <c r="AQ21" s="2" t="str">
        <f>IF(Input!P$87="Tier 5",('Residential Bills_Yr 2_6 Units'!$B$7-'Residential Bills_Yr 2_6 Units'!AQ$17-'Residential Bills_Yr 2_6 Units'!AQ$18-'Residential Bills_Yr 2_6 Units'!AQ$19-'Residential Bills_Yr 2_6 Units'!AQ$20)," ")</f>
        <v xml:space="preserve"> </v>
      </c>
      <c r="AR21" s="14" t="str">
        <f t="shared" si="10"/>
        <v xml:space="preserve"> </v>
      </c>
      <c r="AS21" s="6"/>
      <c r="AT21" s="18">
        <f>INDEX(Input!$B$22:$AK$26,MATCH('Residential Bills_Yr 2_6 Units'!$A21,Input!$A$22:$A$26,0),MATCH('Residential Bills_Yr 2_6 Units'!AT$13,Input!$B$21:$AK$21,0))</f>
        <v>0</v>
      </c>
      <c r="AU21" s="2" t="str">
        <f>IF(Input!Q$87="Tier 5",('Residential Bills_Yr 2_6 Units'!$B$7-'Residential Bills_Yr 2_6 Units'!AU$17-'Residential Bills_Yr 2_6 Units'!AU$18-'Residential Bills_Yr 2_6 Units'!AU$19-'Residential Bills_Yr 2_6 Units'!AU$20)," ")</f>
        <v xml:space="preserve"> </v>
      </c>
      <c r="AV21" s="14" t="str">
        <f t="shared" si="11"/>
        <v xml:space="preserve"> </v>
      </c>
    </row>
    <row r="22" spans="1:48" x14ac:dyDescent="0.3">
      <c r="A22" t="s">
        <v>25</v>
      </c>
      <c r="B22" s="13"/>
      <c r="C22" s="2">
        <f>SUM(C17:C21)</f>
        <v>6</v>
      </c>
      <c r="D22" s="19">
        <f>SUM(D17:D21)+D14</f>
        <v>51.91</v>
      </c>
      <c r="F22" s="13"/>
      <c r="G22" s="2">
        <f>SUM(G17:G21)</f>
        <v>6</v>
      </c>
      <c r="H22" s="19">
        <f>SUM(H17:H21)+H14</f>
        <v>51.91</v>
      </c>
      <c r="J22" s="13"/>
      <c r="K22" s="2">
        <f>SUM(K17:K21)</f>
        <v>6</v>
      </c>
      <c r="L22" s="19">
        <f>SUM(L17:L21)+L14</f>
        <v>51.91</v>
      </c>
      <c r="N22" s="13"/>
      <c r="O22" s="2">
        <f>SUM(O17:O21)</f>
        <v>6</v>
      </c>
      <c r="P22" s="19">
        <f>SUM(P17:P21)+P14</f>
        <v>51.91</v>
      </c>
      <c r="R22" s="13"/>
      <c r="S22" s="2">
        <f>SUM(S17:S21)</f>
        <v>6</v>
      </c>
      <c r="T22" s="19">
        <f>SUM(T17:T21)+T14</f>
        <v>43.319999999999993</v>
      </c>
      <c r="V22" s="13"/>
      <c r="W22" s="2">
        <f>SUM(W17:W21)</f>
        <v>6</v>
      </c>
      <c r="X22" s="19">
        <f>SUM(X17:X21)+X14</f>
        <v>43.319999999999993</v>
      </c>
      <c r="Z22" s="13"/>
      <c r="AA22" s="2">
        <f>SUM(AA17:AA21)</f>
        <v>6</v>
      </c>
      <c r="AB22" s="19">
        <f>SUM(AB17:AB21)+AB14</f>
        <v>43.319999999999993</v>
      </c>
      <c r="AD22" s="13"/>
      <c r="AE22" s="2">
        <f>SUM(AE17:AE21)</f>
        <v>6</v>
      </c>
      <c r="AF22" s="19">
        <f>SUM(AF17:AF21)+AF14</f>
        <v>43.319999999999993</v>
      </c>
      <c r="AH22" s="13"/>
      <c r="AI22" s="2">
        <f>SUM(AI17:AI21)</f>
        <v>6</v>
      </c>
      <c r="AJ22" s="19">
        <f>SUM(AJ17:AJ21)+AJ14</f>
        <v>43.319999999999993</v>
      </c>
      <c r="AL22" s="13"/>
      <c r="AM22" s="2">
        <f>SUM(AM17:AM21)</f>
        <v>6</v>
      </c>
      <c r="AN22" s="19">
        <f>SUM(AN17:AN21)+AN14</f>
        <v>43.319999999999993</v>
      </c>
      <c r="AP22" s="13"/>
      <c r="AQ22" s="2">
        <f>SUM(AQ17:AQ21)</f>
        <v>6</v>
      </c>
      <c r="AR22" s="19">
        <f>SUM(AR17:AR21)+AR14</f>
        <v>43.319999999999993</v>
      </c>
      <c r="AS22" s="43"/>
      <c r="AT22" s="13"/>
      <c r="AU22" s="2">
        <f>SUM(AU17:AU21)</f>
        <v>6</v>
      </c>
      <c r="AV22" s="19">
        <f>SUM(AV17:AV21)+AV14</f>
        <v>43.319999999999993</v>
      </c>
    </row>
    <row r="23" spans="1:48" x14ac:dyDescent="0.3">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3">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3">
      <c r="A25" t="str">
        <f>IF($B$9="No",Input!A33,"CAP Discount")</f>
        <v>CAP Surcharge</v>
      </c>
      <c r="B25" s="96">
        <f>INDEX(Input!$C$33:$AL$45,MATCH($A25,Input!$A$33:$A$45,0),MATCH(B$13,Input!$C$32:$AL$32,0))</f>
        <v>2.69E-2</v>
      </c>
      <c r="C25" s="23">
        <f>IF(VLOOKUP($A25,Input!$A$33:$B$45,2,FALSE)="Percentage",D$22,IF(VLOOKUP($A25,Input!$A$33:$B$45,2,FALSE)="Fixed","Fixed",(C$22)))</f>
        <v>51.91</v>
      </c>
      <c r="D25" s="14">
        <f t="shared" ref="D25:D37" si="12">ROUND(IF(C25="Fixed",B25,(B25*C25)),2)</f>
        <v>1.4</v>
      </c>
      <c r="F25" s="96">
        <f>INDEX(Input!$C$33:$AL$45,MATCH($A25,Input!$A$33:$A$45,0),MATCH(F$13,Input!$C$32:$AL$32,0))</f>
        <v>2.69E-2</v>
      </c>
      <c r="G25" s="23">
        <f>IF(VLOOKUP($A25,Input!$A$33:$B$45,2,FALSE)="Percentage",H$22,IF(VLOOKUP($A25,Input!$A$33:$B$45,2,FALSE)="Fixed","Fixed",(G$22)))</f>
        <v>51.91</v>
      </c>
      <c r="H25" s="14">
        <f t="shared" ref="H25:H37" si="13">ROUND(IF(G25="Fixed",F25,(F25*G25)),2)</f>
        <v>1.4</v>
      </c>
      <c r="J25" s="96">
        <f>INDEX(Input!$C$33:$AL$45,MATCH($A25,Input!$A$33:$A$45,0),MATCH(J$13,Input!$C$32:$AL$32,0))</f>
        <v>2.69E-2</v>
      </c>
      <c r="K25" s="23">
        <f>IF(VLOOKUP($A25,Input!$A$33:$B$45,2,FALSE)="Percentage",L$22,IF(VLOOKUP($A25,Input!$A$33:$B$45,2,FALSE)="Fixed","Fixed",(K$22)))</f>
        <v>51.91</v>
      </c>
      <c r="L25" s="14">
        <f t="shared" ref="L25:L37" si="14">ROUND(IF(K25="Fixed",J25,(J25*K25)),2)</f>
        <v>1.4</v>
      </c>
      <c r="N25" s="96">
        <f>INDEX(Input!$C$33:$AL$45,MATCH($A25,Input!$A$33:$A$45,0),MATCH(N$13,Input!$C$32:$AL$32,0))</f>
        <v>2.69E-2</v>
      </c>
      <c r="O25" s="23">
        <f>IF(VLOOKUP($A25,Input!$A$33:$B$45,2,FALSE)="Percentage",P$22,IF(VLOOKUP($A25,Input!$A$33:$B$45,2,FALSE)="Fixed","Fixed",(O$22)))</f>
        <v>51.91</v>
      </c>
      <c r="P25" s="14">
        <f t="shared" ref="P25:P37" si="15">ROUND(IF(O25="Fixed",N25,(N25*O25)),2)</f>
        <v>1.4</v>
      </c>
      <c r="R25" s="96">
        <f>INDEX(Input!$C$33:$AL$45,MATCH($A25,Input!$A$33:$A$45,0),MATCH(R$13,Input!$C$32:$AL$32,0))</f>
        <v>2.69E-2</v>
      </c>
      <c r="S25" s="23">
        <f>IF(VLOOKUP($A25,Input!$A$33:$B$45,2,FALSE)="Percentage",T$22,IF(VLOOKUP($A25,Input!$A$33:$B$45,2,FALSE)="Fixed","Fixed",(S$22)))</f>
        <v>43.319999999999993</v>
      </c>
      <c r="T25" s="14">
        <f t="shared" ref="T25:T37" si="16">ROUND(IF(S25="Fixed",R25,(R25*S25)),2)</f>
        <v>1.17</v>
      </c>
      <c r="V25" s="96">
        <f>INDEX(Input!$C$33:$AL$45,MATCH($A25,Input!$A$33:$A$45,0),MATCH(V$13,Input!$C$32:$AL$32,0))</f>
        <v>2.69E-2</v>
      </c>
      <c r="W25" s="23">
        <f>IF(VLOOKUP($A25,Input!$A$33:$B$45,2,FALSE)="Percentage",X$22,IF(VLOOKUP($A25,Input!$A$33:$B$45,2,FALSE)="Fixed","Fixed",(W$22)))</f>
        <v>43.319999999999993</v>
      </c>
      <c r="X25" s="14">
        <f t="shared" ref="X25:X37" si="17">ROUND(IF(W25="Fixed",V25,(V25*W25)),2)</f>
        <v>1.17</v>
      </c>
      <c r="Z25" s="96">
        <f>INDEX(Input!$C$33:$AL$45,MATCH($A25,Input!$A$33:$A$45,0),MATCH(Z$13,Input!$C$32:$AL$32,0))</f>
        <v>2.69E-2</v>
      </c>
      <c r="AA25" s="23">
        <f>IF(VLOOKUP($A25,Input!$A$33:$B$45,2,FALSE)="Percentage",AB$22,IF(VLOOKUP($A25,Input!$A$33:$B$45,2,FALSE)="Fixed","Fixed",(AA$22)))</f>
        <v>43.319999999999993</v>
      </c>
      <c r="AB25" s="14">
        <f t="shared" ref="AB25:AB37" si="18">ROUND(IF(AA25="Fixed",Z25,(Z25*AA25)),2)</f>
        <v>1.17</v>
      </c>
      <c r="AD25" s="96">
        <f>INDEX(Input!$C$33:$AL$45,MATCH($A25,Input!$A$33:$A$45,0),MATCH(AD$13,Input!$C$32:$AL$32,0))</f>
        <v>2.69E-2</v>
      </c>
      <c r="AE25" s="23">
        <f>IF(VLOOKUP($A25,Input!$A$33:$B$45,2,FALSE)="Percentage",AF$22,IF(VLOOKUP($A25,Input!$A$33:$B$45,2,FALSE)="Fixed","Fixed",(AE$22)))</f>
        <v>43.319999999999993</v>
      </c>
      <c r="AF25" s="14">
        <f t="shared" ref="AF25:AF37" si="19">ROUND(IF(AE25="Fixed",AD25,(AD25*AE25)),2)</f>
        <v>1.17</v>
      </c>
      <c r="AH25" s="96">
        <f>INDEX(Input!$C$33:$AL$45,MATCH($A25,Input!$A$33:$A$45,0),MATCH(AH$13,Input!$C$32:$AL$32,0))</f>
        <v>2.69E-2</v>
      </c>
      <c r="AI25" s="23">
        <f>IF(VLOOKUP($A25,Input!$A$33:$B$45,2,FALSE)="Percentage",AJ$22,IF(VLOOKUP($A25,Input!$A$33:$B$45,2,FALSE)="Fixed","Fixed",(AI$22)))</f>
        <v>43.319999999999993</v>
      </c>
      <c r="AJ25" s="14">
        <f t="shared" ref="AJ25:AJ37" si="20">ROUND(IF(AI25="Fixed",AH25,(AH25*AI25)),2)</f>
        <v>1.17</v>
      </c>
      <c r="AL25" s="96">
        <f>INDEX(Input!$C$33:$AL$45,MATCH($A25,Input!$A$33:$A$45,0),MATCH(AL$13,Input!$C$32:$AL$32,0))</f>
        <v>2.69E-2</v>
      </c>
      <c r="AM25" s="23">
        <f>IF(VLOOKUP($A25,Input!$A$33:$B$45,2,FALSE)="Percentage",AN$22,IF(VLOOKUP($A25,Input!$A$33:$B$45,2,FALSE)="Fixed","Fixed",(AM$22)))</f>
        <v>43.319999999999993</v>
      </c>
      <c r="AN25" s="14">
        <f t="shared" ref="AN25:AN37" si="21">ROUND(IF(AM25="Fixed",AL25,(AL25*AM25)),2)</f>
        <v>1.17</v>
      </c>
      <c r="AP25" s="96">
        <f>INDEX(Input!$C$33:$AL$45,MATCH($A25,Input!$A$33:$A$45,0),MATCH(AP$13,Input!$C$32:$AL$32,0))</f>
        <v>2.69E-2</v>
      </c>
      <c r="AQ25" s="23">
        <f>IF(VLOOKUP($A25,Input!$A$33:$B$45,2,FALSE)="Percentage",AR$22,IF(VLOOKUP($A25,Input!$A$33:$B$45,2,FALSE)="Fixed","Fixed",(AQ$22)))</f>
        <v>43.319999999999993</v>
      </c>
      <c r="AR25" s="14">
        <f t="shared" ref="AR25:AR37" si="22">ROUND(IF(AQ25="Fixed",AP25,(AP25*AQ25)),2)</f>
        <v>1.17</v>
      </c>
      <c r="AS25" s="6"/>
      <c r="AT25" s="96">
        <f>INDEX(Input!$C$33:$AL$45,MATCH($A25,Input!$A$33:$A$45,0),MATCH(AT$13,Input!$C$32:$AL$32,0))</f>
        <v>2.69E-2</v>
      </c>
      <c r="AU25" s="23">
        <f>IF(VLOOKUP($A25,Input!$A$33:$B$45,2,FALSE)="Percentage",AV$22,IF(VLOOKUP($A25,Input!$A$33:$B$45,2,FALSE)="Fixed","Fixed",(AU$22)))</f>
        <v>43.319999999999993</v>
      </c>
      <c r="AV25" s="14">
        <f t="shared" ref="AV25:AV37" si="23">ROUND(IF(AU25="Fixed",AT25,(AT25*AU25)),2)</f>
        <v>1.17</v>
      </c>
    </row>
    <row r="26" spans="1:48" x14ac:dyDescent="0.3">
      <c r="A26" t="str">
        <f>Input!A34</f>
        <v>RSF Surcharge</v>
      </c>
      <c r="B26" s="96">
        <f>INDEX(Input!$C$33:$AL$45,MATCH($A26,Input!$A$33:$A$45,0),MATCH(B$13,Input!$C$32:$AL$32,0))</f>
        <v>6.2179999999999996E-3</v>
      </c>
      <c r="C26" s="23">
        <f>IF(VLOOKUP($A26,Input!$A$33:$B$45,2,FALSE)="Percentage",D$22,IF(VLOOKUP($A26,Input!$A$33:$B$45,2,FALSE)="Fixed","Fixed",(C$22)))</f>
        <v>51.91</v>
      </c>
      <c r="D26" s="14">
        <f t="shared" si="12"/>
        <v>0.32</v>
      </c>
      <c r="F26" s="96">
        <f>INDEX(Input!$C$33:$AL$45,MATCH($A26,Input!$A$33:$A$45,0),MATCH(F$13,Input!$C$32:$AL$32,0))</f>
        <v>6.2179999999999996E-3</v>
      </c>
      <c r="G26" s="23">
        <f>IF(VLOOKUP($A26,Input!$A$33:$B$45,2,FALSE)="Percentage",H$22,IF(VLOOKUP($A26,Input!$A$33:$B$45,2,FALSE)="Fixed","Fixed",(G$22)))</f>
        <v>51.91</v>
      </c>
      <c r="H26" s="14">
        <f t="shared" si="13"/>
        <v>0.32</v>
      </c>
      <c r="J26" s="96">
        <f>INDEX(Input!$C$33:$AL$45,MATCH($A26,Input!$A$33:$A$45,0),MATCH(J$13,Input!$C$32:$AL$32,0))</f>
        <v>6.2179999999999996E-3</v>
      </c>
      <c r="K26" s="23">
        <f>IF(VLOOKUP($A26,Input!$A$33:$B$45,2,FALSE)="Percentage",L$22,IF(VLOOKUP($A26,Input!$A$33:$B$45,2,FALSE)="Fixed","Fixed",(K$22)))</f>
        <v>51.91</v>
      </c>
      <c r="L26" s="14">
        <f t="shared" si="14"/>
        <v>0.32</v>
      </c>
      <c r="N26" s="96">
        <f>INDEX(Input!$C$33:$AL$45,MATCH($A26,Input!$A$33:$A$45,0),MATCH(N$13,Input!$C$32:$AL$32,0))</f>
        <v>6.2179999999999996E-3</v>
      </c>
      <c r="O26" s="23">
        <f>IF(VLOOKUP($A26,Input!$A$33:$B$45,2,FALSE)="Percentage",P$22,IF(VLOOKUP($A26,Input!$A$33:$B$45,2,FALSE)="Fixed","Fixed",(O$22)))</f>
        <v>51.91</v>
      </c>
      <c r="P26" s="14">
        <f t="shared" si="15"/>
        <v>0.32</v>
      </c>
      <c r="R26" s="96">
        <f>INDEX(Input!$C$33:$AL$45,MATCH($A26,Input!$A$33:$A$45,0),MATCH(R$13,Input!$C$32:$AL$32,0))</f>
        <v>6.2179999999999996E-3</v>
      </c>
      <c r="S26" s="23">
        <f>IF(VLOOKUP($A26,Input!$A$33:$B$45,2,FALSE)="Percentage",T$22,IF(VLOOKUP($A26,Input!$A$33:$B$45,2,FALSE)="Fixed","Fixed",(S$22)))</f>
        <v>43.319999999999993</v>
      </c>
      <c r="T26" s="14">
        <f t="shared" si="16"/>
        <v>0.27</v>
      </c>
      <c r="V26" s="96">
        <f>INDEX(Input!$C$33:$AL$45,MATCH($A26,Input!$A$33:$A$45,0),MATCH(V$13,Input!$C$32:$AL$32,0))</f>
        <v>6.2179999999999996E-3</v>
      </c>
      <c r="W26" s="23">
        <f>IF(VLOOKUP($A26,Input!$A$33:$B$45,2,FALSE)="Percentage",X$22,IF(VLOOKUP($A26,Input!$A$33:$B$45,2,FALSE)="Fixed","Fixed",(W$22)))</f>
        <v>43.319999999999993</v>
      </c>
      <c r="X26" s="14">
        <f t="shared" si="17"/>
        <v>0.27</v>
      </c>
      <c r="Z26" s="96">
        <f>INDEX(Input!$C$33:$AL$45,MATCH($A26,Input!$A$33:$A$45,0),MATCH(Z$13,Input!$C$32:$AL$32,0))</f>
        <v>6.2179999999999996E-3</v>
      </c>
      <c r="AA26" s="23">
        <f>IF(VLOOKUP($A26,Input!$A$33:$B$45,2,FALSE)="Percentage",AB$22,IF(VLOOKUP($A26,Input!$A$33:$B$45,2,FALSE)="Fixed","Fixed",(AA$22)))</f>
        <v>43.319999999999993</v>
      </c>
      <c r="AB26" s="14">
        <f t="shared" si="18"/>
        <v>0.27</v>
      </c>
      <c r="AD26" s="96">
        <f>INDEX(Input!$C$33:$AL$45,MATCH($A26,Input!$A$33:$A$45,0),MATCH(AD$13,Input!$C$32:$AL$32,0))</f>
        <v>6.2179999999999996E-3</v>
      </c>
      <c r="AE26" s="23">
        <f>IF(VLOOKUP($A26,Input!$A$33:$B$45,2,FALSE)="Percentage",AF$22,IF(VLOOKUP($A26,Input!$A$33:$B$45,2,FALSE)="Fixed","Fixed",(AE$22)))</f>
        <v>43.319999999999993</v>
      </c>
      <c r="AF26" s="14">
        <f t="shared" si="19"/>
        <v>0.27</v>
      </c>
      <c r="AH26" s="96">
        <f>INDEX(Input!$C$33:$AL$45,MATCH($A26,Input!$A$33:$A$45,0),MATCH(AH$13,Input!$C$32:$AL$32,0))</f>
        <v>6.2179999999999996E-3</v>
      </c>
      <c r="AI26" s="23">
        <f>IF(VLOOKUP($A26,Input!$A$33:$B$45,2,FALSE)="Percentage",AJ$22,IF(VLOOKUP($A26,Input!$A$33:$B$45,2,FALSE)="Fixed","Fixed",(AI$22)))</f>
        <v>43.319999999999993</v>
      </c>
      <c r="AJ26" s="14">
        <f t="shared" si="20"/>
        <v>0.27</v>
      </c>
      <c r="AL26" s="96">
        <f>INDEX(Input!$C$33:$AL$45,MATCH($A26,Input!$A$33:$A$45,0),MATCH(AL$13,Input!$C$32:$AL$32,0))</f>
        <v>6.2179999999999996E-3</v>
      </c>
      <c r="AM26" s="23">
        <f>IF(VLOOKUP($A26,Input!$A$33:$B$45,2,FALSE)="Percentage",AN$22,IF(VLOOKUP($A26,Input!$A$33:$B$45,2,FALSE)="Fixed","Fixed",(AM$22)))</f>
        <v>43.319999999999993</v>
      </c>
      <c r="AN26" s="14">
        <f t="shared" si="21"/>
        <v>0.27</v>
      </c>
      <c r="AP26" s="96">
        <f>INDEX(Input!$C$33:$AL$45,MATCH($A26,Input!$A$33:$A$45,0),MATCH(AP$13,Input!$C$32:$AL$32,0))</f>
        <v>6.2179999999999996E-3</v>
      </c>
      <c r="AQ26" s="23">
        <f>IF(VLOOKUP($A26,Input!$A$33:$B$45,2,FALSE)="Percentage",AR$22,IF(VLOOKUP($A26,Input!$A$33:$B$45,2,FALSE)="Fixed","Fixed",(AQ$22)))</f>
        <v>43.319999999999993</v>
      </c>
      <c r="AR26" s="14">
        <f t="shared" si="22"/>
        <v>0.27</v>
      </c>
      <c r="AS26" s="6"/>
      <c r="AT26" s="96">
        <f>INDEX(Input!$C$33:$AL$45,MATCH($A26,Input!$A$33:$A$45,0),MATCH(AT$13,Input!$C$32:$AL$32,0))</f>
        <v>6.2179999999999996E-3</v>
      </c>
      <c r="AU26" s="23">
        <f>IF(VLOOKUP($A26,Input!$A$33:$B$45,2,FALSE)="Percentage",AV$22,IF(VLOOKUP($A26,Input!$A$33:$B$45,2,FALSE)="Fixed","Fixed",(AU$22)))</f>
        <v>43.319999999999993</v>
      </c>
      <c r="AV26" s="14">
        <f t="shared" si="23"/>
        <v>0.27</v>
      </c>
    </row>
    <row r="27" spans="1:48" x14ac:dyDescent="0.3">
      <c r="A27" t="str">
        <f>Input!A35</f>
        <v>WRAM/MCBA</v>
      </c>
      <c r="B27" s="96">
        <f>INDEX(Input!$C$33:$AL$45,MATCH($A27,Input!$A$33:$A$45,0),MATCH(B$13,Input!$C$32:$AL$32,0))</f>
        <v>0.2858</v>
      </c>
      <c r="C27" s="23">
        <f>IF(VLOOKUP($A27,Input!$A$33:$B$45,2,FALSE)="Percentage",D$22,IF(VLOOKUP($A27,Input!$A$33:$B$45,2,FALSE)="Fixed","Fixed",(C$22)))</f>
        <v>6</v>
      </c>
      <c r="D27" s="14">
        <f t="shared" si="12"/>
        <v>1.71</v>
      </c>
      <c r="F27" s="96">
        <f>INDEX(Input!$C$33:$AL$45,MATCH($A27,Input!$A$33:$A$45,0),MATCH(F$13,Input!$C$32:$AL$32,0))</f>
        <v>0.2858</v>
      </c>
      <c r="G27" s="23">
        <f>IF(VLOOKUP($A27,Input!$A$33:$B$45,2,FALSE)="Percentage",H$22,IF(VLOOKUP($A27,Input!$A$33:$B$45,2,FALSE)="Fixed","Fixed",(G$22)))</f>
        <v>6</v>
      </c>
      <c r="H27" s="14">
        <f t="shared" si="13"/>
        <v>1.71</v>
      </c>
      <c r="J27" s="96">
        <f>INDEX(Input!$C$33:$AL$45,MATCH($A27,Input!$A$33:$A$45,0),MATCH(J$13,Input!$C$32:$AL$32,0))</f>
        <v>0.2858</v>
      </c>
      <c r="K27" s="23">
        <f>IF(VLOOKUP($A27,Input!$A$33:$B$45,2,FALSE)="Percentage",L$22,IF(VLOOKUP($A27,Input!$A$33:$B$45,2,FALSE)="Fixed","Fixed",(K$22)))</f>
        <v>6</v>
      </c>
      <c r="L27" s="14">
        <f t="shared" si="14"/>
        <v>1.71</v>
      </c>
      <c r="N27" s="96">
        <f>INDEX(Input!$C$33:$AL$45,MATCH($A27,Input!$A$33:$A$45,0),MATCH(N$13,Input!$C$32:$AL$32,0))</f>
        <v>0.2858</v>
      </c>
      <c r="O27" s="23">
        <f>IF(VLOOKUP($A27,Input!$A$33:$B$45,2,FALSE)="Percentage",P$22,IF(VLOOKUP($A27,Input!$A$33:$B$45,2,FALSE)="Fixed","Fixed",(O$22)))</f>
        <v>6</v>
      </c>
      <c r="P27" s="14">
        <f t="shared" si="15"/>
        <v>1.71</v>
      </c>
      <c r="R27" s="96">
        <f>INDEX(Input!$C$33:$AL$45,MATCH($A27,Input!$A$33:$A$45,0),MATCH(R$13,Input!$C$32:$AL$32,0))</f>
        <v>0.2858</v>
      </c>
      <c r="S27" s="23">
        <f>IF(VLOOKUP($A27,Input!$A$33:$B$45,2,FALSE)="Percentage",T$22,IF(VLOOKUP($A27,Input!$A$33:$B$45,2,FALSE)="Fixed","Fixed",(S$22)))</f>
        <v>6</v>
      </c>
      <c r="T27" s="14">
        <f t="shared" si="16"/>
        <v>1.71</v>
      </c>
      <c r="V27" s="96">
        <f>INDEX(Input!$C$33:$AL$45,MATCH($A27,Input!$A$33:$A$45,0),MATCH(V$13,Input!$C$32:$AL$32,0))</f>
        <v>0</v>
      </c>
      <c r="W27" s="23">
        <f>IF(VLOOKUP($A27,Input!$A$33:$B$45,2,FALSE)="Percentage",X$22,IF(VLOOKUP($A27,Input!$A$33:$B$45,2,FALSE)="Fixed","Fixed",(W$22)))</f>
        <v>6</v>
      </c>
      <c r="X27" s="14">
        <f t="shared" si="17"/>
        <v>0</v>
      </c>
      <c r="Z27" s="96">
        <f>INDEX(Input!$C$33:$AL$45,MATCH($A27,Input!$A$33:$A$45,0),MATCH(Z$13,Input!$C$32:$AL$32,0))</f>
        <v>0</v>
      </c>
      <c r="AA27" s="23">
        <f>IF(VLOOKUP($A27,Input!$A$33:$B$45,2,FALSE)="Percentage",AB$22,IF(VLOOKUP($A27,Input!$A$33:$B$45,2,FALSE)="Fixed","Fixed",(AA$22)))</f>
        <v>6</v>
      </c>
      <c r="AB27" s="14">
        <f t="shared" si="18"/>
        <v>0</v>
      </c>
      <c r="AD27" s="96">
        <f>INDEX(Input!$C$33:$AL$45,MATCH($A27,Input!$A$33:$A$45,0),MATCH(AD$13,Input!$C$32:$AL$32,0))</f>
        <v>0</v>
      </c>
      <c r="AE27" s="23">
        <f>IF(VLOOKUP($A27,Input!$A$33:$B$45,2,FALSE)="Percentage",AF$22,IF(VLOOKUP($A27,Input!$A$33:$B$45,2,FALSE)="Fixed","Fixed",(AE$22)))</f>
        <v>6</v>
      </c>
      <c r="AF27" s="14">
        <f t="shared" si="19"/>
        <v>0</v>
      </c>
      <c r="AH27" s="96">
        <f>INDEX(Input!$C$33:$AL$45,MATCH($A27,Input!$A$33:$A$45,0),MATCH(AH$13,Input!$C$32:$AL$32,0))</f>
        <v>0</v>
      </c>
      <c r="AI27" s="23">
        <f>IF(VLOOKUP($A27,Input!$A$33:$B$45,2,FALSE)="Percentage",AJ$22,IF(VLOOKUP($A27,Input!$A$33:$B$45,2,FALSE)="Fixed","Fixed",(AI$22)))</f>
        <v>6</v>
      </c>
      <c r="AJ27" s="14">
        <f t="shared" si="20"/>
        <v>0</v>
      </c>
      <c r="AL27" s="96">
        <f>INDEX(Input!$C$33:$AL$45,MATCH($A27,Input!$A$33:$A$45,0),MATCH(AL$13,Input!$C$32:$AL$32,0))</f>
        <v>0</v>
      </c>
      <c r="AM27" s="23">
        <f>IF(VLOOKUP($A27,Input!$A$33:$B$45,2,FALSE)="Percentage",AN$22,IF(VLOOKUP($A27,Input!$A$33:$B$45,2,FALSE)="Fixed","Fixed",(AM$22)))</f>
        <v>6</v>
      </c>
      <c r="AN27" s="14">
        <f t="shared" si="21"/>
        <v>0</v>
      </c>
      <c r="AP27" s="96">
        <f>INDEX(Input!$C$33:$AL$45,MATCH($A27,Input!$A$33:$A$45,0),MATCH(AP$13,Input!$C$32:$AL$32,0))</f>
        <v>0</v>
      </c>
      <c r="AQ27" s="23">
        <f>IF(VLOOKUP($A27,Input!$A$33:$B$45,2,FALSE)="Percentage",AR$22,IF(VLOOKUP($A27,Input!$A$33:$B$45,2,FALSE)="Fixed","Fixed",(AQ$22)))</f>
        <v>6</v>
      </c>
      <c r="AR27" s="14">
        <f t="shared" si="22"/>
        <v>0</v>
      </c>
      <c r="AS27" s="6"/>
      <c r="AT27" s="96">
        <f>INDEX(Input!$C$33:$AL$45,MATCH($A27,Input!$A$33:$A$45,0),MATCH(AT$13,Input!$C$32:$AL$32,0))</f>
        <v>0</v>
      </c>
      <c r="AU27" s="23">
        <f>IF(VLOOKUP($A27,Input!$A$33:$B$45,2,FALSE)="Percentage",AV$22,IF(VLOOKUP($A27,Input!$A$33:$B$45,2,FALSE)="Fixed","Fixed",(AU$22)))</f>
        <v>6</v>
      </c>
      <c r="AV27" s="14">
        <f t="shared" si="23"/>
        <v>0</v>
      </c>
    </row>
    <row r="28" spans="1:48" x14ac:dyDescent="0.3">
      <c r="A28" t="str">
        <f>Input!A36</f>
        <v>PCBA</v>
      </c>
      <c r="B28" s="96">
        <f>INDEX(Input!$C$33:$AL$45,MATCH($A28,Input!$A$33:$A$45,0),MATCH(B$13,Input!$C$32:$AL$32,0))</f>
        <v>0.184</v>
      </c>
      <c r="C28" s="23">
        <f>IF(VLOOKUP($A28,Input!$A$33:$B$45,2,FALSE)="Percentage",D$22,IF(VLOOKUP($A28,Input!$A$33:$B$45,2,FALSE)="Fixed","Fixed",(C$22)))</f>
        <v>6</v>
      </c>
      <c r="D28" s="14">
        <f t="shared" si="12"/>
        <v>1.1000000000000001</v>
      </c>
      <c r="F28" s="96">
        <f>INDEX(Input!$C$33:$AL$45,MATCH($A28,Input!$A$33:$A$45,0),MATCH(F$13,Input!$C$32:$AL$32,0))</f>
        <v>0.184</v>
      </c>
      <c r="G28" s="23">
        <f>IF(VLOOKUP($A28,Input!$A$33:$B$45,2,FALSE)="Percentage",H$22,IF(VLOOKUP($A28,Input!$A$33:$B$45,2,FALSE)="Fixed","Fixed",(G$22)))</f>
        <v>6</v>
      </c>
      <c r="H28" s="14">
        <f t="shared" si="13"/>
        <v>1.1000000000000001</v>
      </c>
      <c r="J28" s="96">
        <f>INDEX(Input!$C$33:$AL$45,MATCH($A28,Input!$A$33:$A$45,0),MATCH(J$13,Input!$C$32:$AL$32,0))</f>
        <v>0.184</v>
      </c>
      <c r="K28" s="23">
        <f>IF(VLOOKUP($A28,Input!$A$33:$B$45,2,FALSE)="Percentage",L$22,IF(VLOOKUP($A28,Input!$A$33:$B$45,2,FALSE)="Fixed","Fixed",(K$22)))</f>
        <v>6</v>
      </c>
      <c r="L28" s="14">
        <f t="shared" si="14"/>
        <v>1.1000000000000001</v>
      </c>
      <c r="N28" s="96">
        <f>INDEX(Input!$C$33:$AL$45,MATCH($A28,Input!$A$33:$A$45,0),MATCH(N$13,Input!$C$32:$AL$32,0))</f>
        <v>0.184</v>
      </c>
      <c r="O28" s="23">
        <f>IF(VLOOKUP($A28,Input!$A$33:$B$45,2,FALSE)="Percentage",P$22,IF(VLOOKUP($A28,Input!$A$33:$B$45,2,FALSE)="Fixed","Fixed",(O$22)))</f>
        <v>6</v>
      </c>
      <c r="P28" s="14">
        <f t="shared" si="15"/>
        <v>1.1000000000000001</v>
      </c>
      <c r="R28" s="96">
        <f>INDEX(Input!$C$33:$AL$45,MATCH($A28,Input!$A$33:$A$45,0),MATCH(R$13,Input!$C$32:$AL$32,0))</f>
        <v>0.184</v>
      </c>
      <c r="S28" s="23">
        <f>IF(VLOOKUP($A28,Input!$A$33:$B$45,2,FALSE)="Percentage",T$22,IF(VLOOKUP($A28,Input!$A$33:$B$45,2,FALSE)="Fixed","Fixed",(S$22)))</f>
        <v>6</v>
      </c>
      <c r="T28" s="14">
        <f t="shared" si="16"/>
        <v>1.1000000000000001</v>
      </c>
      <c r="V28" s="96">
        <f>INDEX(Input!$C$33:$AL$45,MATCH($A28,Input!$A$33:$A$45,0),MATCH(V$13,Input!$C$32:$AL$32,0))</f>
        <v>0.184</v>
      </c>
      <c r="W28" s="23">
        <f>IF(VLOOKUP($A28,Input!$A$33:$B$45,2,FALSE)="Percentage",X$22,IF(VLOOKUP($A28,Input!$A$33:$B$45,2,FALSE)="Fixed","Fixed",(W$22)))</f>
        <v>6</v>
      </c>
      <c r="X28" s="14">
        <f t="shared" si="17"/>
        <v>1.1000000000000001</v>
      </c>
      <c r="Z28" s="96">
        <f>INDEX(Input!$C$33:$AL$45,MATCH($A28,Input!$A$33:$A$45,0),MATCH(Z$13,Input!$C$32:$AL$32,0))</f>
        <v>0.184</v>
      </c>
      <c r="AA28" s="23">
        <f>IF(VLOOKUP($A28,Input!$A$33:$B$45,2,FALSE)="Percentage",AB$22,IF(VLOOKUP($A28,Input!$A$33:$B$45,2,FALSE)="Fixed","Fixed",(AA$22)))</f>
        <v>6</v>
      </c>
      <c r="AB28" s="14">
        <f t="shared" si="18"/>
        <v>1.1000000000000001</v>
      </c>
      <c r="AD28" s="96">
        <f>INDEX(Input!$C$33:$AL$45,MATCH($A28,Input!$A$33:$A$45,0),MATCH(AD$13,Input!$C$32:$AL$32,0))</f>
        <v>0</v>
      </c>
      <c r="AE28" s="23">
        <f>IF(VLOOKUP($A28,Input!$A$33:$B$45,2,FALSE)="Percentage",AF$22,IF(VLOOKUP($A28,Input!$A$33:$B$45,2,FALSE)="Fixed","Fixed",(AE$22)))</f>
        <v>6</v>
      </c>
      <c r="AF28" s="14">
        <f t="shared" si="19"/>
        <v>0</v>
      </c>
      <c r="AH28" s="96">
        <f>INDEX(Input!$C$33:$AL$45,MATCH($A28,Input!$A$33:$A$45,0),MATCH(AH$13,Input!$C$32:$AL$32,0))</f>
        <v>0</v>
      </c>
      <c r="AI28" s="23">
        <f>IF(VLOOKUP($A28,Input!$A$33:$B$45,2,FALSE)="Percentage",AJ$22,IF(VLOOKUP($A28,Input!$A$33:$B$45,2,FALSE)="Fixed","Fixed",(AI$22)))</f>
        <v>6</v>
      </c>
      <c r="AJ28" s="14">
        <f t="shared" si="20"/>
        <v>0</v>
      </c>
      <c r="AL28" s="96">
        <f>INDEX(Input!$C$33:$AL$45,MATCH($A28,Input!$A$33:$A$45,0),MATCH(AL$13,Input!$C$32:$AL$32,0))</f>
        <v>0</v>
      </c>
      <c r="AM28" s="23">
        <f>IF(VLOOKUP($A28,Input!$A$33:$B$45,2,FALSE)="Percentage",AN$22,IF(VLOOKUP($A28,Input!$A$33:$B$45,2,FALSE)="Fixed","Fixed",(AM$22)))</f>
        <v>6</v>
      </c>
      <c r="AN28" s="14">
        <f t="shared" si="21"/>
        <v>0</v>
      </c>
      <c r="AP28" s="96">
        <f>INDEX(Input!$C$33:$AL$45,MATCH($A28,Input!$A$33:$A$45,0),MATCH(AP$13,Input!$C$32:$AL$32,0))</f>
        <v>0</v>
      </c>
      <c r="AQ28" s="23">
        <f>IF(VLOOKUP($A28,Input!$A$33:$B$45,2,FALSE)="Percentage",AR$22,IF(VLOOKUP($A28,Input!$A$33:$B$45,2,FALSE)="Fixed","Fixed",(AQ$22)))</f>
        <v>6</v>
      </c>
      <c r="AR28" s="14">
        <f t="shared" si="22"/>
        <v>0</v>
      </c>
      <c r="AS28" s="6"/>
      <c r="AT28" s="96">
        <f>INDEX(Input!$C$33:$AL$45,MATCH($A28,Input!$A$33:$A$45,0),MATCH(AT$13,Input!$C$32:$AL$32,0))</f>
        <v>0</v>
      </c>
      <c r="AU28" s="23">
        <f>IF(VLOOKUP($A28,Input!$A$33:$B$45,2,FALSE)="Percentage",AV$22,IF(VLOOKUP($A28,Input!$A$33:$B$45,2,FALSE)="Fixed","Fixed",(AU$22)))</f>
        <v>6</v>
      </c>
      <c r="AV28" s="14">
        <f t="shared" si="23"/>
        <v>0</v>
      </c>
    </row>
    <row r="29" spans="1:48" x14ac:dyDescent="0.3">
      <c r="A29" t="str">
        <f>Input!A37</f>
        <v>HCBA</v>
      </c>
      <c r="B29" s="96">
        <f>INDEX(Input!$C$33:$AL$45,MATCH($A29,Input!$A$33:$A$45,0),MATCH(B$13,Input!$C$32:$AL$32,0))</f>
        <v>-2.88</v>
      </c>
      <c r="C29" s="23" t="str">
        <f>IF(VLOOKUP($A29,Input!$A$33:$B$45,2,FALSE)="Percentage",D$22,IF(VLOOKUP($A29,Input!$A$33:$B$45,2,FALSE)="Fixed","Fixed",(C$22)))</f>
        <v>Fixed</v>
      </c>
      <c r="D29" s="14">
        <f t="shared" si="12"/>
        <v>-2.88</v>
      </c>
      <c r="F29" s="96">
        <f>INDEX(Input!$C$33:$AL$45,MATCH($A29,Input!$A$33:$A$45,0),MATCH(F$13,Input!$C$32:$AL$32,0))</f>
        <v>-2.88</v>
      </c>
      <c r="G29" s="23" t="str">
        <f>IF(VLOOKUP($A29,Input!$A$33:$B$45,2,FALSE)="Percentage",H$22,IF(VLOOKUP($A29,Input!$A$33:$B$45,2,FALSE)="Fixed","Fixed",(G$22)))</f>
        <v>Fixed</v>
      </c>
      <c r="H29" s="14">
        <f t="shared" si="13"/>
        <v>-2.88</v>
      </c>
      <c r="J29" s="96">
        <f>INDEX(Input!$C$33:$AL$45,MATCH($A29,Input!$A$33:$A$45,0),MATCH(J$13,Input!$C$32:$AL$32,0))</f>
        <v>-2.88</v>
      </c>
      <c r="K29" s="23" t="str">
        <f>IF(VLOOKUP($A29,Input!$A$33:$B$45,2,FALSE)="Percentage",L$22,IF(VLOOKUP($A29,Input!$A$33:$B$45,2,FALSE)="Fixed","Fixed",(K$22)))</f>
        <v>Fixed</v>
      </c>
      <c r="L29" s="14">
        <f t="shared" si="14"/>
        <v>-2.88</v>
      </c>
      <c r="N29" s="96">
        <f>INDEX(Input!$C$33:$AL$45,MATCH($A29,Input!$A$33:$A$45,0),MATCH(N$13,Input!$C$32:$AL$32,0))</f>
        <v>-2.88</v>
      </c>
      <c r="O29" s="23" t="str">
        <f>IF(VLOOKUP($A29,Input!$A$33:$B$45,2,FALSE)="Percentage",P$22,IF(VLOOKUP($A29,Input!$A$33:$B$45,2,FALSE)="Fixed","Fixed",(O$22)))</f>
        <v>Fixed</v>
      </c>
      <c r="P29" s="14">
        <f t="shared" si="15"/>
        <v>-2.88</v>
      </c>
      <c r="R29" s="96">
        <f>INDEX(Input!$C$33:$AL$45,MATCH($A29,Input!$A$33:$A$45,0),MATCH(R$13,Input!$C$32:$AL$32,0))</f>
        <v>-2.88</v>
      </c>
      <c r="S29" s="23" t="str">
        <f>IF(VLOOKUP($A29,Input!$A$33:$B$45,2,FALSE)="Percentage",T$22,IF(VLOOKUP($A29,Input!$A$33:$B$45,2,FALSE)="Fixed","Fixed",(S$22)))</f>
        <v>Fixed</v>
      </c>
      <c r="T29" s="14">
        <f t="shared" si="16"/>
        <v>-2.88</v>
      </c>
      <c r="V29" s="96">
        <f>INDEX(Input!$C$33:$AL$45,MATCH($A29,Input!$A$33:$A$45,0),MATCH(V$13,Input!$C$32:$AL$32,0))</f>
        <v>-2.88</v>
      </c>
      <c r="W29" s="23" t="str">
        <f>IF(VLOOKUP($A29,Input!$A$33:$B$45,2,FALSE)="Percentage",X$22,IF(VLOOKUP($A29,Input!$A$33:$B$45,2,FALSE)="Fixed","Fixed",(W$22)))</f>
        <v>Fixed</v>
      </c>
      <c r="X29" s="14">
        <f t="shared" si="17"/>
        <v>-2.88</v>
      </c>
      <c r="Z29" s="96">
        <f>INDEX(Input!$C$33:$AL$45,MATCH($A29,Input!$A$33:$A$45,0),MATCH(Z$13,Input!$C$32:$AL$32,0))</f>
        <v>-2.88</v>
      </c>
      <c r="AA29" s="23" t="str">
        <f>IF(VLOOKUP($A29,Input!$A$33:$B$45,2,FALSE)="Percentage",AB$22,IF(VLOOKUP($A29,Input!$A$33:$B$45,2,FALSE)="Fixed","Fixed",(AA$22)))</f>
        <v>Fixed</v>
      </c>
      <c r="AB29" s="14">
        <f t="shared" si="18"/>
        <v>-2.88</v>
      </c>
      <c r="AD29" s="96">
        <f>INDEX(Input!$C$33:$AL$45,MATCH($A29,Input!$A$33:$A$45,0),MATCH(AD$13,Input!$C$32:$AL$32,0))</f>
        <v>0</v>
      </c>
      <c r="AE29" s="23" t="str">
        <f>IF(VLOOKUP($A29,Input!$A$33:$B$45,2,FALSE)="Percentage",AF$22,IF(VLOOKUP($A29,Input!$A$33:$B$45,2,FALSE)="Fixed","Fixed",(AE$22)))</f>
        <v>Fixed</v>
      </c>
      <c r="AF29" s="14">
        <f t="shared" si="19"/>
        <v>0</v>
      </c>
      <c r="AH29" s="96">
        <f>INDEX(Input!$C$33:$AL$45,MATCH($A29,Input!$A$33:$A$45,0),MATCH(AH$13,Input!$C$32:$AL$32,0))</f>
        <v>0</v>
      </c>
      <c r="AI29" s="23" t="str">
        <f>IF(VLOOKUP($A29,Input!$A$33:$B$45,2,FALSE)="Percentage",AJ$22,IF(VLOOKUP($A29,Input!$A$33:$B$45,2,FALSE)="Fixed","Fixed",(AI$22)))</f>
        <v>Fixed</v>
      </c>
      <c r="AJ29" s="14">
        <f t="shared" si="20"/>
        <v>0</v>
      </c>
      <c r="AL29" s="96">
        <f>INDEX(Input!$C$33:$AL$45,MATCH($A29,Input!$A$33:$A$45,0),MATCH(AL$13,Input!$C$32:$AL$32,0))</f>
        <v>0</v>
      </c>
      <c r="AM29" s="23" t="str">
        <f>IF(VLOOKUP($A29,Input!$A$33:$B$45,2,FALSE)="Percentage",AN$22,IF(VLOOKUP($A29,Input!$A$33:$B$45,2,FALSE)="Fixed","Fixed",(AM$22)))</f>
        <v>Fixed</v>
      </c>
      <c r="AN29" s="14">
        <f t="shared" si="21"/>
        <v>0</v>
      </c>
      <c r="AP29" s="96">
        <f>INDEX(Input!$C$33:$AL$45,MATCH($A29,Input!$A$33:$A$45,0),MATCH(AP$13,Input!$C$32:$AL$32,0))</f>
        <v>0</v>
      </c>
      <c r="AQ29" s="23" t="str">
        <f>IF(VLOOKUP($A29,Input!$A$33:$B$45,2,FALSE)="Percentage",AR$22,IF(VLOOKUP($A29,Input!$A$33:$B$45,2,FALSE)="Fixed","Fixed",(AQ$22)))</f>
        <v>Fixed</v>
      </c>
      <c r="AR29" s="14">
        <f t="shared" si="22"/>
        <v>0</v>
      </c>
      <c r="AS29" s="6"/>
      <c r="AT29" s="96">
        <f>INDEX(Input!$C$33:$AL$45,MATCH($A29,Input!$A$33:$A$45,0),MATCH(AT$13,Input!$C$32:$AL$32,0))</f>
        <v>0</v>
      </c>
      <c r="AU29" s="23" t="str">
        <f>IF(VLOOKUP($A29,Input!$A$33:$B$45,2,FALSE)="Percentage",AV$22,IF(VLOOKUP($A29,Input!$A$33:$B$45,2,FALSE)="Fixed","Fixed",(AU$22)))</f>
        <v>Fixed</v>
      </c>
      <c r="AV29" s="14">
        <f t="shared" si="23"/>
        <v>0</v>
      </c>
    </row>
    <row r="30" spans="1:48" x14ac:dyDescent="0.3">
      <c r="A30" t="str">
        <f>Input!A38</f>
        <v>DRMA</v>
      </c>
      <c r="B30" s="96">
        <f>INDEX(Input!$C$33:$AL$45,MATCH($A30,Input!$A$33:$A$45,0),MATCH(B$13,Input!$C$32:$AL$32,0))</f>
        <v>0</v>
      </c>
      <c r="C30" s="23">
        <f>IF(VLOOKUP($A30,Input!$A$33:$B$45,2,FALSE)="Percentage",D$22,IF(VLOOKUP($A30,Input!$A$33:$B$45,2,FALSE)="Fixed","Fixed",(C$22)))</f>
        <v>6</v>
      </c>
      <c r="D30" s="14">
        <f t="shared" si="12"/>
        <v>0</v>
      </c>
      <c r="F30" s="96">
        <f>INDEX(Input!$C$33:$AL$45,MATCH($A30,Input!$A$33:$A$45,0),MATCH(F$13,Input!$C$32:$AL$32,0))</f>
        <v>0</v>
      </c>
      <c r="G30" s="23">
        <f>IF(VLOOKUP($A30,Input!$A$33:$B$45,2,FALSE)="Percentage",H$22,IF(VLOOKUP($A30,Input!$A$33:$B$45,2,FALSE)="Fixed","Fixed",(G$22)))</f>
        <v>6</v>
      </c>
      <c r="H30" s="14">
        <f t="shared" si="13"/>
        <v>0</v>
      </c>
      <c r="J30" s="96">
        <f>INDEX(Input!$C$33:$AL$45,MATCH($A30,Input!$A$33:$A$45,0),MATCH(J$13,Input!$C$32:$AL$32,0))</f>
        <v>0</v>
      </c>
      <c r="K30" s="23">
        <f>IF(VLOOKUP($A30,Input!$A$33:$B$45,2,FALSE)="Percentage",L$22,IF(VLOOKUP($A30,Input!$A$33:$B$45,2,FALSE)="Fixed","Fixed",(K$22)))</f>
        <v>6</v>
      </c>
      <c r="L30" s="14">
        <f t="shared" si="14"/>
        <v>0</v>
      </c>
      <c r="N30" s="96">
        <f>INDEX(Input!$C$33:$AL$45,MATCH($A30,Input!$A$33:$A$45,0),MATCH(N$13,Input!$C$32:$AL$32,0))</f>
        <v>0</v>
      </c>
      <c r="O30" s="23">
        <f>IF(VLOOKUP($A30,Input!$A$33:$B$45,2,FALSE)="Percentage",P$22,IF(VLOOKUP($A30,Input!$A$33:$B$45,2,FALSE)="Fixed","Fixed",(O$22)))</f>
        <v>6</v>
      </c>
      <c r="P30" s="14">
        <f t="shared" si="15"/>
        <v>0</v>
      </c>
      <c r="R30" s="96">
        <f>INDEX(Input!$C$33:$AL$45,MATCH($A30,Input!$A$33:$A$45,0),MATCH(R$13,Input!$C$32:$AL$32,0))</f>
        <v>0</v>
      </c>
      <c r="S30" s="23">
        <f>IF(VLOOKUP($A30,Input!$A$33:$B$45,2,FALSE)="Percentage",T$22,IF(VLOOKUP($A30,Input!$A$33:$B$45,2,FALSE)="Fixed","Fixed",(S$22)))</f>
        <v>6</v>
      </c>
      <c r="T30" s="14">
        <f t="shared" si="16"/>
        <v>0</v>
      </c>
      <c r="V30" s="96">
        <f>INDEX(Input!$C$33:$AL$45,MATCH($A30,Input!$A$33:$A$45,0),MATCH(V$13,Input!$C$32:$AL$32,0))</f>
        <v>0</v>
      </c>
      <c r="W30" s="23">
        <f>IF(VLOOKUP($A30,Input!$A$33:$B$45,2,FALSE)="Percentage",X$22,IF(VLOOKUP($A30,Input!$A$33:$B$45,2,FALSE)="Fixed","Fixed",(W$22)))</f>
        <v>6</v>
      </c>
      <c r="X30" s="14">
        <f t="shared" si="17"/>
        <v>0</v>
      </c>
      <c r="Z30" s="96">
        <f>INDEX(Input!$C$33:$AL$45,MATCH($A30,Input!$A$33:$A$45,0),MATCH(Z$13,Input!$C$32:$AL$32,0))</f>
        <v>0</v>
      </c>
      <c r="AA30" s="23">
        <f>IF(VLOOKUP($A30,Input!$A$33:$B$45,2,FALSE)="Percentage",AB$22,IF(VLOOKUP($A30,Input!$A$33:$B$45,2,FALSE)="Fixed","Fixed",(AA$22)))</f>
        <v>6</v>
      </c>
      <c r="AB30" s="14">
        <f t="shared" si="18"/>
        <v>0</v>
      </c>
      <c r="AD30" s="96">
        <f>INDEX(Input!$C$33:$AL$45,MATCH($A30,Input!$A$33:$A$45,0),MATCH(AD$13,Input!$C$32:$AL$32,0))</f>
        <v>0</v>
      </c>
      <c r="AE30" s="23">
        <f>IF(VLOOKUP($A30,Input!$A$33:$B$45,2,FALSE)="Percentage",AF$22,IF(VLOOKUP($A30,Input!$A$33:$B$45,2,FALSE)="Fixed","Fixed",(AE$22)))</f>
        <v>6</v>
      </c>
      <c r="AF30" s="14">
        <f t="shared" si="19"/>
        <v>0</v>
      </c>
      <c r="AH30" s="96">
        <f>INDEX(Input!$C$33:$AL$45,MATCH($A30,Input!$A$33:$A$45,0),MATCH(AH$13,Input!$C$32:$AL$32,0))</f>
        <v>0</v>
      </c>
      <c r="AI30" s="23">
        <f>IF(VLOOKUP($A30,Input!$A$33:$B$45,2,FALSE)="Percentage",AJ$22,IF(VLOOKUP($A30,Input!$A$33:$B$45,2,FALSE)="Fixed","Fixed",(AI$22)))</f>
        <v>6</v>
      </c>
      <c r="AJ30" s="14">
        <f t="shared" si="20"/>
        <v>0</v>
      </c>
      <c r="AL30" s="96">
        <f>INDEX(Input!$C$33:$AL$45,MATCH($A30,Input!$A$33:$A$45,0),MATCH(AL$13,Input!$C$32:$AL$32,0))</f>
        <v>0</v>
      </c>
      <c r="AM30" s="23">
        <f>IF(VLOOKUP($A30,Input!$A$33:$B$45,2,FALSE)="Percentage",AN$22,IF(VLOOKUP($A30,Input!$A$33:$B$45,2,FALSE)="Fixed","Fixed",(AM$22)))</f>
        <v>6</v>
      </c>
      <c r="AN30" s="14">
        <f t="shared" si="21"/>
        <v>0</v>
      </c>
      <c r="AP30" s="96">
        <f>INDEX(Input!$C$33:$AL$45,MATCH($A30,Input!$A$33:$A$45,0),MATCH(AP$13,Input!$C$32:$AL$32,0))</f>
        <v>0</v>
      </c>
      <c r="AQ30" s="23">
        <f>IF(VLOOKUP($A30,Input!$A$33:$B$45,2,FALSE)="Percentage",AR$22,IF(VLOOKUP($A30,Input!$A$33:$B$45,2,FALSE)="Fixed","Fixed",(AQ$22)))</f>
        <v>6</v>
      </c>
      <c r="AR30" s="14">
        <f t="shared" si="22"/>
        <v>0</v>
      </c>
      <c r="AS30" s="6"/>
      <c r="AT30" s="96">
        <f>INDEX(Input!$C$33:$AL$45,MATCH($A30,Input!$A$33:$A$45,0),MATCH(AT$13,Input!$C$32:$AL$32,0))</f>
        <v>0</v>
      </c>
      <c r="AU30" s="23">
        <f>IF(VLOOKUP($A30,Input!$A$33:$B$45,2,FALSE)="Percentage",AV$22,IF(VLOOKUP($A30,Input!$A$33:$B$45,2,FALSE)="Fixed","Fixed",(AU$22)))</f>
        <v>6</v>
      </c>
      <c r="AV30" s="14">
        <f t="shared" si="23"/>
        <v>0</v>
      </c>
    </row>
    <row r="31" spans="1:48" x14ac:dyDescent="0.3">
      <c r="A31" t="str">
        <f>Input!A39</f>
        <v>CEBA</v>
      </c>
      <c r="B31" s="96">
        <f>INDEX(Input!$C$33:$AL$45,MATCH($A31,Input!$A$33:$A$45,0),MATCH(B$13,Input!$C$32:$AL$32,0))</f>
        <v>-1.24</v>
      </c>
      <c r="C31" s="23" t="str">
        <f>IF(VLOOKUP($A31,Input!$A$33:$B$45,2,FALSE)="Percentage",D$22,IF(VLOOKUP($A31,Input!$A$33:$B$45,2,FALSE)="Fixed","Fixed",(C$22)))</f>
        <v>Fixed</v>
      </c>
      <c r="D31" s="14">
        <f t="shared" si="12"/>
        <v>-1.24</v>
      </c>
      <c r="F31" s="96">
        <f>INDEX(Input!$C$33:$AL$45,MATCH($A31,Input!$A$33:$A$45,0),MATCH(F$13,Input!$C$32:$AL$32,0))</f>
        <v>-1.24</v>
      </c>
      <c r="G31" s="23" t="str">
        <f>IF(VLOOKUP($A31,Input!$A$33:$B$45,2,FALSE)="Percentage",H$22,IF(VLOOKUP($A31,Input!$A$33:$B$45,2,FALSE)="Fixed","Fixed",(G$22)))</f>
        <v>Fixed</v>
      </c>
      <c r="H31" s="14">
        <f t="shared" si="13"/>
        <v>-1.24</v>
      </c>
      <c r="J31" s="96">
        <f>INDEX(Input!$C$33:$AL$45,MATCH($A31,Input!$A$33:$A$45,0),MATCH(J$13,Input!$C$32:$AL$32,0))</f>
        <v>-1.24</v>
      </c>
      <c r="K31" s="23" t="str">
        <f>IF(VLOOKUP($A31,Input!$A$33:$B$45,2,FALSE)="Percentage",L$22,IF(VLOOKUP($A31,Input!$A$33:$B$45,2,FALSE)="Fixed","Fixed",(K$22)))</f>
        <v>Fixed</v>
      </c>
      <c r="L31" s="14">
        <f t="shared" si="14"/>
        <v>-1.24</v>
      </c>
      <c r="N31" s="96">
        <f>INDEX(Input!$C$33:$AL$45,MATCH($A31,Input!$A$33:$A$45,0),MATCH(N$13,Input!$C$32:$AL$32,0))</f>
        <v>-1.24</v>
      </c>
      <c r="O31" s="23" t="str">
        <f>IF(VLOOKUP($A31,Input!$A$33:$B$45,2,FALSE)="Percentage",P$22,IF(VLOOKUP($A31,Input!$A$33:$B$45,2,FALSE)="Fixed","Fixed",(O$22)))</f>
        <v>Fixed</v>
      </c>
      <c r="P31" s="14">
        <f t="shared" si="15"/>
        <v>-1.24</v>
      </c>
      <c r="R31" s="96">
        <f>INDEX(Input!$C$33:$AL$45,MATCH($A31,Input!$A$33:$A$45,0),MATCH(R$13,Input!$C$32:$AL$32,0))</f>
        <v>-1.24</v>
      </c>
      <c r="S31" s="23" t="str">
        <f>IF(VLOOKUP($A31,Input!$A$33:$B$45,2,FALSE)="Percentage",T$22,IF(VLOOKUP($A31,Input!$A$33:$B$45,2,FALSE)="Fixed","Fixed",(S$22)))</f>
        <v>Fixed</v>
      </c>
      <c r="T31" s="14">
        <f t="shared" si="16"/>
        <v>-1.24</v>
      </c>
      <c r="V31" s="96">
        <f>INDEX(Input!$C$33:$AL$45,MATCH($A31,Input!$A$33:$A$45,0),MATCH(V$13,Input!$C$32:$AL$32,0))</f>
        <v>0</v>
      </c>
      <c r="W31" s="23" t="str">
        <f>IF(VLOOKUP($A31,Input!$A$33:$B$45,2,FALSE)="Percentage",X$22,IF(VLOOKUP($A31,Input!$A$33:$B$45,2,FALSE)="Fixed","Fixed",(W$22)))</f>
        <v>Fixed</v>
      </c>
      <c r="X31" s="14">
        <f t="shared" si="17"/>
        <v>0</v>
      </c>
      <c r="Z31" s="96">
        <f>INDEX(Input!$C$33:$AL$45,MATCH($A31,Input!$A$33:$A$45,0),MATCH(Z$13,Input!$C$32:$AL$32,0))</f>
        <v>0</v>
      </c>
      <c r="AA31" s="23" t="str">
        <f>IF(VLOOKUP($A31,Input!$A$33:$B$45,2,FALSE)="Percentage",AB$22,IF(VLOOKUP($A31,Input!$A$33:$B$45,2,FALSE)="Fixed","Fixed",(AA$22)))</f>
        <v>Fixed</v>
      </c>
      <c r="AB31" s="14">
        <f t="shared" si="18"/>
        <v>0</v>
      </c>
      <c r="AD31" s="96">
        <f>INDEX(Input!$C$33:$AL$45,MATCH($A31,Input!$A$33:$A$45,0),MATCH(AD$13,Input!$C$32:$AL$32,0))</f>
        <v>0</v>
      </c>
      <c r="AE31" s="23" t="str">
        <f>IF(VLOOKUP($A31,Input!$A$33:$B$45,2,FALSE)="Percentage",AF$22,IF(VLOOKUP($A31,Input!$A$33:$B$45,2,FALSE)="Fixed","Fixed",(AE$22)))</f>
        <v>Fixed</v>
      </c>
      <c r="AF31" s="14">
        <f t="shared" si="19"/>
        <v>0</v>
      </c>
      <c r="AH31" s="96">
        <f>INDEX(Input!$C$33:$AL$45,MATCH($A31,Input!$A$33:$A$45,0),MATCH(AH$13,Input!$C$32:$AL$32,0))</f>
        <v>0</v>
      </c>
      <c r="AI31" s="23" t="str">
        <f>IF(VLOOKUP($A31,Input!$A$33:$B$45,2,FALSE)="Percentage",AJ$22,IF(VLOOKUP($A31,Input!$A$33:$B$45,2,FALSE)="Fixed","Fixed",(AI$22)))</f>
        <v>Fixed</v>
      </c>
      <c r="AJ31" s="14">
        <f t="shared" si="20"/>
        <v>0</v>
      </c>
      <c r="AL31" s="96">
        <f>INDEX(Input!$C$33:$AL$45,MATCH($A31,Input!$A$33:$A$45,0),MATCH(AL$13,Input!$C$32:$AL$32,0))</f>
        <v>0</v>
      </c>
      <c r="AM31" s="23" t="str">
        <f>IF(VLOOKUP($A31,Input!$A$33:$B$45,2,FALSE)="Percentage",AN$22,IF(VLOOKUP($A31,Input!$A$33:$B$45,2,FALSE)="Fixed","Fixed",(AM$22)))</f>
        <v>Fixed</v>
      </c>
      <c r="AN31" s="14">
        <f t="shared" si="21"/>
        <v>0</v>
      </c>
      <c r="AP31" s="96">
        <f>INDEX(Input!$C$33:$AL$45,MATCH($A31,Input!$A$33:$A$45,0),MATCH(AP$13,Input!$C$32:$AL$32,0))</f>
        <v>0</v>
      </c>
      <c r="AQ31" s="23" t="str">
        <f>IF(VLOOKUP($A31,Input!$A$33:$B$45,2,FALSE)="Percentage",AR$22,IF(VLOOKUP($A31,Input!$A$33:$B$45,2,FALSE)="Fixed","Fixed",(AQ$22)))</f>
        <v>Fixed</v>
      </c>
      <c r="AR31" s="14">
        <f t="shared" si="22"/>
        <v>0</v>
      </c>
      <c r="AS31" s="6"/>
      <c r="AT31" s="96">
        <f>INDEX(Input!$C$33:$AL$45,MATCH($A31,Input!$A$33:$A$45,0),MATCH(AT$13,Input!$C$32:$AL$32,0))</f>
        <v>0</v>
      </c>
      <c r="AU31" s="23" t="str">
        <f>IF(VLOOKUP($A31,Input!$A$33:$B$45,2,FALSE)="Percentage",AV$22,IF(VLOOKUP($A31,Input!$A$33:$B$45,2,FALSE)="Fixed","Fixed",(AU$22)))</f>
        <v>Fixed</v>
      </c>
      <c r="AV31" s="14">
        <f t="shared" si="23"/>
        <v>0</v>
      </c>
    </row>
    <row r="32" spans="1:48" x14ac:dyDescent="0.3">
      <c r="A32" t="str">
        <f>Input!A40</f>
        <v>IRMA</v>
      </c>
      <c r="B32" s="96">
        <f>INDEX(Input!$C$33:$AL$45,MATCH($A32,Input!$A$33:$A$45,0),MATCH(B$13,Input!$C$32:$AL$32,0))</f>
        <v>0</v>
      </c>
      <c r="C32" s="23">
        <f>IF(VLOOKUP($A32,Input!$A$33:$B$45,2,FALSE)="Percentage",D$22,IF(VLOOKUP($A32,Input!$A$33:$B$45,2,FALSE)="Fixed","Fixed",(C$22)))</f>
        <v>6</v>
      </c>
      <c r="D32" s="14">
        <f t="shared" si="12"/>
        <v>0</v>
      </c>
      <c r="F32" s="96">
        <f>INDEX(Input!$C$33:$AL$45,MATCH($A32,Input!$A$33:$A$45,0),MATCH(F$13,Input!$C$32:$AL$32,0))</f>
        <v>0</v>
      </c>
      <c r="G32" s="23">
        <f>IF(VLOOKUP($A32,Input!$A$33:$B$45,2,FALSE)="Percentage",H$22,IF(VLOOKUP($A32,Input!$A$33:$B$45,2,FALSE)="Fixed","Fixed",(G$22)))</f>
        <v>6</v>
      </c>
      <c r="H32" s="14">
        <f t="shared" si="13"/>
        <v>0</v>
      </c>
      <c r="J32" s="96">
        <f>INDEX(Input!$C$33:$AL$45,MATCH($A32,Input!$A$33:$A$45,0),MATCH(J$13,Input!$C$32:$AL$32,0))</f>
        <v>0</v>
      </c>
      <c r="K32" s="23">
        <f>IF(VLOOKUP($A32,Input!$A$33:$B$45,2,FALSE)="Percentage",L$22,IF(VLOOKUP($A32,Input!$A$33:$B$45,2,FALSE)="Fixed","Fixed",(K$22)))</f>
        <v>6</v>
      </c>
      <c r="L32" s="14">
        <f t="shared" si="14"/>
        <v>0</v>
      </c>
      <c r="N32" s="96">
        <f>INDEX(Input!$C$33:$AL$45,MATCH($A32,Input!$A$33:$A$45,0),MATCH(N$13,Input!$C$32:$AL$32,0))</f>
        <v>0</v>
      </c>
      <c r="O32" s="23">
        <f>IF(VLOOKUP($A32,Input!$A$33:$B$45,2,FALSE)="Percentage",P$22,IF(VLOOKUP($A32,Input!$A$33:$B$45,2,FALSE)="Fixed","Fixed",(O$22)))</f>
        <v>6</v>
      </c>
      <c r="P32" s="14">
        <f t="shared" si="15"/>
        <v>0</v>
      </c>
      <c r="R32" s="96">
        <f>INDEX(Input!$C$33:$AL$45,MATCH($A32,Input!$A$33:$A$45,0),MATCH(R$13,Input!$C$32:$AL$32,0))</f>
        <v>0</v>
      </c>
      <c r="S32" s="23">
        <f>IF(VLOOKUP($A32,Input!$A$33:$B$45,2,FALSE)="Percentage",T$22,IF(VLOOKUP($A32,Input!$A$33:$B$45,2,FALSE)="Fixed","Fixed",(S$22)))</f>
        <v>6</v>
      </c>
      <c r="T32" s="14">
        <f t="shared" si="16"/>
        <v>0</v>
      </c>
      <c r="V32" s="96">
        <f>INDEX(Input!$C$33:$AL$45,MATCH($A32,Input!$A$33:$A$45,0),MATCH(V$13,Input!$C$32:$AL$32,0))</f>
        <v>0</v>
      </c>
      <c r="W32" s="23">
        <f>IF(VLOOKUP($A32,Input!$A$33:$B$45,2,FALSE)="Percentage",X$22,IF(VLOOKUP($A32,Input!$A$33:$B$45,2,FALSE)="Fixed","Fixed",(W$22)))</f>
        <v>6</v>
      </c>
      <c r="X32" s="14">
        <f t="shared" si="17"/>
        <v>0</v>
      </c>
      <c r="Z32" s="96">
        <f>INDEX(Input!$C$33:$AL$45,MATCH($A32,Input!$A$33:$A$45,0),MATCH(Z$13,Input!$C$32:$AL$32,0))</f>
        <v>0</v>
      </c>
      <c r="AA32" s="23">
        <f>IF(VLOOKUP($A32,Input!$A$33:$B$45,2,FALSE)="Percentage",AB$22,IF(VLOOKUP($A32,Input!$A$33:$B$45,2,FALSE)="Fixed","Fixed",(AA$22)))</f>
        <v>6</v>
      </c>
      <c r="AB32" s="14">
        <f t="shared" si="18"/>
        <v>0</v>
      </c>
      <c r="AD32" s="96">
        <f>INDEX(Input!$C$33:$AL$45,MATCH($A32,Input!$A$33:$A$45,0),MATCH(AD$13,Input!$C$32:$AL$32,0))</f>
        <v>0</v>
      </c>
      <c r="AE32" s="23">
        <f>IF(VLOOKUP($A32,Input!$A$33:$B$45,2,FALSE)="Percentage",AF$22,IF(VLOOKUP($A32,Input!$A$33:$B$45,2,FALSE)="Fixed","Fixed",(AE$22)))</f>
        <v>6</v>
      </c>
      <c r="AF32" s="14">
        <f t="shared" si="19"/>
        <v>0</v>
      </c>
      <c r="AH32" s="96">
        <f>INDEX(Input!$C$33:$AL$45,MATCH($A32,Input!$A$33:$A$45,0),MATCH(AH$13,Input!$C$32:$AL$32,0))</f>
        <v>0</v>
      </c>
      <c r="AI32" s="23">
        <f>IF(VLOOKUP($A32,Input!$A$33:$B$45,2,FALSE)="Percentage",AJ$22,IF(VLOOKUP($A32,Input!$A$33:$B$45,2,FALSE)="Fixed","Fixed",(AI$22)))</f>
        <v>6</v>
      </c>
      <c r="AJ32" s="14">
        <f t="shared" si="20"/>
        <v>0</v>
      </c>
      <c r="AL32" s="96">
        <f>INDEX(Input!$C$33:$AL$45,MATCH($A32,Input!$A$33:$A$45,0),MATCH(AL$13,Input!$C$32:$AL$32,0))</f>
        <v>0.4506</v>
      </c>
      <c r="AM32" s="23">
        <f>IF(VLOOKUP($A32,Input!$A$33:$B$45,2,FALSE)="Percentage",AN$22,IF(VLOOKUP($A32,Input!$A$33:$B$45,2,FALSE)="Fixed","Fixed",(AM$22)))</f>
        <v>6</v>
      </c>
      <c r="AN32" s="14">
        <f t="shared" si="21"/>
        <v>2.7</v>
      </c>
      <c r="AP32" s="96">
        <f>INDEX(Input!$C$33:$AL$45,MATCH($A32,Input!$A$33:$A$45,0),MATCH(AP$13,Input!$C$32:$AL$32,0))</f>
        <v>0.4506</v>
      </c>
      <c r="AQ32" s="23">
        <f>IF(VLOOKUP($A32,Input!$A$33:$B$45,2,FALSE)="Percentage",AR$22,IF(VLOOKUP($A32,Input!$A$33:$B$45,2,FALSE)="Fixed","Fixed",(AQ$22)))</f>
        <v>6</v>
      </c>
      <c r="AR32" s="14">
        <f t="shared" si="22"/>
        <v>2.7</v>
      </c>
      <c r="AS32" s="6"/>
      <c r="AT32" s="96">
        <f>INDEX(Input!$C$33:$AL$45,MATCH($A32,Input!$A$33:$A$45,0),MATCH(AT$13,Input!$C$32:$AL$32,0))</f>
        <v>0.4506</v>
      </c>
      <c r="AU32" s="23">
        <f>IF(VLOOKUP($A32,Input!$A$33:$B$45,2,FALSE)="Percentage",AV$22,IF(VLOOKUP($A32,Input!$A$33:$B$45,2,FALSE)="Fixed","Fixed",(AU$22)))</f>
        <v>6</v>
      </c>
      <c r="AV32" s="14">
        <f t="shared" si="23"/>
        <v>2.7</v>
      </c>
    </row>
    <row r="33" spans="1:48" x14ac:dyDescent="0.3">
      <c r="A33" t="str">
        <f>Input!A41</f>
        <v>General Balancing Account</v>
      </c>
      <c r="B33" s="96">
        <f>INDEX(Input!$C$33:$AL$45,MATCH($A33,Input!$A$33:$A$45,0),MATCH(B$13,Input!$C$32:$AL$32,0))</f>
        <v>0</v>
      </c>
      <c r="C33" s="23">
        <f>IF(VLOOKUP($A33,Input!$A$33:$B$45,2,FALSE)="Percentage",D$22,IF(VLOOKUP($A33,Input!$A$33:$B$45,2,FALSE)="Fixed","Fixed",(C$22)))</f>
        <v>6</v>
      </c>
      <c r="D33" s="14">
        <f t="shared" si="12"/>
        <v>0</v>
      </c>
      <c r="F33" s="96">
        <f>INDEX(Input!$C$33:$AL$45,MATCH($A33,Input!$A$33:$A$45,0),MATCH(F$13,Input!$C$32:$AL$32,0))</f>
        <v>0</v>
      </c>
      <c r="G33" s="23">
        <f>IF(VLOOKUP($A33,Input!$A$33:$B$45,2,FALSE)="Percentage",H$22,IF(VLOOKUP($A33,Input!$A$33:$B$45,2,FALSE)="Fixed","Fixed",(G$22)))</f>
        <v>6</v>
      </c>
      <c r="H33" s="14">
        <f t="shared" si="13"/>
        <v>0</v>
      </c>
      <c r="J33" s="96">
        <f>INDEX(Input!$C$33:$AL$45,MATCH($A33,Input!$A$33:$A$45,0),MATCH(J$13,Input!$C$32:$AL$32,0))</f>
        <v>0</v>
      </c>
      <c r="K33" s="23">
        <f>IF(VLOOKUP($A33,Input!$A$33:$B$45,2,FALSE)="Percentage",L$22,IF(VLOOKUP($A33,Input!$A$33:$B$45,2,FALSE)="Fixed","Fixed",(K$22)))</f>
        <v>6</v>
      </c>
      <c r="L33" s="14">
        <f t="shared" si="14"/>
        <v>0</v>
      </c>
      <c r="N33" s="96">
        <f>INDEX(Input!$C$33:$AL$45,MATCH($A33,Input!$A$33:$A$45,0),MATCH(N$13,Input!$C$32:$AL$32,0))</f>
        <v>0</v>
      </c>
      <c r="O33" s="23">
        <f>IF(VLOOKUP($A33,Input!$A$33:$B$45,2,FALSE)="Percentage",P$22,IF(VLOOKUP($A33,Input!$A$33:$B$45,2,FALSE)="Fixed","Fixed",(O$22)))</f>
        <v>6</v>
      </c>
      <c r="P33" s="14">
        <f t="shared" si="15"/>
        <v>0</v>
      </c>
      <c r="R33" s="96">
        <f>INDEX(Input!$C$33:$AL$45,MATCH($A33,Input!$A$33:$A$45,0),MATCH(R$13,Input!$C$32:$AL$32,0))</f>
        <v>0</v>
      </c>
      <c r="S33" s="23">
        <f>IF(VLOOKUP($A33,Input!$A$33:$B$45,2,FALSE)="Percentage",T$22,IF(VLOOKUP($A33,Input!$A$33:$B$45,2,FALSE)="Fixed","Fixed",(S$22)))</f>
        <v>6</v>
      </c>
      <c r="T33" s="14">
        <f t="shared" si="16"/>
        <v>0</v>
      </c>
      <c r="V33" s="96">
        <f>INDEX(Input!$C$33:$AL$45,MATCH($A33,Input!$A$33:$A$45,0),MATCH(V$13,Input!$C$32:$AL$32,0))</f>
        <v>0</v>
      </c>
      <c r="W33" s="23">
        <f>IF(VLOOKUP($A33,Input!$A$33:$B$45,2,FALSE)="Percentage",X$22,IF(VLOOKUP($A33,Input!$A$33:$B$45,2,FALSE)="Fixed","Fixed",(W$22)))</f>
        <v>6</v>
      </c>
      <c r="X33" s="14">
        <f t="shared" si="17"/>
        <v>0</v>
      </c>
      <c r="Z33" s="96">
        <f>INDEX(Input!$C$33:$AL$45,MATCH($A33,Input!$A$33:$A$45,0),MATCH(Z$13,Input!$C$32:$AL$32,0))</f>
        <v>0</v>
      </c>
      <c r="AA33" s="23">
        <f>IF(VLOOKUP($A33,Input!$A$33:$B$45,2,FALSE)="Percentage",AB$22,IF(VLOOKUP($A33,Input!$A$33:$B$45,2,FALSE)="Fixed","Fixed",(AA$22)))</f>
        <v>6</v>
      </c>
      <c r="AB33" s="14">
        <f t="shared" si="18"/>
        <v>0</v>
      </c>
      <c r="AD33" s="96">
        <f>INDEX(Input!$C$33:$AL$45,MATCH($A33,Input!$A$33:$A$45,0),MATCH(AD$13,Input!$C$32:$AL$32,0))</f>
        <v>0</v>
      </c>
      <c r="AE33" s="23">
        <f>IF(VLOOKUP($A33,Input!$A$33:$B$45,2,FALSE)="Percentage",AF$22,IF(VLOOKUP($A33,Input!$A$33:$B$45,2,FALSE)="Fixed","Fixed",(AE$22)))</f>
        <v>6</v>
      </c>
      <c r="AF33" s="14">
        <f t="shared" si="19"/>
        <v>0</v>
      </c>
      <c r="AH33" s="96">
        <f>INDEX(Input!$C$33:$AL$45,MATCH($A33,Input!$A$33:$A$45,0),MATCH(AH$13,Input!$C$32:$AL$32,0))</f>
        <v>0</v>
      </c>
      <c r="AI33" s="23">
        <f>IF(VLOOKUP($A33,Input!$A$33:$B$45,2,FALSE)="Percentage",AJ$22,IF(VLOOKUP($A33,Input!$A$33:$B$45,2,FALSE)="Fixed","Fixed",(AI$22)))</f>
        <v>6</v>
      </c>
      <c r="AJ33" s="14">
        <f t="shared" si="20"/>
        <v>0</v>
      </c>
      <c r="AL33" s="96">
        <f>INDEX(Input!$C$33:$AL$45,MATCH($A33,Input!$A$33:$A$45,0),MATCH(AL$13,Input!$C$32:$AL$32,0))</f>
        <v>2.2000000000000001E-3</v>
      </c>
      <c r="AM33" s="23">
        <f>IF(VLOOKUP($A33,Input!$A$33:$B$45,2,FALSE)="Percentage",AN$22,IF(VLOOKUP($A33,Input!$A$33:$B$45,2,FALSE)="Fixed","Fixed",(AM$22)))</f>
        <v>6</v>
      </c>
      <c r="AN33" s="14">
        <f t="shared" si="21"/>
        <v>0.01</v>
      </c>
      <c r="AP33" s="96">
        <f>INDEX(Input!$C$33:$AL$45,MATCH($A33,Input!$A$33:$A$45,0),MATCH(AP$13,Input!$C$32:$AL$32,0))</f>
        <v>2.2000000000000001E-3</v>
      </c>
      <c r="AQ33" s="23">
        <f>IF(VLOOKUP($A33,Input!$A$33:$B$45,2,FALSE)="Percentage",AR$22,IF(VLOOKUP($A33,Input!$A$33:$B$45,2,FALSE)="Fixed","Fixed",(AQ$22)))</f>
        <v>6</v>
      </c>
      <c r="AR33" s="14">
        <f t="shared" si="22"/>
        <v>0.01</v>
      </c>
      <c r="AS33" s="6"/>
      <c r="AT33" s="96">
        <f>INDEX(Input!$C$33:$AL$45,MATCH($A33,Input!$A$33:$A$45,0),MATCH(AT$13,Input!$C$32:$AL$32,0))</f>
        <v>2.2000000000000001E-3</v>
      </c>
      <c r="AU33" s="23">
        <f>IF(VLOOKUP($A33,Input!$A$33:$B$45,2,FALSE)="Percentage",AV$22,IF(VLOOKUP($A33,Input!$A$33:$B$45,2,FALSE)="Fixed","Fixed",(AU$22)))</f>
        <v>6</v>
      </c>
      <c r="AV33" s="14">
        <f t="shared" si="23"/>
        <v>0.01</v>
      </c>
    </row>
    <row r="34" spans="1:48" x14ac:dyDescent="0.3">
      <c r="A34" t="str">
        <f>Input!A42</f>
        <v>Lead Service Line</v>
      </c>
      <c r="B34" s="96">
        <f>INDEX(Input!$C$33:$AL$45,MATCH($A34,Input!$A$33:$A$45,0),MATCH(B$13,Input!$C$32:$AL$32,0))</f>
        <v>0</v>
      </c>
      <c r="C34" s="23">
        <f>IF(VLOOKUP($A34,Input!$A$33:$B$45,2,FALSE)="Percentage",D$22,IF(VLOOKUP($A34,Input!$A$33:$B$45,2,FALSE)="Fixed","Fixed",(C$22)))</f>
        <v>6</v>
      </c>
      <c r="D34" s="14">
        <f t="shared" si="12"/>
        <v>0</v>
      </c>
      <c r="F34" s="96">
        <f>INDEX(Input!$C$33:$AL$45,MATCH($A34,Input!$A$33:$A$45,0),MATCH(F$13,Input!$C$32:$AL$32,0))</f>
        <v>0</v>
      </c>
      <c r="G34" s="23">
        <f>IF(VLOOKUP($A34,Input!$A$33:$B$45,2,FALSE)="Percentage",H$22,IF(VLOOKUP($A34,Input!$A$33:$B$45,2,FALSE)="Fixed","Fixed",(G$22)))</f>
        <v>6</v>
      </c>
      <c r="H34" s="14">
        <f t="shared" si="13"/>
        <v>0</v>
      </c>
      <c r="J34" s="96">
        <f>INDEX(Input!$C$33:$AL$45,MATCH($A34,Input!$A$33:$A$45,0),MATCH(J$13,Input!$C$32:$AL$32,0))</f>
        <v>0</v>
      </c>
      <c r="K34" s="23">
        <f>IF(VLOOKUP($A34,Input!$A$33:$B$45,2,FALSE)="Percentage",L$22,IF(VLOOKUP($A34,Input!$A$33:$B$45,2,FALSE)="Fixed","Fixed",(K$22)))</f>
        <v>6</v>
      </c>
      <c r="L34" s="14">
        <f t="shared" si="14"/>
        <v>0</v>
      </c>
      <c r="N34" s="96">
        <f>INDEX(Input!$C$33:$AL$45,MATCH($A34,Input!$A$33:$A$45,0),MATCH(N$13,Input!$C$32:$AL$32,0))</f>
        <v>0</v>
      </c>
      <c r="O34" s="23">
        <f>IF(VLOOKUP($A34,Input!$A$33:$B$45,2,FALSE)="Percentage",P$22,IF(VLOOKUP($A34,Input!$A$33:$B$45,2,FALSE)="Fixed","Fixed",(O$22)))</f>
        <v>6</v>
      </c>
      <c r="P34" s="14">
        <f t="shared" si="15"/>
        <v>0</v>
      </c>
      <c r="R34" s="96">
        <f>INDEX(Input!$C$33:$AL$45,MATCH($A34,Input!$A$33:$A$45,0),MATCH(R$13,Input!$C$32:$AL$32,0))</f>
        <v>0</v>
      </c>
      <c r="S34" s="23">
        <f>IF(VLOOKUP($A34,Input!$A$33:$B$45,2,FALSE)="Percentage",T$22,IF(VLOOKUP($A34,Input!$A$33:$B$45,2,FALSE)="Fixed","Fixed",(S$22)))</f>
        <v>6</v>
      </c>
      <c r="T34" s="14">
        <f t="shared" si="16"/>
        <v>0</v>
      </c>
      <c r="V34" s="96">
        <f>INDEX(Input!$C$33:$AL$45,MATCH($A34,Input!$A$33:$A$45,0),MATCH(V$13,Input!$C$32:$AL$32,0))</f>
        <v>0</v>
      </c>
      <c r="W34" s="23">
        <f>IF(VLOOKUP($A34,Input!$A$33:$B$45,2,FALSE)="Percentage",X$22,IF(VLOOKUP($A34,Input!$A$33:$B$45,2,FALSE)="Fixed","Fixed",(W$22)))</f>
        <v>6</v>
      </c>
      <c r="X34" s="14">
        <f t="shared" si="17"/>
        <v>0</v>
      </c>
      <c r="Z34" s="96">
        <f>INDEX(Input!$C$33:$AL$45,MATCH($A34,Input!$A$33:$A$45,0),MATCH(Z$13,Input!$C$32:$AL$32,0))</f>
        <v>0</v>
      </c>
      <c r="AA34" s="23">
        <f>IF(VLOOKUP($A34,Input!$A$33:$B$45,2,FALSE)="Percentage",AB$22,IF(VLOOKUP($A34,Input!$A$33:$B$45,2,FALSE)="Fixed","Fixed",(AA$22)))</f>
        <v>6</v>
      </c>
      <c r="AB34" s="14">
        <f t="shared" si="18"/>
        <v>0</v>
      </c>
      <c r="AD34" s="96">
        <f>INDEX(Input!$C$33:$AL$45,MATCH($A34,Input!$A$33:$A$45,0),MATCH(AD$13,Input!$C$32:$AL$32,0))</f>
        <v>0</v>
      </c>
      <c r="AE34" s="23">
        <f>IF(VLOOKUP($A34,Input!$A$33:$B$45,2,FALSE)="Percentage",AF$22,IF(VLOOKUP($A34,Input!$A$33:$B$45,2,FALSE)="Fixed","Fixed",(AE$22)))</f>
        <v>6</v>
      </c>
      <c r="AF34" s="14">
        <f t="shared" si="19"/>
        <v>0</v>
      </c>
      <c r="AH34" s="96">
        <f>INDEX(Input!$C$33:$AL$45,MATCH($A34,Input!$A$33:$A$45,0),MATCH(AH$13,Input!$C$32:$AL$32,0))</f>
        <v>0</v>
      </c>
      <c r="AI34" s="23">
        <f>IF(VLOOKUP($A34,Input!$A$33:$B$45,2,FALSE)="Percentage",AJ$22,IF(VLOOKUP($A34,Input!$A$33:$B$45,2,FALSE)="Fixed","Fixed",(AI$22)))</f>
        <v>6</v>
      </c>
      <c r="AJ34" s="14">
        <f t="shared" si="20"/>
        <v>0</v>
      </c>
      <c r="AL34" s="96">
        <f>INDEX(Input!$C$33:$AL$45,MATCH($A34,Input!$A$33:$A$45,0),MATCH(AL$13,Input!$C$32:$AL$32,0))</f>
        <v>2.5000000000000001E-3</v>
      </c>
      <c r="AM34" s="23">
        <f>IF(VLOOKUP($A34,Input!$A$33:$B$45,2,FALSE)="Percentage",AN$22,IF(VLOOKUP($A34,Input!$A$33:$B$45,2,FALSE)="Fixed","Fixed",(AM$22)))</f>
        <v>6</v>
      </c>
      <c r="AN34" s="14">
        <f t="shared" si="21"/>
        <v>0.02</v>
      </c>
      <c r="AP34" s="96">
        <f>INDEX(Input!$C$33:$AL$45,MATCH($A34,Input!$A$33:$A$45,0),MATCH(AP$13,Input!$C$32:$AL$32,0))</f>
        <v>2.5000000000000001E-3</v>
      </c>
      <c r="AQ34" s="23">
        <f>IF(VLOOKUP($A34,Input!$A$33:$B$45,2,FALSE)="Percentage",AR$22,IF(VLOOKUP($A34,Input!$A$33:$B$45,2,FALSE)="Fixed","Fixed",(AQ$22)))</f>
        <v>6</v>
      </c>
      <c r="AR34" s="14">
        <f t="shared" si="22"/>
        <v>0.02</v>
      </c>
      <c r="AS34" s="6"/>
      <c r="AT34" s="96">
        <f>INDEX(Input!$C$33:$AL$45,MATCH($A34,Input!$A$33:$A$45,0),MATCH(AT$13,Input!$C$32:$AL$32,0))</f>
        <v>2.5000000000000001E-3</v>
      </c>
      <c r="AU34" s="23">
        <f>IF(VLOOKUP($A34,Input!$A$33:$B$45,2,FALSE)="Percentage",AV$22,IF(VLOOKUP($A34,Input!$A$33:$B$45,2,FALSE)="Fixed","Fixed",(AU$22)))</f>
        <v>6</v>
      </c>
      <c r="AV34" s="14">
        <f t="shared" si="23"/>
        <v>0.02</v>
      </c>
    </row>
    <row r="35" spans="1:48" x14ac:dyDescent="0.3">
      <c r="A35" t="str">
        <f>Input!A43</f>
        <v>M-WRAM</v>
      </c>
      <c r="B35" s="96">
        <f>INDEX(Input!$C$33:$AL$45,MATCH($A35,Input!$A$33:$A$45,0),MATCH(B$13,Input!$C$32:$AL$32,0))</f>
        <v>0</v>
      </c>
      <c r="C35" s="23">
        <f>IF(VLOOKUP($A35,Input!$A$33:$B$45,2,FALSE)="Percentage",D$22,IF(VLOOKUP($A35,Input!$A$33:$B$45,2,FALSE)="Fixed","Fixed",(C$22)))</f>
        <v>6</v>
      </c>
      <c r="D35" s="14">
        <f t="shared" si="12"/>
        <v>0</v>
      </c>
      <c r="F35" s="96">
        <f>INDEX(Input!$C$33:$AL$45,MATCH($A35,Input!$A$33:$A$45,0),MATCH(F$13,Input!$C$32:$AL$32,0))</f>
        <v>0</v>
      </c>
      <c r="G35" s="23">
        <f>IF(VLOOKUP($A35,Input!$A$33:$B$45,2,FALSE)="Percentage",H$22,IF(VLOOKUP($A35,Input!$A$33:$B$45,2,FALSE)="Fixed","Fixed",(G$22)))</f>
        <v>6</v>
      </c>
      <c r="H35" s="14">
        <f t="shared" si="13"/>
        <v>0</v>
      </c>
      <c r="J35" s="96">
        <f>INDEX(Input!$C$33:$AL$45,MATCH($A35,Input!$A$33:$A$45,0),MATCH(J$13,Input!$C$32:$AL$32,0))</f>
        <v>0</v>
      </c>
      <c r="K35" s="23">
        <f>IF(VLOOKUP($A35,Input!$A$33:$B$45,2,FALSE)="Percentage",L$22,IF(VLOOKUP($A35,Input!$A$33:$B$45,2,FALSE)="Fixed","Fixed",(K$22)))</f>
        <v>6</v>
      </c>
      <c r="L35" s="14">
        <f t="shared" si="14"/>
        <v>0</v>
      </c>
      <c r="N35" s="96">
        <f>INDEX(Input!$C$33:$AL$45,MATCH($A35,Input!$A$33:$A$45,0),MATCH(N$13,Input!$C$32:$AL$32,0))</f>
        <v>0</v>
      </c>
      <c r="O35" s="23">
        <f>IF(VLOOKUP($A35,Input!$A$33:$B$45,2,FALSE)="Percentage",P$22,IF(VLOOKUP($A35,Input!$A$33:$B$45,2,FALSE)="Fixed","Fixed",(O$22)))</f>
        <v>6</v>
      </c>
      <c r="P35" s="14">
        <f t="shared" si="15"/>
        <v>0</v>
      </c>
      <c r="R35" s="96">
        <f>INDEX(Input!$C$33:$AL$45,MATCH($A35,Input!$A$33:$A$45,0),MATCH(R$13,Input!$C$32:$AL$32,0))</f>
        <v>0</v>
      </c>
      <c r="S35" s="23">
        <f>IF(VLOOKUP($A35,Input!$A$33:$B$45,2,FALSE)="Percentage",T$22,IF(VLOOKUP($A35,Input!$A$33:$B$45,2,FALSE)="Fixed","Fixed",(S$22)))</f>
        <v>6</v>
      </c>
      <c r="T35" s="14">
        <f t="shared" si="16"/>
        <v>0</v>
      </c>
      <c r="V35" s="96">
        <f>INDEX(Input!$C$33:$AL$45,MATCH($A35,Input!$A$33:$A$45,0),MATCH(V$13,Input!$C$32:$AL$32,0))</f>
        <v>0</v>
      </c>
      <c r="W35" s="23">
        <f>IF(VLOOKUP($A35,Input!$A$33:$B$45,2,FALSE)="Percentage",X$22,IF(VLOOKUP($A35,Input!$A$33:$B$45,2,FALSE)="Fixed","Fixed",(W$22)))</f>
        <v>6</v>
      </c>
      <c r="X35" s="14">
        <f t="shared" si="17"/>
        <v>0</v>
      </c>
      <c r="Z35" s="96">
        <f>INDEX(Input!$C$33:$AL$45,MATCH($A35,Input!$A$33:$A$45,0),MATCH(Z$13,Input!$C$32:$AL$32,0))</f>
        <v>0</v>
      </c>
      <c r="AA35" s="23">
        <f>IF(VLOOKUP($A35,Input!$A$33:$B$45,2,FALSE)="Percentage",AB$22,IF(VLOOKUP($A35,Input!$A$33:$B$45,2,FALSE)="Fixed","Fixed",(AA$22)))</f>
        <v>6</v>
      </c>
      <c r="AB35" s="14">
        <f t="shared" si="18"/>
        <v>0</v>
      </c>
      <c r="AD35" s="96">
        <f>INDEX(Input!$C$33:$AL$45,MATCH($A35,Input!$A$33:$A$45,0),MATCH(AD$13,Input!$C$32:$AL$32,0))</f>
        <v>0</v>
      </c>
      <c r="AE35" s="23">
        <f>IF(VLOOKUP($A35,Input!$A$33:$B$45,2,FALSE)="Percentage",AF$22,IF(VLOOKUP($A35,Input!$A$33:$B$45,2,FALSE)="Fixed","Fixed",(AE$22)))</f>
        <v>6</v>
      </c>
      <c r="AF35" s="14">
        <f t="shared" si="19"/>
        <v>0</v>
      </c>
      <c r="AH35" s="96">
        <f>INDEX(Input!$C$33:$AL$45,MATCH($A35,Input!$A$33:$A$45,0),MATCH(AH$13,Input!$C$32:$AL$32,0))</f>
        <v>0</v>
      </c>
      <c r="AI35" s="23">
        <f>IF(VLOOKUP($A35,Input!$A$33:$B$45,2,FALSE)="Percentage",AJ$22,IF(VLOOKUP($A35,Input!$A$33:$B$45,2,FALSE)="Fixed","Fixed",(AI$22)))</f>
        <v>6</v>
      </c>
      <c r="AJ35" s="14">
        <f t="shared" si="20"/>
        <v>0</v>
      </c>
      <c r="AL35" s="96">
        <f>INDEX(Input!$C$33:$AL$45,MATCH($A35,Input!$A$33:$A$45,0),MATCH(AL$13,Input!$C$32:$AL$32,0))</f>
        <v>0.25669999999999998</v>
      </c>
      <c r="AM35" s="23">
        <f>IF(VLOOKUP($A35,Input!$A$33:$B$45,2,FALSE)="Percentage",AN$22,IF(VLOOKUP($A35,Input!$A$33:$B$45,2,FALSE)="Fixed","Fixed",(AM$22)))</f>
        <v>6</v>
      </c>
      <c r="AN35" s="14">
        <f t="shared" si="21"/>
        <v>1.54</v>
      </c>
      <c r="AP35" s="96">
        <f>INDEX(Input!$C$33:$AL$45,MATCH($A35,Input!$A$33:$A$45,0),MATCH(AP$13,Input!$C$32:$AL$32,0))</f>
        <v>0.25669999999999998</v>
      </c>
      <c r="AQ35" s="23">
        <f>IF(VLOOKUP($A35,Input!$A$33:$B$45,2,FALSE)="Percentage",AR$22,IF(VLOOKUP($A35,Input!$A$33:$B$45,2,FALSE)="Fixed","Fixed",(AQ$22)))</f>
        <v>6</v>
      </c>
      <c r="AR35" s="14">
        <f t="shared" si="22"/>
        <v>1.54</v>
      </c>
      <c r="AS35" s="6"/>
      <c r="AT35" s="96">
        <f>INDEX(Input!$C$33:$AL$45,MATCH($A35,Input!$A$33:$A$45,0),MATCH(AT$13,Input!$C$32:$AL$32,0))</f>
        <v>0.25669999999999998</v>
      </c>
      <c r="AU35" s="23">
        <f>IF(VLOOKUP($A35,Input!$A$33:$B$45,2,FALSE)="Percentage",AV$22,IF(VLOOKUP($A35,Input!$A$33:$B$45,2,FALSE)="Fixed","Fixed",(AU$22)))</f>
        <v>6</v>
      </c>
      <c r="AV35" s="14">
        <f t="shared" si="23"/>
        <v>1.54</v>
      </c>
    </row>
    <row r="36" spans="1:48" x14ac:dyDescent="0.3">
      <c r="A36" t="str">
        <f>Input!A44</f>
        <v>ICBA</v>
      </c>
      <c r="B36" s="96">
        <f>INDEX(Input!$C$33:$AL$45,MATCH($A36,Input!$A$33:$A$45,0),MATCH(B$13,Input!$C$32:$AL$32,0))</f>
        <v>0</v>
      </c>
      <c r="C36" s="23" t="str">
        <f>IF(VLOOKUP($A36,Input!$A$33:$B$45,2,FALSE)="Percentage",D$22,IF(VLOOKUP($A36,Input!$A$33:$B$45,2,FALSE)="Fixed","Fixed",(C$22)))</f>
        <v>Fixed</v>
      </c>
      <c r="D36" s="14">
        <f t="shared" si="12"/>
        <v>0</v>
      </c>
      <c r="F36" s="96">
        <f>INDEX(Input!$C$33:$AL$45,MATCH($A36,Input!$A$33:$A$45,0),MATCH(F$13,Input!$C$32:$AL$32,0))</f>
        <v>0</v>
      </c>
      <c r="G36" s="23" t="str">
        <f>IF(VLOOKUP($A36,Input!$A$33:$B$45,2,FALSE)="Percentage",H$22,IF(VLOOKUP($A36,Input!$A$33:$B$45,2,FALSE)="Fixed","Fixed",(G$22)))</f>
        <v>Fixed</v>
      </c>
      <c r="H36" s="14">
        <f t="shared" si="13"/>
        <v>0</v>
      </c>
      <c r="J36" s="96">
        <f>INDEX(Input!$C$33:$AL$45,MATCH($A36,Input!$A$33:$A$45,0),MATCH(J$13,Input!$C$32:$AL$32,0))</f>
        <v>0</v>
      </c>
      <c r="K36" s="23" t="str">
        <f>IF(VLOOKUP($A36,Input!$A$33:$B$45,2,FALSE)="Percentage",L$22,IF(VLOOKUP($A36,Input!$A$33:$B$45,2,FALSE)="Fixed","Fixed",(K$22)))</f>
        <v>Fixed</v>
      </c>
      <c r="L36" s="14">
        <f t="shared" si="14"/>
        <v>0</v>
      </c>
      <c r="N36" s="96">
        <f>INDEX(Input!$C$33:$AL$45,MATCH($A36,Input!$A$33:$A$45,0),MATCH(N$13,Input!$C$32:$AL$32,0))</f>
        <v>0</v>
      </c>
      <c r="O36" s="23" t="str">
        <f>IF(VLOOKUP($A36,Input!$A$33:$B$45,2,FALSE)="Percentage",P$22,IF(VLOOKUP($A36,Input!$A$33:$B$45,2,FALSE)="Fixed","Fixed",(O$22)))</f>
        <v>Fixed</v>
      </c>
      <c r="P36" s="14">
        <f t="shared" si="15"/>
        <v>0</v>
      </c>
      <c r="R36" s="96">
        <f>INDEX(Input!$C$33:$AL$45,MATCH($A36,Input!$A$33:$A$45,0),MATCH(R$13,Input!$C$32:$AL$32,0))</f>
        <v>0</v>
      </c>
      <c r="S36" s="23" t="str">
        <f>IF(VLOOKUP($A36,Input!$A$33:$B$45,2,FALSE)="Percentage",T$22,IF(VLOOKUP($A36,Input!$A$33:$B$45,2,FALSE)="Fixed","Fixed",(S$22)))</f>
        <v>Fixed</v>
      </c>
      <c r="T36" s="14">
        <f t="shared" si="16"/>
        <v>0</v>
      </c>
      <c r="V36" s="96">
        <f>INDEX(Input!$C$33:$AL$45,MATCH($A36,Input!$A$33:$A$45,0),MATCH(V$13,Input!$C$32:$AL$32,0))</f>
        <v>0</v>
      </c>
      <c r="W36" s="23" t="str">
        <f>IF(VLOOKUP($A36,Input!$A$33:$B$45,2,FALSE)="Percentage",X$22,IF(VLOOKUP($A36,Input!$A$33:$B$45,2,FALSE)="Fixed","Fixed",(W$22)))</f>
        <v>Fixed</v>
      </c>
      <c r="X36" s="14">
        <f t="shared" si="17"/>
        <v>0</v>
      </c>
      <c r="Z36" s="96">
        <f>INDEX(Input!$C$33:$AL$45,MATCH($A36,Input!$A$33:$A$45,0),MATCH(Z$13,Input!$C$32:$AL$32,0))</f>
        <v>0</v>
      </c>
      <c r="AA36" s="23" t="str">
        <f>IF(VLOOKUP($A36,Input!$A$33:$B$45,2,FALSE)="Percentage",AB$22,IF(VLOOKUP($A36,Input!$A$33:$B$45,2,FALSE)="Fixed","Fixed",(AA$22)))</f>
        <v>Fixed</v>
      </c>
      <c r="AB36" s="14">
        <f t="shared" si="18"/>
        <v>0</v>
      </c>
      <c r="AD36" s="96">
        <f>INDEX(Input!$C$33:$AL$45,MATCH($A36,Input!$A$33:$A$45,0),MATCH(AD$13,Input!$C$32:$AL$32,0))</f>
        <v>0</v>
      </c>
      <c r="AE36" s="23" t="str">
        <f>IF(VLOOKUP($A36,Input!$A$33:$B$45,2,FALSE)="Percentage",AF$22,IF(VLOOKUP($A36,Input!$A$33:$B$45,2,FALSE)="Fixed","Fixed",(AE$22)))</f>
        <v>Fixed</v>
      </c>
      <c r="AF36" s="14">
        <f t="shared" si="19"/>
        <v>0</v>
      </c>
      <c r="AH36" s="96">
        <f>INDEX(Input!$C$33:$AL$45,MATCH($A36,Input!$A$33:$A$45,0),MATCH(AH$13,Input!$C$32:$AL$32,0))</f>
        <v>0</v>
      </c>
      <c r="AI36" s="23" t="str">
        <f>IF(VLOOKUP($A36,Input!$A$33:$B$45,2,FALSE)="Percentage",AJ$22,IF(VLOOKUP($A36,Input!$A$33:$B$45,2,FALSE)="Fixed","Fixed",(AI$22)))</f>
        <v>Fixed</v>
      </c>
      <c r="AJ36" s="14">
        <f t="shared" si="20"/>
        <v>0</v>
      </c>
      <c r="AL36" s="96">
        <f>INDEX(Input!$C$33:$AL$45,MATCH($A36,Input!$A$33:$A$45,0),MATCH(AL$13,Input!$C$32:$AL$32,0))</f>
        <v>-0.48</v>
      </c>
      <c r="AM36" s="23" t="str">
        <f>IF(VLOOKUP($A36,Input!$A$33:$B$45,2,FALSE)="Percentage",AN$22,IF(VLOOKUP($A36,Input!$A$33:$B$45,2,FALSE)="Fixed","Fixed",(AM$22)))</f>
        <v>Fixed</v>
      </c>
      <c r="AN36" s="14">
        <f t="shared" si="21"/>
        <v>-0.48</v>
      </c>
      <c r="AP36" s="96">
        <f>INDEX(Input!$C$33:$AL$45,MATCH($A36,Input!$A$33:$A$45,0),MATCH(AP$13,Input!$C$32:$AL$32,0))</f>
        <v>-0.48</v>
      </c>
      <c r="AQ36" s="23" t="str">
        <f>IF(VLOOKUP($A36,Input!$A$33:$B$45,2,FALSE)="Percentage",AR$22,IF(VLOOKUP($A36,Input!$A$33:$B$45,2,FALSE)="Fixed","Fixed",(AQ$22)))</f>
        <v>Fixed</v>
      </c>
      <c r="AR36" s="14">
        <f t="shared" si="22"/>
        <v>-0.48</v>
      </c>
      <c r="AS36" s="6"/>
      <c r="AT36" s="96">
        <f>INDEX(Input!$C$33:$AL$45,MATCH($A36,Input!$A$33:$A$45,0),MATCH(AT$13,Input!$C$32:$AL$32,0))</f>
        <v>-0.48</v>
      </c>
      <c r="AU36" s="23" t="str">
        <f>IF(VLOOKUP($A36,Input!$A$33:$B$45,2,FALSE)="Percentage",AV$22,IF(VLOOKUP($A36,Input!$A$33:$B$45,2,FALSE)="Fixed","Fixed",(AU$22)))</f>
        <v>Fixed</v>
      </c>
      <c r="AV36" s="14">
        <f t="shared" si="23"/>
        <v>-0.48</v>
      </c>
    </row>
    <row r="37" spans="1:48" x14ac:dyDescent="0.3">
      <c r="A37" t="str">
        <f>Input!A45</f>
        <v>Reserved</v>
      </c>
      <c r="B37" s="96">
        <f>INDEX(Input!$C$33:$AL$45,MATCH($A37,Input!$A$33:$A$45,0),MATCH(B$13,Input!$C$32:$AL$32,0))</f>
        <v>0</v>
      </c>
      <c r="C37" s="23">
        <f>IF(VLOOKUP($A37,Input!$A$33:$B$45,2,FALSE)="Percentage",D$22,IF(VLOOKUP($A37,Input!$A$33:$B$45,2,FALSE)="Fixed","Fixed",(C$22)))</f>
        <v>6</v>
      </c>
      <c r="D37" s="14">
        <f t="shared" si="12"/>
        <v>0</v>
      </c>
      <c r="F37" s="96">
        <f>INDEX(Input!$C$33:$AL$45,MATCH($A37,Input!$A$33:$A$45,0),MATCH(F$13,Input!$C$32:$AL$32,0))</f>
        <v>0</v>
      </c>
      <c r="G37" s="23">
        <f>IF(VLOOKUP($A37,Input!$A$33:$B$45,2,FALSE)="Percentage",H$22,IF(VLOOKUP($A37,Input!$A$33:$B$45,2,FALSE)="Fixed","Fixed",(G$22)))</f>
        <v>6</v>
      </c>
      <c r="H37" s="14">
        <f t="shared" si="13"/>
        <v>0</v>
      </c>
      <c r="J37" s="96">
        <f>INDEX(Input!$C$33:$AL$45,MATCH($A37,Input!$A$33:$A$45,0),MATCH(J$13,Input!$C$32:$AL$32,0))</f>
        <v>0</v>
      </c>
      <c r="K37" s="23">
        <f>IF(VLOOKUP($A37,Input!$A$33:$B$45,2,FALSE)="Percentage",L$22,IF(VLOOKUP($A37,Input!$A$33:$B$45,2,FALSE)="Fixed","Fixed",(K$22)))</f>
        <v>6</v>
      </c>
      <c r="L37" s="14">
        <f t="shared" si="14"/>
        <v>0</v>
      </c>
      <c r="N37" s="96">
        <f>INDEX(Input!$C$33:$AL$45,MATCH($A37,Input!$A$33:$A$45,0),MATCH(N$13,Input!$C$32:$AL$32,0))</f>
        <v>0</v>
      </c>
      <c r="O37" s="23">
        <f>IF(VLOOKUP($A37,Input!$A$33:$B$45,2,FALSE)="Percentage",P$22,IF(VLOOKUP($A37,Input!$A$33:$B$45,2,FALSE)="Fixed","Fixed",(O$22)))</f>
        <v>6</v>
      </c>
      <c r="P37" s="14">
        <f t="shared" si="15"/>
        <v>0</v>
      </c>
      <c r="R37" s="96">
        <f>INDEX(Input!$C$33:$AL$45,MATCH($A37,Input!$A$33:$A$45,0),MATCH(R$13,Input!$C$32:$AL$32,0))</f>
        <v>0</v>
      </c>
      <c r="S37" s="23">
        <f>IF(VLOOKUP($A37,Input!$A$33:$B$45,2,FALSE)="Percentage",T$22,IF(VLOOKUP($A37,Input!$A$33:$B$45,2,FALSE)="Fixed","Fixed",(S$22)))</f>
        <v>6</v>
      </c>
      <c r="T37" s="14">
        <f t="shared" si="16"/>
        <v>0</v>
      </c>
      <c r="V37" s="96">
        <f>INDEX(Input!$C$33:$AL$45,MATCH($A37,Input!$A$33:$A$45,0),MATCH(V$13,Input!$C$32:$AL$32,0))</f>
        <v>0</v>
      </c>
      <c r="W37" s="23">
        <f>IF(VLOOKUP($A37,Input!$A$33:$B$45,2,FALSE)="Percentage",X$22,IF(VLOOKUP($A37,Input!$A$33:$B$45,2,FALSE)="Fixed","Fixed",(W$22)))</f>
        <v>6</v>
      </c>
      <c r="X37" s="14">
        <f t="shared" si="17"/>
        <v>0</v>
      </c>
      <c r="Z37" s="96">
        <f>INDEX(Input!$C$33:$AL$45,MATCH($A37,Input!$A$33:$A$45,0),MATCH(Z$13,Input!$C$32:$AL$32,0))</f>
        <v>0</v>
      </c>
      <c r="AA37" s="23">
        <f>IF(VLOOKUP($A37,Input!$A$33:$B$45,2,FALSE)="Percentage",AB$22,IF(VLOOKUP($A37,Input!$A$33:$B$45,2,FALSE)="Fixed","Fixed",(AA$22)))</f>
        <v>6</v>
      </c>
      <c r="AB37" s="14">
        <f t="shared" si="18"/>
        <v>0</v>
      </c>
      <c r="AD37" s="96">
        <f>INDEX(Input!$C$33:$AL$45,MATCH($A37,Input!$A$33:$A$45,0),MATCH(AD$13,Input!$C$32:$AL$32,0))</f>
        <v>0</v>
      </c>
      <c r="AE37" s="23">
        <f>IF(VLOOKUP($A37,Input!$A$33:$B$45,2,FALSE)="Percentage",AF$22,IF(VLOOKUP($A37,Input!$A$33:$B$45,2,FALSE)="Fixed","Fixed",(AE$22)))</f>
        <v>6</v>
      </c>
      <c r="AF37" s="14">
        <f t="shared" si="19"/>
        <v>0</v>
      </c>
      <c r="AH37" s="96">
        <f>INDEX(Input!$C$33:$AL$45,MATCH($A37,Input!$A$33:$A$45,0),MATCH(AH$13,Input!$C$32:$AL$32,0))</f>
        <v>0</v>
      </c>
      <c r="AI37" s="23">
        <f>IF(VLOOKUP($A37,Input!$A$33:$B$45,2,FALSE)="Percentage",AJ$22,IF(VLOOKUP($A37,Input!$A$33:$B$45,2,FALSE)="Fixed","Fixed",(AI$22)))</f>
        <v>6</v>
      </c>
      <c r="AJ37" s="14">
        <f t="shared" si="20"/>
        <v>0</v>
      </c>
      <c r="AL37" s="96">
        <f>INDEX(Input!$C$33:$AL$45,MATCH($A37,Input!$A$33:$A$45,0),MATCH(AL$13,Input!$C$32:$AL$32,0))</f>
        <v>0</v>
      </c>
      <c r="AM37" s="23">
        <f>IF(VLOOKUP($A37,Input!$A$33:$B$45,2,FALSE)="Percentage",AN$22,IF(VLOOKUP($A37,Input!$A$33:$B$45,2,FALSE)="Fixed","Fixed",(AM$22)))</f>
        <v>6</v>
      </c>
      <c r="AN37" s="14">
        <f t="shared" si="21"/>
        <v>0</v>
      </c>
      <c r="AP37" s="96">
        <f>INDEX(Input!$C$33:$AL$45,MATCH($A37,Input!$A$33:$A$45,0),MATCH(AP$13,Input!$C$32:$AL$32,0))</f>
        <v>0</v>
      </c>
      <c r="AQ37" s="23">
        <f>IF(VLOOKUP($A37,Input!$A$33:$B$45,2,FALSE)="Percentage",AR$22,IF(VLOOKUP($A37,Input!$A$33:$B$45,2,FALSE)="Fixed","Fixed",(AQ$22)))</f>
        <v>6</v>
      </c>
      <c r="AR37" s="14">
        <f t="shared" si="22"/>
        <v>0</v>
      </c>
      <c r="AS37" s="6"/>
      <c r="AT37" s="96">
        <f>INDEX(Input!$C$33:$AL$45,MATCH($A37,Input!$A$33:$A$45,0),MATCH(AT$13,Input!$C$32:$AL$32,0))</f>
        <v>0</v>
      </c>
      <c r="AU37" s="23">
        <f>IF(VLOOKUP($A37,Input!$A$33:$B$45,2,FALSE)="Percentage",AV$22,IF(VLOOKUP($A37,Input!$A$33:$B$45,2,FALSE)="Fixed","Fixed",(AU$22)))</f>
        <v>6</v>
      </c>
      <c r="AV37" s="14">
        <f t="shared" si="23"/>
        <v>0</v>
      </c>
    </row>
    <row r="38" spans="1:48" x14ac:dyDescent="0.3">
      <c r="A38" t="s">
        <v>25</v>
      </c>
      <c r="B38" s="13"/>
      <c r="D38" s="19">
        <f>SUM(D25:D37)</f>
        <v>0.40999999999999948</v>
      </c>
      <c r="F38" s="13"/>
      <c r="H38" s="19">
        <f>SUM(H25:H37)</f>
        <v>0.40999999999999948</v>
      </c>
      <c r="J38" s="13"/>
      <c r="L38" s="19">
        <f>SUM(L25:L37)</f>
        <v>0.40999999999999948</v>
      </c>
      <c r="N38" s="13"/>
      <c r="P38" s="19">
        <f>SUM(P25:P37)</f>
        <v>0.40999999999999948</v>
      </c>
      <c r="R38" s="13"/>
      <c r="T38" s="19">
        <f>SUM(T25:T37)</f>
        <v>0.13000000000000012</v>
      </c>
      <c r="V38" s="13"/>
      <c r="X38" s="19">
        <f>SUM(X25:X37)</f>
        <v>-0.33999999999999986</v>
      </c>
      <c r="Z38" s="13"/>
      <c r="AB38" s="19">
        <f>SUM(AB25:AB37)</f>
        <v>-0.33999999999999986</v>
      </c>
      <c r="AD38" s="13"/>
      <c r="AF38" s="19">
        <f>SUM(AF25:AF37)</f>
        <v>1.44</v>
      </c>
      <c r="AH38" s="13"/>
      <c r="AJ38" s="19">
        <f>SUM(AJ25:AJ37)</f>
        <v>1.44</v>
      </c>
      <c r="AL38" s="13"/>
      <c r="AN38" s="19">
        <f>SUM(AN25:AN37)</f>
        <v>5.23</v>
      </c>
      <c r="AP38" s="13"/>
      <c r="AR38" s="19">
        <f>SUM(AR25:AR37)</f>
        <v>5.23</v>
      </c>
      <c r="AS38" s="43"/>
      <c r="AT38" s="13"/>
      <c r="AV38" s="19">
        <f>SUM(AV25:AV37)</f>
        <v>5.23</v>
      </c>
    </row>
    <row r="39" spans="1:48" x14ac:dyDescent="0.3">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3">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3">
      <c r="A41" t="str">
        <f>+Input!A65</f>
        <v>CPUC Fee</v>
      </c>
      <c r="B41" s="22" cm="1">
        <f t="array" ref="B41">SUMPRODUCT(($A41=Input!$A$65:$A$70)*(B$13=Input!$B$64:$BI$64)*(Input!$B$65:$BI$70))</f>
        <v>7.0000000000000001E-3</v>
      </c>
      <c r="C41" s="6">
        <f>D38+D22</f>
        <v>52.319999999999993</v>
      </c>
      <c r="D41" s="14">
        <f>ROUND(B41*C41,2)</f>
        <v>0.37</v>
      </c>
      <c r="F41" s="22" cm="1">
        <f t="array" ref="F41">SUMPRODUCT(($A41=Input!$A$65:$A$70)*(F$13=Input!$B$64:$BI$64)*(Input!$B$65:$BI$70))</f>
        <v>7.0000000000000001E-3</v>
      </c>
      <c r="G41" s="6">
        <f>H38+H22</f>
        <v>52.319999999999993</v>
      </c>
      <c r="H41" s="14">
        <f>ROUND(F41*G41,2)</f>
        <v>0.37</v>
      </c>
      <c r="J41" s="22" cm="1">
        <f t="array" ref="J41">SUMPRODUCT(($A41=Input!$A$65:$A$70)*(J$13=Input!$B$64:$BI$64)*(Input!$B$65:$BI$70))</f>
        <v>7.0000000000000001E-3</v>
      </c>
      <c r="K41" s="6">
        <f>L38+L22</f>
        <v>52.319999999999993</v>
      </c>
      <c r="L41" s="14">
        <f>ROUND(J41*K41,2)</f>
        <v>0.37</v>
      </c>
      <c r="N41" s="22" cm="1">
        <f t="array" ref="N41">SUMPRODUCT(($A41=Input!$A$65:$A$70)*(N$13=Input!$B$64:$BI$64)*(Input!$B$65:$BI$70))</f>
        <v>7.0000000000000001E-3</v>
      </c>
      <c r="O41" s="6">
        <f>P38+P22</f>
        <v>52.319999999999993</v>
      </c>
      <c r="P41" s="14">
        <f>ROUND(N41*O41,2)</f>
        <v>0.37</v>
      </c>
      <c r="R41" s="22" cm="1">
        <f t="array" ref="R41">SUMPRODUCT(($A41=Input!$A$65:$A$70)*(R$13=Input!$B$64:$BI$64)*(Input!$B$65:$BI$70))</f>
        <v>7.0000000000000001E-3</v>
      </c>
      <c r="S41" s="6">
        <f>T38+T22</f>
        <v>43.449999999999996</v>
      </c>
      <c r="T41" s="14">
        <f>ROUND(R41*S41,2)</f>
        <v>0.3</v>
      </c>
      <c r="V41" s="22" cm="1">
        <f t="array" ref="V41">SUMPRODUCT(($A41=Input!$A$65:$A$70)*(V$13=Input!$B$64:$BI$64)*(Input!$B$65:$BI$70))</f>
        <v>7.0000000000000001E-3</v>
      </c>
      <c r="W41" s="6">
        <f>X38+X22</f>
        <v>42.97999999999999</v>
      </c>
      <c r="X41" s="14">
        <f>ROUND(V41*W41,2)</f>
        <v>0.3</v>
      </c>
      <c r="Z41" s="22" cm="1">
        <f t="array" ref="Z41">SUMPRODUCT(($A41=Input!$A$65:$A$70)*(Z$13=Input!$B$64:$BI$64)*(Input!$B$65:$BI$70))</f>
        <v>7.0000000000000001E-3</v>
      </c>
      <c r="AA41" s="6">
        <f>AB38+AB22</f>
        <v>42.97999999999999</v>
      </c>
      <c r="AB41" s="14">
        <f>ROUND(Z41*AA41,2)</f>
        <v>0.3</v>
      </c>
      <c r="AD41" s="22" cm="1">
        <f t="array" ref="AD41">SUMPRODUCT(($A41=Input!$A$65:$A$70)*(AD$13=Input!$B$64:$BI$64)*(Input!$B$65:$BI$70))</f>
        <v>7.0000000000000001E-3</v>
      </c>
      <c r="AE41" s="6">
        <f>AF38+AF22</f>
        <v>44.759999999999991</v>
      </c>
      <c r="AF41" s="14">
        <f>ROUND(AD41*AE41,2)</f>
        <v>0.31</v>
      </c>
      <c r="AH41" s="22" cm="1">
        <f t="array" ref="AH41">SUMPRODUCT(($A41=Input!$A$65:$A$70)*(AH$13=Input!$B$64:$BI$64)*(Input!$B$65:$BI$70))</f>
        <v>7.0000000000000001E-3</v>
      </c>
      <c r="AI41" s="6">
        <f>AJ38+AJ22</f>
        <v>44.759999999999991</v>
      </c>
      <c r="AJ41" s="14">
        <f>ROUND(AH41*AI41,2)</f>
        <v>0.31</v>
      </c>
      <c r="AL41" s="22" cm="1">
        <f t="array" ref="AL41">SUMPRODUCT(($A41=Input!$A$65:$A$70)*(AL$13=Input!$B$64:$BI$64)*(Input!$B$65:$BI$70))</f>
        <v>7.0000000000000001E-3</v>
      </c>
      <c r="AM41" s="6">
        <f>AN38+AN22</f>
        <v>48.55</v>
      </c>
      <c r="AN41" s="14">
        <f>ROUND(AL41*AM41,2)</f>
        <v>0.34</v>
      </c>
      <c r="AP41" s="22" cm="1">
        <f t="array" ref="AP41">SUMPRODUCT(($A41=Input!$A$65:$A$70)*(AP$13=Input!$B$64:$BI$64)*(Input!$B$65:$BI$70))</f>
        <v>7.0000000000000001E-3</v>
      </c>
      <c r="AQ41" s="6">
        <f>AR38+AR22</f>
        <v>48.55</v>
      </c>
      <c r="AR41" s="14">
        <f>ROUND(AP41*AQ41,2)</f>
        <v>0.34</v>
      </c>
      <c r="AS41" s="6"/>
      <c r="AT41" s="22" cm="1">
        <f t="array" ref="AT41">SUMPRODUCT(($A41=Input!$A$65:$A$70)*(AT$13=Input!$B$64:$BI$64)*(Input!$B$65:$BI$70))</f>
        <v>7.0000000000000001E-3</v>
      </c>
      <c r="AU41" s="6">
        <f>AV38+AV22</f>
        <v>48.55</v>
      </c>
      <c r="AV41" s="14">
        <f>ROUND(AT41*AU41,2)</f>
        <v>0.34</v>
      </c>
    </row>
    <row r="42" spans="1:48" ht="14.7" hidden="1" customHeight="1" x14ac:dyDescent="0.3">
      <c r="A42" t="str">
        <f>+Input!A66</f>
        <v>Reserved</v>
      </c>
      <c r="B42" s="22" cm="1">
        <f t="array" ref="B42">SUMPRODUCT(($A42=Input!$A$65:$A$70)*(B$13=Input!$B$64:$BI$64)*(Input!$B$65:$BI$70))</f>
        <v>0</v>
      </c>
      <c r="C42" s="6">
        <f>C41</f>
        <v>52.319999999999993</v>
      </c>
      <c r="D42" s="14">
        <f t="shared" ref="D42:D46" si="24">ROUND(B42*C42,2)</f>
        <v>0</v>
      </c>
      <c r="F42" s="22" cm="1">
        <f t="array" ref="F42">SUMPRODUCT(($A42=Input!$A$65:$A$70)*(F$13=Input!$B$64:$BI$64)*(Input!$B$65:$BI$70))</f>
        <v>0</v>
      </c>
      <c r="G42" s="6">
        <f>G41</f>
        <v>52.319999999999993</v>
      </c>
      <c r="H42" s="14">
        <f t="shared" ref="H42:H46" si="25">ROUND(F42*G42,2)</f>
        <v>0</v>
      </c>
      <c r="J42" s="22" cm="1">
        <f t="array" ref="J42">SUMPRODUCT(($A42=Input!$A$65:$A$70)*(J$13=Input!$B$64:$BI$64)*(Input!$B$65:$BI$70))</f>
        <v>0</v>
      </c>
      <c r="K42" s="6">
        <f>K41</f>
        <v>52.319999999999993</v>
      </c>
      <c r="L42" s="14">
        <f t="shared" ref="L42:L46" si="26">ROUND(J42*K42,2)</f>
        <v>0</v>
      </c>
      <c r="N42" s="22" cm="1">
        <f t="array" ref="N42">SUMPRODUCT(($A42=Input!$A$65:$A$70)*(N$13=Input!$B$64:$BI$64)*(Input!$B$65:$BI$70))</f>
        <v>0</v>
      </c>
      <c r="O42" s="6">
        <f>O41</f>
        <v>52.319999999999993</v>
      </c>
      <c r="P42" s="14">
        <f t="shared" ref="P42:P46" si="27">ROUND(N42*O42,2)</f>
        <v>0</v>
      </c>
      <c r="R42" s="22" cm="1">
        <f t="array" ref="R42">SUMPRODUCT(($A42=Input!$A$65:$A$70)*(R$13=Input!$B$64:$BI$64)*(Input!$B$65:$BI$70))</f>
        <v>0</v>
      </c>
      <c r="S42" s="6">
        <f>S41</f>
        <v>43.449999999999996</v>
      </c>
      <c r="T42" s="14">
        <f t="shared" ref="T42:T46" si="28">ROUND(R42*S42,2)</f>
        <v>0</v>
      </c>
      <c r="V42" s="22" cm="1">
        <f t="array" ref="V42">SUMPRODUCT(($A42=Input!$A$65:$A$70)*(V$13=Input!$B$64:$BI$64)*(Input!$B$65:$BI$70))</f>
        <v>0</v>
      </c>
      <c r="W42" s="6">
        <f>W41</f>
        <v>42.97999999999999</v>
      </c>
      <c r="X42" s="14">
        <f t="shared" ref="X42:X46" si="29">ROUND(V42*W42,2)</f>
        <v>0</v>
      </c>
      <c r="Z42" s="22" cm="1">
        <f t="array" ref="Z42">SUMPRODUCT(($A42=Input!$A$65:$A$70)*(Z$13=Input!$B$64:$BI$64)*(Input!$B$65:$BI$70))</f>
        <v>0</v>
      </c>
      <c r="AA42" s="6">
        <f>AA41</f>
        <v>42.97999999999999</v>
      </c>
      <c r="AB42" s="14">
        <f t="shared" ref="AB42:AB46" si="30">ROUND(Z42*AA42,2)</f>
        <v>0</v>
      </c>
      <c r="AD42" s="22" cm="1">
        <f t="array" ref="AD42">SUMPRODUCT(($A42=Input!$A$65:$A$70)*(AD$13=Input!$B$64:$BI$64)*(Input!$B$65:$BI$70))</f>
        <v>0</v>
      </c>
      <c r="AE42" s="6">
        <f>AE41</f>
        <v>44.759999999999991</v>
      </c>
      <c r="AF42" s="14">
        <f t="shared" ref="AF42:AF46" si="31">ROUND(AD42*AE42,2)</f>
        <v>0</v>
      </c>
      <c r="AH42" s="22" cm="1">
        <f t="array" ref="AH42">SUMPRODUCT(($A42=Input!$A$65:$A$70)*(AH$13=Input!$B$64:$BI$64)*(Input!$B$65:$BI$70))</f>
        <v>0</v>
      </c>
      <c r="AI42" s="6">
        <f>AI41</f>
        <v>44.759999999999991</v>
      </c>
      <c r="AJ42" s="14">
        <f t="shared" ref="AJ42:AJ46" si="32">ROUND(AH42*AI42,2)</f>
        <v>0</v>
      </c>
      <c r="AL42" s="22" cm="1">
        <f t="array" ref="AL42">SUMPRODUCT(($A42=Input!$A$65:$A$70)*(AL$13=Input!$B$64:$BI$64)*(Input!$B$65:$BI$70))</f>
        <v>0</v>
      </c>
      <c r="AM42" s="6">
        <f>AM41</f>
        <v>48.55</v>
      </c>
      <c r="AN42" s="14">
        <f t="shared" ref="AN42:AN46" si="33">ROUND(AL42*AM42,2)</f>
        <v>0</v>
      </c>
      <c r="AP42" s="22" cm="1">
        <f t="array" ref="AP42">SUMPRODUCT(($A42=Input!$A$65:$A$70)*(AP$13=Input!$B$64:$BI$64)*(Input!$B$65:$BI$70))</f>
        <v>0</v>
      </c>
      <c r="AQ42" s="6">
        <f>AQ41</f>
        <v>48.55</v>
      </c>
      <c r="AR42" s="14">
        <f t="shared" ref="AR42:AR46" si="34">ROUND(AP42*AQ42,2)</f>
        <v>0</v>
      </c>
      <c r="AT42" s="22" cm="1">
        <f t="array" ref="AT42">SUMPRODUCT(($A42=Input!$A$65:$A$70)*(AT$13=Input!$B$64:$BI$64)*(Input!$B$65:$BI$70))</f>
        <v>0</v>
      </c>
      <c r="AU42" s="6">
        <f>AU41</f>
        <v>48.55</v>
      </c>
      <c r="AV42" s="14">
        <f t="shared" ref="AV42:AV46" si="35">ROUND(AT42*AU42,2)</f>
        <v>0</v>
      </c>
    </row>
    <row r="43" spans="1:48" ht="14.7" hidden="1" customHeight="1" x14ac:dyDescent="0.3">
      <c r="A43" t="str">
        <f>+Input!A67</f>
        <v>Reserved</v>
      </c>
      <c r="B43" s="22" cm="1">
        <f t="array" ref="B43">SUMPRODUCT(($A43=Input!$A$65:$A$70)*(B$13=Input!$B$64:$BI$64)*(Input!$B$65:$BI$70))</f>
        <v>0</v>
      </c>
      <c r="C43" s="6">
        <f t="shared" ref="C43:C46" si="36">C42</f>
        <v>52.319999999999993</v>
      </c>
      <c r="D43" s="14">
        <f t="shared" si="24"/>
        <v>0</v>
      </c>
      <c r="F43" s="22" cm="1">
        <f t="array" ref="F43">SUMPRODUCT(($A43=Input!$A$65:$A$70)*(F$13=Input!$B$64:$BI$64)*(Input!$B$65:$BI$70))</f>
        <v>0</v>
      </c>
      <c r="G43" s="6">
        <f t="shared" ref="G43:G46" si="37">G42</f>
        <v>52.319999999999993</v>
      </c>
      <c r="H43" s="14">
        <f t="shared" si="25"/>
        <v>0</v>
      </c>
      <c r="J43" s="22" cm="1">
        <f t="array" ref="J43">SUMPRODUCT(($A43=Input!$A$65:$A$70)*(J$13=Input!$B$64:$BI$64)*(Input!$B$65:$BI$70))</f>
        <v>0</v>
      </c>
      <c r="K43" s="6">
        <f t="shared" ref="K43:K46" si="38">K42</f>
        <v>52.319999999999993</v>
      </c>
      <c r="L43" s="14">
        <f t="shared" si="26"/>
        <v>0</v>
      </c>
      <c r="N43" s="22" cm="1">
        <f t="array" ref="N43">SUMPRODUCT(($A43=Input!$A$65:$A$70)*(N$13=Input!$B$64:$BI$64)*(Input!$B$65:$BI$70))</f>
        <v>0</v>
      </c>
      <c r="O43" s="6">
        <f t="shared" ref="O43:O46" si="39">O42</f>
        <v>52.319999999999993</v>
      </c>
      <c r="P43" s="14">
        <f t="shared" si="27"/>
        <v>0</v>
      </c>
      <c r="R43" s="22" cm="1">
        <f t="array" ref="R43">SUMPRODUCT(($A43=Input!$A$65:$A$70)*(R$13=Input!$B$64:$BI$64)*(Input!$B$65:$BI$70))</f>
        <v>0</v>
      </c>
      <c r="S43" s="6">
        <f t="shared" ref="S43:S46" si="40">S42</f>
        <v>43.449999999999996</v>
      </c>
      <c r="T43" s="14">
        <f t="shared" si="28"/>
        <v>0</v>
      </c>
      <c r="V43" s="22" cm="1">
        <f t="array" ref="V43">SUMPRODUCT(($A43=Input!$A$65:$A$70)*(V$13=Input!$B$64:$BI$64)*(Input!$B$65:$BI$70))</f>
        <v>0</v>
      </c>
      <c r="W43" s="6">
        <f t="shared" ref="W43:W46" si="41">W42</f>
        <v>42.97999999999999</v>
      </c>
      <c r="X43" s="14">
        <f t="shared" si="29"/>
        <v>0</v>
      </c>
      <c r="Z43" s="22" cm="1">
        <f t="array" ref="Z43">SUMPRODUCT(($A43=Input!$A$65:$A$70)*(Z$13=Input!$B$64:$BI$64)*(Input!$B$65:$BI$70))</f>
        <v>0</v>
      </c>
      <c r="AA43" s="6">
        <f t="shared" ref="AA43:AA46" si="42">AA42</f>
        <v>42.97999999999999</v>
      </c>
      <c r="AB43" s="14">
        <f t="shared" si="30"/>
        <v>0</v>
      </c>
      <c r="AD43" s="22" cm="1">
        <f t="array" ref="AD43">SUMPRODUCT(($A43=Input!$A$65:$A$70)*(AD$13=Input!$B$64:$BI$64)*(Input!$B$65:$BI$70))</f>
        <v>0</v>
      </c>
      <c r="AE43" s="6">
        <f t="shared" ref="AE43:AE46" si="43">AE42</f>
        <v>44.759999999999991</v>
      </c>
      <c r="AF43" s="14">
        <f t="shared" si="31"/>
        <v>0</v>
      </c>
      <c r="AH43" s="22" cm="1">
        <f t="array" ref="AH43">SUMPRODUCT(($A43=Input!$A$65:$A$70)*(AH$13=Input!$B$64:$BI$64)*(Input!$B$65:$BI$70))</f>
        <v>0</v>
      </c>
      <c r="AI43" s="6">
        <f t="shared" ref="AI43:AI46" si="44">AI42</f>
        <v>44.759999999999991</v>
      </c>
      <c r="AJ43" s="14">
        <f t="shared" si="32"/>
        <v>0</v>
      </c>
      <c r="AL43" s="22" cm="1">
        <f t="array" ref="AL43">SUMPRODUCT(($A43=Input!$A$65:$A$70)*(AL$13=Input!$B$64:$BI$64)*(Input!$B$65:$BI$70))</f>
        <v>0</v>
      </c>
      <c r="AM43" s="6">
        <f t="shared" ref="AM43:AM46" si="45">AM42</f>
        <v>48.55</v>
      </c>
      <c r="AN43" s="14">
        <f t="shared" si="33"/>
        <v>0</v>
      </c>
      <c r="AP43" s="22" cm="1">
        <f t="array" ref="AP43">SUMPRODUCT(($A43=Input!$A$65:$A$70)*(AP$13=Input!$B$64:$BI$64)*(Input!$B$65:$BI$70))</f>
        <v>0</v>
      </c>
      <c r="AQ43" s="6">
        <f t="shared" ref="AQ43:AQ46" si="46">AQ42</f>
        <v>48.55</v>
      </c>
      <c r="AR43" s="14">
        <f t="shared" si="34"/>
        <v>0</v>
      </c>
      <c r="AT43" s="22" cm="1">
        <f t="array" ref="AT43">SUMPRODUCT(($A43=Input!$A$65:$A$70)*(AT$13=Input!$B$64:$BI$64)*(Input!$B$65:$BI$70))</f>
        <v>0</v>
      </c>
      <c r="AU43" s="6">
        <f t="shared" ref="AU43:AU46" si="47">AU42</f>
        <v>48.55</v>
      </c>
      <c r="AV43" s="14">
        <f t="shared" si="35"/>
        <v>0</v>
      </c>
    </row>
    <row r="44" spans="1:48" ht="14.7" hidden="1" customHeight="1" x14ac:dyDescent="0.3">
      <c r="A44" t="str">
        <f>+Input!A68</f>
        <v>Reserved</v>
      </c>
      <c r="B44" s="22" cm="1">
        <f t="array" ref="B44">SUMPRODUCT(($A44=Input!$A$65:$A$70)*(B$13=Input!$B$64:$BI$64)*(Input!$B$65:$BI$70))</f>
        <v>0</v>
      </c>
      <c r="C44" s="6">
        <f t="shared" si="36"/>
        <v>52.319999999999993</v>
      </c>
      <c r="D44" s="14">
        <f t="shared" si="24"/>
        <v>0</v>
      </c>
      <c r="F44" s="22" cm="1">
        <f t="array" ref="F44">SUMPRODUCT(($A44=Input!$A$65:$A$70)*(F$13=Input!$B$64:$BI$64)*(Input!$B$65:$BI$70))</f>
        <v>0</v>
      </c>
      <c r="G44" s="6">
        <f t="shared" si="37"/>
        <v>52.319999999999993</v>
      </c>
      <c r="H44" s="14">
        <f t="shared" si="25"/>
        <v>0</v>
      </c>
      <c r="J44" s="22" cm="1">
        <f t="array" ref="J44">SUMPRODUCT(($A44=Input!$A$65:$A$70)*(J$13=Input!$B$64:$BI$64)*(Input!$B$65:$BI$70))</f>
        <v>0</v>
      </c>
      <c r="K44" s="6">
        <f t="shared" si="38"/>
        <v>52.319999999999993</v>
      </c>
      <c r="L44" s="14">
        <f t="shared" si="26"/>
        <v>0</v>
      </c>
      <c r="N44" s="22" cm="1">
        <f t="array" ref="N44">SUMPRODUCT(($A44=Input!$A$65:$A$70)*(N$13=Input!$B$64:$BI$64)*(Input!$B$65:$BI$70))</f>
        <v>0</v>
      </c>
      <c r="O44" s="6">
        <f t="shared" si="39"/>
        <v>52.319999999999993</v>
      </c>
      <c r="P44" s="14">
        <f t="shared" si="27"/>
        <v>0</v>
      </c>
      <c r="R44" s="22" cm="1">
        <f t="array" ref="R44">SUMPRODUCT(($A44=Input!$A$65:$A$70)*(R$13=Input!$B$64:$BI$64)*(Input!$B$65:$BI$70))</f>
        <v>0</v>
      </c>
      <c r="S44" s="6">
        <f t="shared" si="40"/>
        <v>43.449999999999996</v>
      </c>
      <c r="T44" s="14">
        <f t="shared" si="28"/>
        <v>0</v>
      </c>
      <c r="V44" s="22" cm="1">
        <f t="array" ref="V44">SUMPRODUCT(($A44=Input!$A$65:$A$70)*(V$13=Input!$B$64:$BI$64)*(Input!$B$65:$BI$70))</f>
        <v>0</v>
      </c>
      <c r="W44" s="6">
        <f t="shared" si="41"/>
        <v>42.97999999999999</v>
      </c>
      <c r="X44" s="14">
        <f t="shared" si="29"/>
        <v>0</v>
      </c>
      <c r="Z44" s="22" cm="1">
        <f t="array" ref="Z44">SUMPRODUCT(($A44=Input!$A$65:$A$70)*(Z$13=Input!$B$64:$BI$64)*(Input!$B$65:$BI$70))</f>
        <v>0</v>
      </c>
      <c r="AA44" s="6">
        <f t="shared" si="42"/>
        <v>42.97999999999999</v>
      </c>
      <c r="AB44" s="14">
        <f t="shared" si="30"/>
        <v>0</v>
      </c>
      <c r="AD44" s="22" cm="1">
        <f t="array" ref="AD44">SUMPRODUCT(($A44=Input!$A$65:$A$70)*(AD$13=Input!$B$64:$BI$64)*(Input!$B$65:$BI$70))</f>
        <v>0</v>
      </c>
      <c r="AE44" s="6">
        <f t="shared" si="43"/>
        <v>44.759999999999991</v>
      </c>
      <c r="AF44" s="14">
        <f t="shared" si="31"/>
        <v>0</v>
      </c>
      <c r="AH44" s="22" cm="1">
        <f t="array" ref="AH44">SUMPRODUCT(($A44=Input!$A$65:$A$70)*(AH$13=Input!$B$64:$BI$64)*(Input!$B$65:$BI$70))</f>
        <v>0</v>
      </c>
      <c r="AI44" s="6">
        <f t="shared" si="44"/>
        <v>44.759999999999991</v>
      </c>
      <c r="AJ44" s="14">
        <f t="shared" si="32"/>
        <v>0</v>
      </c>
      <c r="AL44" s="22" cm="1">
        <f t="array" ref="AL44">SUMPRODUCT(($A44=Input!$A$65:$A$70)*(AL$13=Input!$B$64:$BI$64)*(Input!$B$65:$BI$70))</f>
        <v>0</v>
      </c>
      <c r="AM44" s="6">
        <f t="shared" si="45"/>
        <v>48.55</v>
      </c>
      <c r="AN44" s="14">
        <f t="shared" si="33"/>
        <v>0</v>
      </c>
      <c r="AP44" s="22" cm="1">
        <f t="array" ref="AP44">SUMPRODUCT(($A44=Input!$A$65:$A$70)*(AP$13=Input!$B$64:$BI$64)*(Input!$B$65:$BI$70))</f>
        <v>0</v>
      </c>
      <c r="AQ44" s="6">
        <f t="shared" si="46"/>
        <v>48.55</v>
      </c>
      <c r="AR44" s="14">
        <f t="shared" si="34"/>
        <v>0</v>
      </c>
      <c r="AT44" s="22" cm="1">
        <f t="array" ref="AT44">SUMPRODUCT(($A44=Input!$A$65:$A$70)*(AT$13=Input!$B$64:$BI$64)*(Input!$B$65:$BI$70))</f>
        <v>0</v>
      </c>
      <c r="AU44" s="6">
        <f t="shared" si="47"/>
        <v>48.55</v>
      </c>
      <c r="AV44" s="14">
        <f t="shared" si="35"/>
        <v>0</v>
      </c>
    </row>
    <row r="45" spans="1:48" ht="14.7" hidden="1" customHeight="1" x14ac:dyDescent="0.3">
      <c r="A45" t="str">
        <f>+Input!A69</f>
        <v>Reserved</v>
      </c>
      <c r="B45" s="22" cm="1">
        <f t="array" ref="B45">SUMPRODUCT(($A45=Input!$A$65:$A$70)*(B$13=Input!$B$64:$BI$64)*(Input!$B$65:$BI$70))</f>
        <v>0</v>
      </c>
      <c r="C45" s="6">
        <f t="shared" si="36"/>
        <v>52.319999999999993</v>
      </c>
      <c r="D45" s="14">
        <f t="shared" si="24"/>
        <v>0</v>
      </c>
      <c r="F45" s="22" cm="1">
        <f t="array" ref="F45">SUMPRODUCT(($A45=Input!$A$65:$A$70)*(F$13=Input!$B$64:$BI$64)*(Input!$B$65:$BI$70))</f>
        <v>0</v>
      </c>
      <c r="G45" s="6">
        <f t="shared" si="37"/>
        <v>52.319999999999993</v>
      </c>
      <c r="H45" s="14">
        <f t="shared" si="25"/>
        <v>0</v>
      </c>
      <c r="J45" s="22" cm="1">
        <f t="array" ref="J45">SUMPRODUCT(($A45=Input!$A$65:$A$70)*(J$13=Input!$B$64:$BI$64)*(Input!$B$65:$BI$70))</f>
        <v>0</v>
      </c>
      <c r="K45" s="6">
        <f t="shared" si="38"/>
        <v>52.319999999999993</v>
      </c>
      <c r="L45" s="14">
        <f t="shared" si="26"/>
        <v>0</v>
      </c>
      <c r="N45" s="22" cm="1">
        <f t="array" ref="N45">SUMPRODUCT(($A45=Input!$A$65:$A$70)*(N$13=Input!$B$64:$BI$64)*(Input!$B$65:$BI$70))</f>
        <v>0</v>
      </c>
      <c r="O45" s="6">
        <f t="shared" si="39"/>
        <v>52.319999999999993</v>
      </c>
      <c r="P45" s="14">
        <f t="shared" si="27"/>
        <v>0</v>
      </c>
      <c r="R45" s="22" cm="1">
        <f t="array" ref="R45">SUMPRODUCT(($A45=Input!$A$65:$A$70)*(R$13=Input!$B$64:$BI$64)*(Input!$B$65:$BI$70))</f>
        <v>0</v>
      </c>
      <c r="S45" s="6">
        <f t="shared" si="40"/>
        <v>43.449999999999996</v>
      </c>
      <c r="T45" s="14">
        <f t="shared" si="28"/>
        <v>0</v>
      </c>
      <c r="V45" s="22" cm="1">
        <f t="array" ref="V45">SUMPRODUCT(($A45=Input!$A$65:$A$70)*(V$13=Input!$B$64:$BI$64)*(Input!$B$65:$BI$70))</f>
        <v>0</v>
      </c>
      <c r="W45" s="6">
        <f t="shared" si="41"/>
        <v>42.97999999999999</v>
      </c>
      <c r="X45" s="14">
        <f t="shared" si="29"/>
        <v>0</v>
      </c>
      <c r="Z45" s="22" cm="1">
        <f t="array" ref="Z45">SUMPRODUCT(($A45=Input!$A$65:$A$70)*(Z$13=Input!$B$64:$BI$64)*(Input!$B$65:$BI$70))</f>
        <v>0</v>
      </c>
      <c r="AA45" s="6">
        <f t="shared" si="42"/>
        <v>42.97999999999999</v>
      </c>
      <c r="AB45" s="14">
        <f t="shared" si="30"/>
        <v>0</v>
      </c>
      <c r="AD45" s="22" cm="1">
        <f t="array" ref="AD45">SUMPRODUCT(($A45=Input!$A$65:$A$70)*(AD$13=Input!$B$64:$BI$64)*(Input!$B$65:$BI$70))</f>
        <v>0</v>
      </c>
      <c r="AE45" s="6">
        <f t="shared" si="43"/>
        <v>44.759999999999991</v>
      </c>
      <c r="AF45" s="14">
        <f t="shared" si="31"/>
        <v>0</v>
      </c>
      <c r="AH45" s="22" cm="1">
        <f t="array" ref="AH45">SUMPRODUCT(($A45=Input!$A$65:$A$70)*(AH$13=Input!$B$64:$BI$64)*(Input!$B$65:$BI$70))</f>
        <v>0</v>
      </c>
      <c r="AI45" s="6">
        <f t="shared" si="44"/>
        <v>44.759999999999991</v>
      </c>
      <c r="AJ45" s="14">
        <f t="shared" si="32"/>
        <v>0</v>
      </c>
      <c r="AL45" s="22" cm="1">
        <f t="array" ref="AL45">SUMPRODUCT(($A45=Input!$A$65:$A$70)*(AL$13=Input!$B$64:$BI$64)*(Input!$B$65:$BI$70))</f>
        <v>0</v>
      </c>
      <c r="AM45" s="6">
        <f t="shared" si="45"/>
        <v>48.55</v>
      </c>
      <c r="AN45" s="14">
        <f t="shared" si="33"/>
        <v>0</v>
      </c>
      <c r="AP45" s="22" cm="1">
        <f t="array" ref="AP45">SUMPRODUCT(($A45=Input!$A$65:$A$70)*(AP$13=Input!$B$64:$BI$64)*(Input!$B$65:$BI$70))</f>
        <v>0</v>
      </c>
      <c r="AQ45" s="6">
        <f t="shared" si="46"/>
        <v>48.55</v>
      </c>
      <c r="AR45" s="14">
        <f t="shared" si="34"/>
        <v>0</v>
      </c>
      <c r="AT45" s="22" cm="1">
        <f t="array" ref="AT45">SUMPRODUCT(($A45=Input!$A$65:$A$70)*(AT$13=Input!$B$64:$BI$64)*(Input!$B$65:$BI$70))</f>
        <v>0</v>
      </c>
      <c r="AU45" s="6">
        <f t="shared" si="47"/>
        <v>48.55</v>
      </c>
      <c r="AV45" s="14">
        <f t="shared" si="35"/>
        <v>0</v>
      </c>
    </row>
    <row r="46" spans="1:48" ht="14.7" hidden="1" customHeight="1" x14ac:dyDescent="0.3">
      <c r="A46" t="str">
        <f>+Input!A70</f>
        <v>Reserved</v>
      </c>
      <c r="B46" s="22" cm="1">
        <f t="array" ref="B46">SUMPRODUCT(($A46=Input!$A$65:$A$70)*(B$13=Input!$B$64:$BI$64)*(Input!$B$65:$BI$70))</f>
        <v>0</v>
      </c>
      <c r="C46" s="6">
        <f t="shared" si="36"/>
        <v>52.319999999999993</v>
      </c>
      <c r="D46" s="14">
        <f t="shared" si="24"/>
        <v>0</v>
      </c>
      <c r="F46" s="22" cm="1">
        <f t="array" ref="F46">SUMPRODUCT(($A46=Input!$A$65:$A$70)*(F$13=Input!$B$64:$BI$64)*(Input!$B$65:$BI$70))</f>
        <v>0</v>
      </c>
      <c r="G46" s="6">
        <f t="shared" si="37"/>
        <v>52.319999999999993</v>
      </c>
      <c r="H46" s="14">
        <f t="shared" si="25"/>
        <v>0</v>
      </c>
      <c r="J46" s="22" cm="1">
        <f t="array" ref="J46">SUMPRODUCT(($A46=Input!$A$65:$A$70)*(J$13=Input!$B$64:$BI$64)*(Input!$B$65:$BI$70))</f>
        <v>0</v>
      </c>
      <c r="K46" s="6">
        <f t="shared" si="38"/>
        <v>52.319999999999993</v>
      </c>
      <c r="L46" s="14">
        <f t="shared" si="26"/>
        <v>0</v>
      </c>
      <c r="N46" s="22" cm="1">
        <f t="array" ref="N46">SUMPRODUCT(($A46=Input!$A$65:$A$70)*(N$13=Input!$B$64:$BI$64)*(Input!$B$65:$BI$70))</f>
        <v>0</v>
      </c>
      <c r="O46" s="6">
        <f t="shared" si="39"/>
        <v>52.319999999999993</v>
      </c>
      <c r="P46" s="14">
        <f t="shared" si="27"/>
        <v>0</v>
      </c>
      <c r="R46" s="22" cm="1">
        <f t="array" ref="R46">SUMPRODUCT(($A46=Input!$A$65:$A$70)*(R$13=Input!$B$64:$BI$64)*(Input!$B$65:$BI$70))</f>
        <v>0</v>
      </c>
      <c r="S46" s="6">
        <f t="shared" si="40"/>
        <v>43.449999999999996</v>
      </c>
      <c r="T46" s="14">
        <f t="shared" si="28"/>
        <v>0</v>
      </c>
      <c r="V46" s="22" cm="1">
        <f t="array" ref="V46">SUMPRODUCT(($A46=Input!$A$65:$A$70)*(V$13=Input!$B$64:$BI$64)*(Input!$B$65:$BI$70))</f>
        <v>0</v>
      </c>
      <c r="W46" s="6">
        <f t="shared" si="41"/>
        <v>42.97999999999999</v>
      </c>
      <c r="X46" s="14">
        <f t="shared" si="29"/>
        <v>0</v>
      </c>
      <c r="Z46" s="22" cm="1">
        <f t="array" ref="Z46">SUMPRODUCT(($A46=Input!$A$65:$A$70)*(Z$13=Input!$B$64:$BI$64)*(Input!$B$65:$BI$70))</f>
        <v>0</v>
      </c>
      <c r="AA46" s="6">
        <f t="shared" si="42"/>
        <v>42.97999999999999</v>
      </c>
      <c r="AB46" s="14">
        <f t="shared" si="30"/>
        <v>0</v>
      </c>
      <c r="AD46" s="22" cm="1">
        <f t="array" ref="AD46">SUMPRODUCT(($A46=Input!$A$65:$A$70)*(AD$13=Input!$B$64:$BI$64)*(Input!$B$65:$BI$70))</f>
        <v>0</v>
      </c>
      <c r="AE46" s="6">
        <f t="shared" si="43"/>
        <v>44.759999999999991</v>
      </c>
      <c r="AF46" s="14">
        <f t="shared" si="31"/>
        <v>0</v>
      </c>
      <c r="AH46" s="22" cm="1">
        <f t="array" ref="AH46">SUMPRODUCT(($A46=Input!$A$65:$A$70)*(AH$13=Input!$B$64:$BI$64)*(Input!$B$65:$BI$70))</f>
        <v>0</v>
      </c>
      <c r="AI46" s="6">
        <f t="shared" si="44"/>
        <v>44.759999999999991</v>
      </c>
      <c r="AJ46" s="14">
        <f t="shared" si="32"/>
        <v>0</v>
      </c>
      <c r="AL46" s="22" cm="1">
        <f t="array" ref="AL46">SUMPRODUCT(($A46=Input!$A$65:$A$70)*(AL$13=Input!$B$64:$BI$64)*(Input!$B$65:$BI$70))</f>
        <v>0</v>
      </c>
      <c r="AM46" s="6">
        <f t="shared" si="45"/>
        <v>48.55</v>
      </c>
      <c r="AN46" s="14">
        <f t="shared" si="33"/>
        <v>0</v>
      </c>
      <c r="AP46" s="22" cm="1">
        <f t="array" ref="AP46">SUMPRODUCT(($A46=Input!$A$65:$A$70)*(AP$13=Input!$B$64:$BI$64)*(Input!$B$65:$BI$70))</f>
        <v>0</v>
      </c>
      <c r="AQ46" s="6">
        <f t="shared" si="46"/>
        <v>48.55</v>
      </c>
      <c r="AR46" s="14">
        <f t="shared" si="34"/>
        <v>0</v>
      </c>
      <c r="AT46" s="22" cm="1">
        <f t="array" ref="AT46">SUMPRODUCT(($A46=Input!$A$65:$A$70)*(AT$13=Input!$B$64:$BI$64)*(Input!$B$65:$BI$70))</f>
        <v>0</v>
      </c>
      <c r="AU46" s="6">
        <f t="shared" si="47"/>
        <v>48.55</v>
      </c>
      <c r="AV46" s="14">
        <f t="shared" si="35"/>
        <v>0</v>
      </c>
    </row>
    <row r="47" spans="1:48" x14ac:dyDescent="0.3">
      <c r="A47" t="s">
        <v>25</v>
      </c>
      <c r="B47" s="13"/>
      <c r="D47" s="19">
        <f>SUM(D41:D46)</f>
        <v>0.37</v>
      </c>
      <c r="F47" s="13"/>
      <c r="H47" s="19">
        <f>SUM(H41:H46)</f>
        <v>0.37</v>
      </c>
      <c r="J47" s="13"/>
      <c r="L47" s="19">
        <f>SUM(L41:L46)</f>
        <v>0.37</v>
      </c>
      <c r="N47" s="13"/>
      <c r="P47" s="19">
        <f>SUM(P41:P46)</f>
        <v>0.37</v>
      </c>
      <c r="R47" s="13"/>
      <c r="T47" s="19">
        <f>SUM(T41:T46)</f>
        <v>0.3</v>
      </c>
      <c r="V47" s="13"/>
      <c r="X47" s="19">
        <f>SUM(X41:X46)</f>
        <v>0.3</v>
      </c>
      <c r="Z47" s="13"/>
      <c r="AB47" s="19">
        <f>SUM(AB41:AB46)</f>
        <v>0.3</v>
      </c>
      <c r="AD47" s="13"/>
      <c r="AF47" s="19">
        <f>SUM(AF41:AF46)</f>
        <v>0.31</v>
      </c>
      <c r="AH47" s="13"/>
      <c r="AJ47" s="19">
        <f>SUM(AJ41:AJ46)</f>
        <v>0.31</v>
      </c>
      <c r="AL47" s="13"/>
      <c r="AN47" s="19">
        <f>SUM(AN41:AN46)</f>
        <v>0.34</v>
      </c>
      <c r="AP47" s="13"/>
      <c r="AR47" s="19">
        <f>SUM(AR41:AR46)</f>
        <v>0.34</v>
      </c>
      <c r="AT47" s="13"/>
      <c r="AV47" s="19">
        <f>SUM(AV41:AV46)</f>
        <v>0.34</v>
      </c>
    </row>
    <row r="48" spans="1:48" x14ac:dyDescent="0.3">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 thickBot="1" x14ac:dyDescent="0.35">
      <c r="A49" t="s">
        <v>26</v>
      </c>
      <c r="B49" s="20"/>
      <c r="C49" s="21"/>
      <c r="D49" s="24">
        <f>D22+D38+D47</f>
        <v>52.689999999999991</v>
      </c>
      <c r="F49" s="20"/>
      <c r="G49" s="21"/>
      <c r="H49" s="24">
        <f>H22+H38+H41</f>
        <v>52.689999999999991</v>
      </c>
      <c r="J49" s="20"/>
      <c r="K49" s="21"/>
      <c r="L49" s="24">
        <f>L22+L38+L41</f>
        <v>52.689999999999991</v>
      </c>
      <c r="N49" s="20"/>
      <c r="O49" s="21"/>
      <c r="P49" s="24">
        <f>P22+P38+P41</f>
        <v>52.689999999999991</v>
      </c>
      <c r="R49" s="20"/>
      <c r="S49" s="21"/>
      <c r="T49" s="24">
        <f>T22+T38+T41</f>
        <v>43.749999999999993</v>
      </c>
      <c r="V49" s="20"/>
      <c r="W49" s="21"/>
      <c r="X49" s="24">
        <f>X22+X38+X41</f>
        <v>43.279999999999987</v>
      </c>
      <c r="Z49" s="20"/>
      <c r="AA49" s="21"/>
      <c r="AB49" s="24">
        <f>AB22+AB38+AB41</f>
        <v>43.279999999999987</v>
      </c>
      <c r="AD49" s="20"/>
      <c r="AE49" s="21"/>
      <c r="AF49" s="24">
        <f>AF22+AF38+AF41</f>
        <v>45.069999999999993</v>
      </c>
      <c r="AH49" s="20"/>
      <c r="AI49" s="21"/>
      <c r="AJ49" s="24">
        <f>AJ22+AJ38+AJ41</f>
        <v>45.069999999999993</v>
      </c>
      <c r="AL49" s="20"/>
      <c r="AM49" s="21"/>
      <c r="AN49" s="24">
        <f>AN22+AN38+AN41</f>
        <v>48.89</v>
      </c>
      <c r="AP49" s="20"/>
      <c r="AQ49" s="21"/>
      <c r="AR49" s="24">
        <f>AR22+AR38+AR41</f>
        <v>48.89</v>
      </c>
      <c r="AS49" s="98"/>
      <c r="AT49" s="20"/>
      <c r="AU49" s="21"/>
      <c r="AV49" s="24">
        <f>AV22+AV38+AV41</f>
        <v>48.89</v>
      </c>
    </row>
    <row r="51" spans="1:48" x14ac:dyDescent="0.3">
      <c r="A51" t="s">
        <v>53</v>
      </c>
    </row>
    <row r="52" spans="1:48" ht="15" thickBot="1" x14ac:dyDescent="0.35"/>
    <row r="53" spans="1:48" x14ac:dyDescent="0.3">
      <c r="A53" s="8" t="s">
        <v>55</v>
      </c>
      <c r="B53" s="9">
        <f>B5</f>
        <v>2024</v>
      </c>
    </row>
    <row r="54" spans="1:48" x14ac:dyDescent="0.3">
      <c r="A54" s="10" t="s">
        <v>5</v>
      </c>
      <c r="B54" s="11" t="str">
        <f>B6</f>
        <v>5/8 x 3/4"</v>
      </c>
    </row>
    <row r="55" spans="1:48" x14ac:dyDescent="0.3">
      <c r="A55" s="10" t="s">
        <v>27</v>
      </c>
      <c r="B55" s="11">
        <f>B7</f>
        <v>6</v>
      </c>
    </row>
    <row r="56" spans="1:48" x14ac:dyDescent="0.3">
      <c r="A56" s="10" t="s">
        <v>7</v>
      </c>
      <c r="B56" s="11" t="str">
        <f>B8</f>
        <v>Residential</v>
      </c>
    </row>
    <row r="57" spans="1:48" x14ac:dyDescent="0.3">
      <c r="A57" s="10" t="s">
        <v>60</v>
      </c>
      <c r="B57" s="11" t="s">
        <v>12</v>
      </c>
    </row>
    <row r="58" spans="1:48" x14ac:dyDescent="0.3">
      <c r="A58" s="10" t="s">
        <v>35</v>
      </c>
      <c r="B58" s="11" t="str">
        <f>B10</f>
        <v>Monthly</v>
      </c>
    </row>
    <row r="59" spans="1:48" ht="15" thickBot="1" x14ac:dyDescent="0.35">
      <c r="A59" s="12" t="s">
        <v>14</v>
      </c>
      <c r="B59" s="25" t="str">
        <f>B11</f>
        <v>East Los Angeles</v>
      </c>
    </row>
    <row r="60" spans="1:48" ht="15" thickBot="1" x14ac:dyDescent="0.35">
      <c r="A60" s="1"/>
      <c r="B60" s="2"/>
    </row>
    <row r="61" spans="1:48" ht="15" thickBot="1" x14ac:dyDescent="0.35">
      <c r="A61" s="1"/>
      <c r="B61" s="161" t="str">
        <f>CONCATENATE("January"," ",$B$5)</f>
        <v>January 2024</v>
      </c>
      <c r="C61" s="162"/>
      <c r="D61" s="163"/>
      <c r="F61" s="161" t="str">
        <f>CONCATENATE("February"," ",$B$5)</f>
        <v>February 2024</v>
      </c>
      <c r="G61" s="162"/>
      <c r="H61" s="163"/>
      <c r="J61" s="161" t="str">
        <f>CONCATENATE("March"," ",$B$5)</f>
        <v>March 2024</v>
      </c>
      <c r="K61" s="162"/>
      <c r="L61" s="163"/>
      <c r="N61" s="161" t="str">
        <f>CONCATENATE("April"," ",$B$5)</f>
        <v>April 2024</v>
      </c>
      <c r="O61" s="162"/>
      <c r="P61" s="163"/>
      <c r="R61" s="161" t="str">
        <f>CONCATENATE("May"," ",$B$5)</f>
        <v>May 2024</v>
      </c>
      <c r="S61" s="162"/>
      <c r="T61" s="163"/>
      <c r="V61" s="161" t="str">
        <f>CONCATENATE("June"," ",$B$5)</f>
        <v>June 2024</v>
      </c>
      <c r="W61" s="162"/>
      <c r="X61" s="163"/>
      <c r="Z61" s="161" t="str">
        <f>CONCATENATE("July"," ",$B$5)</f>
        <v>July 2024</v>
      </c>
      <c r="AA61" s="162"/>
      <c r="AB61" s="163"/>
      <c r="AD61" s="161" t="str">
        <f>CONCATENATE("August"," ",$B$5)</f>
        <v>August 2024</v>
      </c>
      <c r="AE61" s="162"/>
      <c r="AF61" s="163"/>
      <c r="AH61" s="161" t="str">
        <f>CONCATENATE("September"," ",$B$5)</f>
        <v>September 2024</v>
      </c>
      <c r="AI61" s="162"/>
      <c r="AJ61" s="163"/>
      <c r="AL61" s="161" t="str">
        <f>CONCATENATE("October"," ",$B$5)</f>
        <v>October 2024</v>
      </c>
      <c r="AM61" s="162"/>
      <c r="AN61" s="163"/>
      <c r="AP61" s="161" t="str">
        <f>CONCATENATE("November"," ",$B$5)</f>
        <v>November 2024</v>
      </c>
      <c r="AQ61" s="162"/>
      <c r="AR61" s="163"/>
      <c r="AS61" s="94"/>
      <c r="AT61" s="161" t="str">
        <f>CONCATENATE("December"," ",$B$5)</f>
        <v>December 2024</v>
      </c>
      <c r="AU61" s="162"/>
      <c r="AV61" s="163"/>
    </row>
    <row r="62" spans="1:48" x14ac:dyDescent="0.3">
      <c r="A62" s="1" t="s">
        <v>4</v>
      </c>
      <c r="B62" s="13"/>
      <c r="D62" s="14">
        <f>INDEX(Input!$B$29:$AK$29,MATCH('Residential Bills_Yr 2_6 Units'!$B$54,Input!$A$29:$A$29,0),MATCH('Residential Bills_Yr 2_6 Units'!B$61,Input!$B$28:$AK$28,0))</f>
        <v>24.439999999999998</v>
      </c>
      <c r="F62" s="13"/>
      <c r="H62" s="14">
        <f>INDEX(Input!$B$29:$AK$29,MATCH('Residential Bills_Yr 2_6 Units'!$B$54,Input!$A$29:$A$29,0),MATCH('Residential Bills_Yr 2_6 Units'!F$61,Input!$B$28:$AK$28,0))</f>
        <v>24.439999999999998</v>
      </c>
      <c r="J62" s="13"/>
      <c r="L62" s="14">
        <f>INDEX(Input!$B$29:$AK$29,MATCH('Residential Bills_Yr 2_6 Units'!$B$54,Input!$A$29:$A$29,0),MATCH('Residential Bills_Yr 2_6 Units'!J$61,Input!$B$28:$AK$28,0))</f>
        <v>24.439999999999998</v>
      </c>
      <c r="N62" s="13"/>
      <c r="P62" s="14">
        <f>INDEX(Input!$B$29:$AK$29,MATCH('Residential Bills_Yr 2_6 Units'!$B$54,Input!$A$29:$A$29,0),MATCH('Residential Bills_Yr 2_6 Units'!N$61,Input!$B$28:$AK$28,0))</f>
        <v>24.439999999999998</v>
      </c>
      <c r="R62" s="13"/>
      <c r="T62" s="14">
        <f>INDEX(Input!$B$29:$AK$29,MATCH('Residential Bills_Yr 2_6 Units'!$B$54,Input!$A$29:$A$29,0),MATCH('Residential Bills_Yr 2_6 Units'!R$61,Input!$B$28:$AK$28,0))</f>
        <v>32.659999999999997</v>
      </c>
      <c r="V62" s="13"/>
      <c r="X62" s="14">
        <f>INDEX(Input!$B$29:$AK$29,MATCH('Residential Bills_Yr 2_6 Units'!$B$54,Input!$A$29:$A$29,0),MATCH('Residential Bills_Yr 2_6 Units'!V$61,Input!$B$28:$AK$28,0))</f>
        <v>32.659999999999997</v>
      </c>
      <c r="Z62" s="13"/>
      <c r="AB62" s="14">
        <f>INDEX(Input!$B$29:$AK$29,MATCH('Residential Bills_Yr 2_6 Units'!$B$54,Input!$A$29:$A$29,0),MATCH('Residential Bills_Yr 2_6 Units'!Z$61,Input!$B$28:$AK$28,0))</f>
        <v>32.659999999999997</v>
      </c>
      <c r="AD62" s="13"/>
      <c r="AF62" s="14">
        <f>INDEX(Input!$B$29:$AK$29,MATCH('Residential Bills_Yr 2_6 Units'!$B$54,Input!$A$29:$A$29,0),MATCH('Residential Bills_Yr 2_6 Units'!AD$61,Input!$B$28:$AK$28,0))</f>
        <v>32.659999999999997</v>
      </c>
      <c r="AH62" s="13"/>
      <c r="AJ62" s="14">
        <f>INDEX(Input!$B$29:$AK$29,MATCH('Residential Bills_Yr 2_6 Units'!$B$54,Input!$A$29:$A$29,0),MATCH('Residential Bills_Yr 2_6 Units'!AH$61,Input!$B$28:$AK$28,0))</f>
        <v>32.659999999999997</v>
      </c>
      <c r="AL62" s="13"/>
      <c r="AN62" s="14">
        <f>INDEX(Input!$B$29:$AK$29,MATCH('Residential Bills_Yr 2_6 Units'!$B$54,Input!$A$29:$A$29,0),MATCH('Residential Bills_Yr 2_6 Units'!AL$61,Input!$B$28:$AK$28,0))</f>
        <v>32.659999999999997</v>
      </c>
      <c r="AP62" s="13"/>
      <c r="AR62" s="14">
        <f>INDEX(Input!$B$29:$AK$29,MATCH('Residential Bills_Yr 2_6 Units'!$B$54,Input!$A$29:$A$29,0),MATCH('Residential Bills_Yr 2_6 Units'!AP$61,Input!$B$28:$AK$28,0))</f>
        <v>32.659999999999997</v>
      </c>
      <c r="AS62" s="6"/>
      <c r="AT62" s="13"/>
      <c r="AV62" s="14">
        <f>INDEX(Input!$B$29:$AK$29,MATCH('Residential Bills_Yr 2_6 Units'!$B$54,Input!$A$29:$A$29,0),MATCH('Residential Bills_Yr 2_6 Units'!AT$61,Input!$B$28:$AK$28,0))</f>
        <v>32.659999999999997</v>
      </c>
    </row>
    <row r="63" spans="1:48" x14ac:dyDescent="0.3">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3">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3">
      <c r="A65" t="str">
        <f>A17</f>
        <v>Tier 1</v>
      </c>
      <c r="B65" s="18">
        <f>INDEX(Input!$B$22:$AK$26,MATCH('Residential Bills_Yr 2_6 Units'!$A65,Input!$A$22:$A$26,0),MATCH('Residential Bills_Yr 2_6 Units'!B$13,Input!$B$21:$AK$21,0))</f>
        <v>4.5781999999999998</v>
      </c>
      <c r="C65" s="2">
        <f>IF($B$7&gt;Input!F$89,Input!F$89,'Residential Bills_Yr 2_6 Units'!$B$7)</f>
        <v>6</v>
      </c>
      <c r="D65" s="14">
        <f>ROUND(IFERROR(B65*C65," "),2)</f>
        <v>27.47</v>
      </c>
      <c r="F65" s="18">
        <f>INDEX(Input!$B$22:$AK$26,MATCH('Residential Bills_Yr 2_6 Units'!$A65,Input!$A$22:$A$26,0),MATCH('Residential Bills_Yr 2_6 Units'!F$13,Input!$B$21:$AK$21,0))</f>
        <v>4.5781999999999998</v>
      </c>
      <c r="G65" s="2">
        <f>IF($B$7&gt;Input!G$89,Input!G$89,'Residential Bills_Yr 2_6 Units'!$B$7)</f>
        <v>6</v>
      </c>
      <c r="H65" s="14">
        <f>ROUND(IFERROR(F65*G65," "),2)</f>
        <v>27.47</v>
      </c>
      <c r="J65" s="18">
        <f>INDEX(Input!$B$22:$AK$26,MATCH('Residential Bills_Yr 2_6 Units'!$A65,Input!$A$22:$A$26,0),MATCH('Residential Bills_Yr 2_6 Units'!J$13,Input!$B$21:$AK$21,0))</f>
        <v>4.5781999999999998</v>
      </c>
      <c r="K65" s="2">
        <f>IF($B$7&gt;Input!H$89,Input!H$89,'Residential Bills_Yr 2_6 Units'!$B$7)</f>
        <v>6</v>
      </c>
      <c r="L65" s="14">
        <f>ROUND(IFERROR(J65*K65," "),2)</f>
        <v>27.47</v>
      </c>
      <c r="N65" s="18">
        <f>INDEX(Input!$B$22:$AK$26,MATCH('Residential Bills_Yr 2_6 Units'!$A65,Input!$A$22:$A$26,0),MATCH('Residential Bills_Yr 2_6 Units'!N$13,Input!$B$21:$AK$21,0))</f>
        <v>4.5781999999999998</v>
      </c>
      <c r="O65" s="2">
        <f>IF($B$7&gt;Input!I$89,Input!I$89,'Residential Bills_Yr 2_6 Units'!$B$7)</f>
        <v>6</v>
      </c>
      <c r="P65" s="14">
        <f>ROUND(IFERROR(N65*O65," "),2)</f>
        <v>27.47</v>
      </c>
      <c r="R65" s="18">
        <f>INDEX(Input!$B$22:$AK$26,MATCH('Residential Bills_Yr 2_6 Units'!$A65,Input!$A$22:$A$26,0),MATCH('Residential Bills_Yr 2_6 Units'!R$13,Input!$B$21:$AK$21,0))</f>
        <v>1.7774000000000001</v>
      </c>
      <c r="S65" s="2">
        <f>IF($B$7&gt;Input!J$89,Input!J$89,'Residential Bills_Yr 2_6 Units'!$B$7)</f>
        <v>6</v>
      </c>
      <c r="T65" s="14">
        <f>ROUND(IFERROR(R65*S65," "),2)</f>
        <v>10.66</v>
      </c>
      <c r="V65" s="18">
        <f>INDEX(Input!$B$22:$AK$26,MATCH('Residential Bills_Yr 2_6 Units'!$A65,Input!$A$22:$A$26,0),MATCH('Residential Bills_Yr 2_6 Units'!V$13,Input!$B$21:$AK$21,0))</f>
        <v>1.7774000000000001</v>
      </c>
      <c r="W65" s="2">
        <f>IF($B$7&gt;Input!K$89,Input!K$89,'Residential Bills_Yr 2_6 Units'!$B$7)</f>
        <v>6</v>
      </c>
      <c r="X65" s="14">
        <f>ROUND(IFERROR(V65*W65," "),2)</f>
        <v>10.66</v>
      </c>
      <c r="Z65" s="18">
        <f>INDEX(Input!$B$22:$AK$26,MATCH('Residential Bills_Yr 2_6 Units'!$A65,Input!$A$22:$A$26,0),MATCH('Residential Bills_Yr 2_6 Units'!Z$13,Input!$B$21:$AK$21,0))</f>
        <v>1.7774000000000001</v>
      </c>
      <c r="AA65" s="2">
        <f>IF($B$7&gt;Input!L$89,Input!L$89,'Residential Bills_Yr 2_6 Units'!$B$7)</f>
        <v>6</v>
      </c>
      <c r="AB65" s="14">
        <f>ROUND(IFERROR(Z65*AA65," "),2)</f>
        <v>10.66</v>
      </c>
      <c r="AD65" s="18">
        <f>INDEX(Input!$B$22:$AK$26,MATCH('Residential Bills_Yr 2_6 Units'!$A65,Input!$A$22:$A$26,0),MATCH('Residential Bills_Yr 2_6 Units'!AD$13,Input!$B$21:$AK$21,0))</f>
        <v>1.7774000000000001</v>
      </c>
      <c r="AE65" s="2">
        <f>IF($B$7&gt;Input!M$89,Input!M$89,'Residential Bills_Yr 2_6 Units'!$B$7)</f>
        <v>6</v>
      </c>
      <c r="AF65" s="14">
        <f>ROUND(IFERROR(AD65*AE65," "),2)</f>
        <v>10.66</v>
      </c>
      <c r="AH65" s="18">
        <f>INDEX(Input!$B$22:$AK$26,MATCH('Residential Bills_Yr 2_6 Units'!$A65,Input!$A$22:$A$26,0),MATCH('Residential Bills_Yr 2_6 Units'!AH$13,Input!$B$21:$AK$21,0))</f>
        <v>1.7774000000000001</v>
      </c>
      <c r="AI65" s="2">
        <f>IF($B$7&gt;Input!N$89,Input!N$89,'Residential Bills_Yr 2_6 Units'!$B$7)</f>
        <v>6</v>
      </c>
      <c r="AJ65" s="14">
        <f>ROUND(IFERROR(AH65*AI65," "),2)</f>
        <v>10.66</v>
      </c>
      <c r="AL65" s="18">
        <f>INDEX(Input!$B$22:$AK$26,MATCH('Residential Bills_Yr 2_6 Units'!$A65,Input!$A$22:$A$26,0),MATCH('Residential Bills_Yr 2_6 Units'!AL$13,Input!$B$21:$AK$21,0))</f>
        <v>1.7774000000000001</v>
      </c>
      <c r="AM65" s="2">
        <f>IF($B$7&gt;Input!O$89,Input!O$89,'Residential Bills_Yr 2_6 Units'!$B$7)</f>
        <v>6</v>
      </c>
      <c r="AN65" s="14">
        <f>ROUND(IFERROR(AL65*AM65," "),2)</f>
        <v>10.66</v>
      </c>
      <c r="AP65" s="18">
        <f>INDEX(Input!$B$22:$AK$26,MATCH('Residential Bills_Yr 2_6 Units'!$A65,Input!$A$22:$A$26,0),MATCH('Residential Bills_Yr 2_6 Units'!AP$13,Input!$B$21:$AK$21,0))</f>
        <v>1.7774000000000001</v>
      </c>
      <c r="AQ65" s="2">
        <f>IF($B$7&gt;Input!P$89,Input!P$89,'Residential Bills_Yr 2_6 Units'!$B$7)</f>
        <v>6</v>
      </c>
      <c r="AR65" s="14">
        <f>ROUND(IFERROR(AP65*AQ65," "),2)</f>
        <v>10.66</v>
      </c>
      <c r="AS65" s="6"/>
      <c r="AT65" s="18">
        <f>INDEX(Input!$B$22:$AK$26,MATCH('Residential Bills_Yr 2_6 Units'!$A65,Input!$A$22:$A$26,0),MATCH('Residential Bills_Yr 2_6 Units'!AT$13,Input!$B$21:$AK$21,0))</f>
        <v>1.7774000000000001</v>
      </c>
      <c r="AU65" s="2">
        <f>IF($B$7&gt;Input!Q$89,Input!Q$89,'Residential Bills_Yr 2_6 Units'!$B$7)</f>
        <v>6</v>
      </c>
      <c r="AV65" s="14">
        <f>ROUND(IFERROR(AT65*AU65," "),2)</f>
        <v>10.66</v>
      </c>
    </row>
    <row r="66" spans="1:48" x14ac:dyDescent="0.3">
      <c r="A66" t="str">
        <f t="shared" ref="A66:A69" si="48">A18</f>
        <v>Tier 2</v>
      </c>
      <c r="B66" s="18">
        <f>INDEX(Input!$B$22:$AK$26,MATCH('Residential Bills_Yr 2_6 Units'!$A66,Input!$A$22:$A$26,0),MATCH('Residential Bills_Yr 2_6 Units'!B$13,Input!$B$21:$AK$21,0))</f>
        <v>5.7241999999999997</v>
      </c>
      <c r="C66" s="2">
        <f>IF(($B$7-C65)&gt;Input!F$90,Input!F$90,($B$7-C65))</f>
        <v>0</v>
      </c>
      <c r="D66" s="14">
        <f>ROUND(IFERROR(B66*C66," "),2)</f>
        <v>0</v>
      </c>
      <c r="F66" s="18">
        <f>INDEX(Input!$B$22:$AK$26,MATCH('Residential Bills_Yr 2_6 Units'!$A66,Input!$A$22:$A$26,0),MATCH('Residential Bills_Yr 2_6 Units'!F$13,Input!$B$21:$AK$21,0))</f>
        <v>5.7241999999999997</v>
      </c>
      <c r="G66" s="2">
        <f>IF(($B$7-G65)&gt;Input!G$90,Input!G$90,($B$7-G65))</f>
        <v>0</v>
      </c>
      <c r="H66" s="14">
        <f>ROUND(IFERROR(F66*G66," "),2)</f>
        <v>0</v>
      </c>
      <c r="J66" s="18">
        <f>INDEX(Input!$B$22:$AK$26,MATCH('Residential Bills_Yr 2_6 Units'!$A66,Input!$A$22:$A$26,0),MATCH('Residential Bills_Yr 2_6 Units'!J$13,Input!$B$21:$AK$21,0))</f>
        <v>5.7241999999999997</v>
      </c>
      <c r="K66" s="2">
        <f>IF(($B$7-K65)&gt;Input!H$90,Input!H$90,($B$7-K65))</f>
        <v>0</v>
      </c>
      <c r="L66" s="14">
        <f>ROUND(IFERROR(J66*K66," "),2)</f>
        <v>0</v>
      </c>
      <c r="N66" s="18">
        <f>INDEX(Input!$B$22:$AK$26,MATCH('Residential Bills_Yr 2_6 Units'!$A66,Input!$A$22:$A$26,0),MATCH('Residential Bills_Yr 2_6 Units'!N$13,Input!$B$21:$AK$21,0))</f>
        <v>5.7241999999999997</v>
      </c>
      <c r="O66" s="2">
        <f>IF(($B$7-O65)&gt;Input!I$90,Input!I$90,($B$7-O65))</f>
        <v>0</v>
      </c>
      <c r="P66" s="14">
        <f>ROUND(IFERROR(N66*O66," "),2)</f>
        <v>0</v>
      </c>
      <c r="R66" s="18">
        <f>INDEX(Input!$B$22:$AK$26,MATCH('Residential Bills_Yr 2_6 Units'!$A66,Input!$A$22:$A$26,0),MATCH('Residential Bills_Yr 2_6 Units'!R$13,Input!$B$21:$AK$21,0))</f>
        <v>7.0869999999999997</v>
      </c>
      <c r="S66" s="2">
        <f>IF(($B$7-S65)&gt;Input!J$90,Input!J$90,($B$7-S65))</f>
        <v>0</v>
      </c>
      <c r="T66" s="14">
        <f>ROUND(IFERROR(R66*S66," "),2)</f>
        <v>0</v>
      </c>
      <c r="V66" s="18">
        <f>INDEX(Input!$B$22:$AK$26,MATCH('Residential Bills_Yr 2_6 Units'!$A66,Input!$A$22:$A$26,0),MATCH('Residential Bills_Yr 2_6 Units'!V$13,Input!$B$21:$AK$21,0))</f>
        <v>7.0869999999999997</v>
      </c>
      <c r="W66" s="2">
        <f>IF(($B$7-W65)&gt;Input!K$90,Input!K$90,($B$7-W65))</f>
        <v>0</v>
      </c>
      <c r="X66" s="14">
        <f>ROUND(IFERROR(V66*W66," "),2)</f>
        <v>0</v>
      </c>
      <c r="Z66" s="18">
        <f>INDEX(Input!$B$22:$AK$26,MATCH('Residential Bills_Yr 2_6 Units'!$A66,Input!$A$22:$A$26,0),MATCH('Residential Bills_Yr 2_6 Units'!Z$13,Input!$B$21:$AK$21,0))</f>
        <v>7.0869999999999997</v>
      </c>
      <c r="AA66" s="2">
        <f>IF(($B$7-AA65)&gt;Input!L$90,Input!L$90,($B$7-AA65))</f>
        <v>0</v>
      </c>
      <c r="AB66" s="14">
        <f>ROUND(IFERROR(Z66*AA66," "),2)</f>
        <v>0</v>
      </c>
      <c r="AD66" s="18">
        <f>INDEX(Input!$B$22:$AK$26,MATCH('Residential Bills_Yr 2_6 Units'!$A66,Input!$A$22:$A$26,0),MATCH('Residential Bills_Yr 2_6 Units'!AD$13,Input!$B$21:$AK$21,0))</f>
        <v>7.0869999999999997</v>
      </c>
      <c r="AE66" s="2">
        <f>IF(($B$7-AE65)&gt;Input!M$90,Input!M$90,($B$7-AE65))</f>
        <v>0</v>
      </c>
      <c r="AF66" s="14">
        <f>ROUND(IFERROR(AD66*AE66," "),2)</f>
        <v>0</v>
      </c>
      <c r="AH66" s="18">
        <f>INDEX(Input!$B$22:$AK$26,MATCH('Residential Bills_Yr 2_6 Units'!$A66,Input!$A$22:$A$26,0),MATCH('Residential Bills_Yr 2_6 Units'!AH$13,Input!$B$21:$AK$21,0))</f>
        <v>7.0869999999999997</v>
      </c>
      <c r="AI66" s="2">
        <f>IF(($B$7-AI65)&gt;Input!N$90,Input!N$90,($B$7-AI65))</f>
        <v>0</v>
      </c>
      <c r="AJ66" s="14">
        <f>ROUND(IFERROR(AH66*AI66," "),2)</f>
        <v>0</v>
      </c>
      <c r="AL66" s="18">
        <f>INDEX(Input!$B$22:$AK$26,MATCH('Residential Bills_Yr 2_6 Units'!$A66,Input!$A$22:$A$26,0),MATCH('Residential Bills_Yr 2_6 Units'!AL$13,Input!$B$21:$AK$21,0))</f>
        <v>7.0869999999999997</v>
      </c>
      <c r="AM66" s="2">
        <f>IF(($B$7-AM65)&gt;Input!O$90,Input!O$90,($B$7-AM65))</f>
        <v>0</v>
      </c>
      <c r="AN66" s="14">
        <f>ROUND(IFERROR(AL66*AM66," "),2)</f>
        <v>0</v>
      </c>
      <c r="AP66" s="18">
        <f>INDEX(Input!$B$22:$AK$26,MATCH('Residential Bills_Yr 2_6 Units'!$A66,Input!$A$22:$A$26,0),MATCH('Residential Bills_Yr 2_6 Units'!AP$13,Input!$B$21:$AK$21,0))</f>
        <v>7.0869999999999997</v>
      </c>
      <c r="AQ66" s="2">
        <f>IF(($B$7-AQ65)&gt;Input!P$90,Input!P$90,($B$7-AQ65))</f>
        <v>0</v>
      </c>
      <c r="AR66" s="14">
        <f>ROUND(IFERROR(AP66*AQ66," "),2)</f>
        <v>0</v>
      </c>
      <c r="AS66" s="6"/>
      <c r="AT66" s="18">
        <f>INDEX(Input!$B$22:$AK$26,MATCH('Residential Bills_Yr 2_6 Units'!$A66,Input!$A$22:$A$26,0),MATCH('Residential Bills_Yr 2_6 Units'!AT$13,Input!$B$21:$AK$21,0))</f>
        <v>7.0869999999999997</v>
      </c>
      <c r="AU66" s="2">
        <f>IF(($B$7-AU65)&gt;Input!Q$90,Input!Q$90,($B$7-AU65))</f>
        <v>0</v>
      </c>
      <c r="AV66" s="14">
        <f>ROUND(IFERROR(AT66*AU66," "),2)</f>
        <v>0</v>
      </c>
    </row>
    <row r="67" spans="1:48" x14ac:dyDescent="0.3">
      <c r="A67" t="str">
        <f t="shared" si="48"/>
        <v>Tier 3</v>
      </c>
      <c r="B67" s="18">
        <f>INDEX(Input!$B$22:$AK$26,MATCH('Residential Bills_Yr 2_6 Units'!$A67,Input!$A$22:$A$26,0),MATCH('Residential Bills_Yr 2_6 Units'!B$13,Input!$B$21:$AK$21,0))</f>
        <v>0</v>
      </c>
      <c r="C67" s="2">
        <f>IF(OR(Input!F$87="Tier 4",Input!F$87="Tier 5"),IF(('Residential Bills_Yr 2_6 Units'!$B$7-'Residential Bills_Yr 2_6 Units'!C65-'Residential Bills_Yr 2_6 Units'!C66)&gt;Input!C139,Input!C139,('Residential Bills_Yr 2_6 Units'!$B$7-'Residential Bills_Yr 2_6 Units'!C65-'Residential Bills_Yr 2_6 Units'!C66)),('Residential Bills_Yr 2_6 Units'!$B$7-'Residential Bills_Yr 2_6 Units'!C65-'Residential Bills_Yr 2_6 Units'!C66))</f>
        <v>0</v>
      </c>
      <c r="D67" s="14">
        <f>ROUND(IFERROR(B67*C67," "),2)</f>
        <v>0</v>
      </c>
      <c r="F67" s="18">
        <f>INDEX(Input!$B$22:$AK$26,MATCH('Residential Bills_Yr 2_6 Units'!$A67,Input!$A$22:$A$26,0),MATCH('Residential Bills_Yr 2_6 Units'!F$13,Input!$B$21:$AK$21,0))</f>
        <v>0</v>
      </c>
      <c r="G67" s="2">
        <f>IF(OR(Input!G$87="Tier 4",Input!G$87="Tier 5"),IF(('Residential Bills_Yr 2_6 Units'!$B$7-'Residential Bills_Yr 2_6 Units'!G65-'Residential Bills_Yr 2_6 Units'!G66)&gt;Input!G139,Input!G139,('Residential Bills_Yr 2_6 Units'!$B$7-'Residential Bills_Yr 2_6 Units'!G65-'Residential Bills_Yr 2_6 Units'!G66)),('Residential Bills_Yr 2_6 Units'!$B$7-'Residential Bills_Yr 2_6 Units'!G65-'Residential Bills_Yr 2_6 Units'!G66))</f>
        <v>0</v>
      </c>
      <c r="H67" s="14">
        <f>ROUND(IFERROR(F67*G67," "),2)</f>
        <v>0</v>
      </c>
      <c r="J67" s="18">
        <f>INDEX(Input!$B$22:$AK$26,MATCH('Residential Bills_Yr 2_6 Units'!$A67,Input!$A$22:$A$26,0),MATCH('Residential Bills_Yr 2_6 Units'!J$13,Input!$B$21:$AK$21,0))</f>
        <v>0</v>
      </c>
      <c r="K67" s="2">
        <f>IF(OR(Input!H$87="Tier 4",Input!H$87="Tier 5"),IF(('Residential Bills_Yr 2_6 Units'!$B$7-'Residential Bills_Yr 2_6 Units'!K65-'Residential Bills_Yr 2_6 Units'!K66)&gt;Input!H139,Input!H139,('Residential Bills_Yr 2_6 Units'!$B$7-'Residential Bills_Yr 2_6 Units'!K65-'Residential Bills_Yr 2_6 Units'!K66)),('Residential Bills_Yr 2_6 Units'!$B$7-'Residential Bills_Yr 2_6 Units'!K65-'Residential Bills_Yr 2_6 Units'!K66))</f>
        <v>0</v>
      </c>
      <c r="L67" s="14">
        <f>ROUND(IFERROR(J67*K67," "),2)</f>
        <v>0</v>
      </c>
      <c r="N67" s="18">
        <f>INDEX(Input!$B$22:$AK$26,MATCH('Residential Bills_Yr 2_6 Units'!$A67,Input!$A$22:$A$26,0),MATCH('Residential Bills_Yr 2_6 Units'!N$13,Input!$B$21:$AK$21,0))</f>
        <v>0</v>
      </c>
      <c r="O67" s="2">
        <f>IF(OR(Input!I$87="Tier 4",Input!I$87="Tier 5"),IF(('Residential Bills_Yr 2_6 Units'!$B$7-'Residential Bills_Yr 2_6 Units'!O65-'Residential Bills_Yr 2_6 Units'!O66)&gt;Input!I139,Input!I139,('Residential Bills_Yr 2_6 Units'!$B$7-'Residential Bills_Yr 2_6 Units'!O65-'Residential Bills_Yr 2_6 Units'!O66)),('Residential Bills_Yr 2_6 Units'!$B$7-'Residential Bills_Yr 2_6 Units'!O65-'Residential Bills_Yr 2_6 Units'!O66))</f>
        <v>0</v>
      </c>
      <c r="P67" s="14">
        <f>ROUND(IFERROR(N67*O67," "),2)</f>
        <v>0</v>
      </c>
      <c r="R67" s="18">
        <f>INDEX(Input!$B$22:$AK$26,MATCH('Residential Bills_Yr 2_6 Units'!$A67,Input!$A$22:$A$26,0),MATCH('Residential Bills_Yr 2_6 Units'!R$13,Input!$B$21:$AK$21,0))</f>
        <v>8.8567999999999998</v>
      </c>
      <c r="S67" s="2">
        <f>IF(OR(Input!J$87="Tier 4",Input!J$87="Tier 5"),IF(('Residential Bills_Yr 2_6 Units'!$B$7-'Residential Bills_Yr 2_6 Units'!S65-'Residential Bills_Yr 2_6 Units'!S66)&gt;Input!J139,Input!J139,('Residential Bills_Yr 2_6 Units'!$B$7-'Residential Bills_Yr 2_6 Units'!S65-'Residential Bills_Yr 2_6 Units'!S66)),('Residential Bills_Yr 2_6 Units'!$B$7-'Residential Bills_Yr 2_6 Units'!S65-'Residential Bills_Yr 2_6 Units'!S66))</f>
        <v>0</v>
      </c>
      <c r="T67" s="14">
        <f>ROUND(IFERROR(R67*S67," "),2)</f>
        <v>0</v>
      </c>
      <c r="V67" s="18">
        <f>INDEX(Input!$B$22:$AK$26,MATCH('Residential Bills_Yr 2_6 Units'!$A67,Input!$A$22:$A$26,0),MATCH('Residential Bills_Yr 2_6 Units'!V$13,Input!$B$21:$AK$21,0))</f>
        <v>8.8567999999999998</v>
      </c>
      <c r="W67" s="2">
        <f>IF(OR(Input!K$87="Tier 4",Input!K$87="Tier 5"),IF(('Residential Bills_Yr 2_6 Units'!$B$7-'Residential Bills_Yr 2_6 Units'!W65-'Residential Bills_Yr 2_6 Units'!W66)&gt;Input!K139,Input!K139,('Residential Bills_Yr 2_6 Units'!$B$7-'Residential Bills_Yr 2_6 Units'!W65-'Residential Bills_Yr 2_6 Units'!W66)),('Residential Bills_Yr 2_6 Units'!$B$7-'Residential Bills_Yr 2_6 Units'!W65-'Residential Bills_Yr 2_6 Units'!W66))</f>
        <v>0</v>
      </c>
      <c r="X67" s="14">
        <f>ROUND(IFERROR(V67*W67," "),2)</f>
        <v>0</v>
      </c>
      <c r="Z67" s="18">
        <f>INDEX(Input!$B$22:$AK$26,MATCH('Residential Bills_Yr 2_6 Units'!$A67,Input!$A$22:$A$26,0),MATCH('Residential Bills_Yr 2_6 Units'!Z$13,Input!$B$21:$AK$21,0))</f>
        <v>8.8567999999999998</v>
      </c>
      <c r="AA67" s="2">
        <f>IF(OR(Input!L$87="Tier 4",Input!L$87="Tier 5"),IF(('Residential Bills_Yr 2_6 Units'!$B$7-'Residential Bills_Yr 2_6 Units'!AA65-'Residential Bills_Yr 2_6 Units'!AA66)&gt;Input!L139,Input!L139,('Residential Bills_Yr 2_6 Units'!$B$7-'Residential Bills_Yr 2_6 Units'!AA65-'Residential Bills_Yr 2_6 Units'!AA66)),('Residential Bills_Yr 2_6 Units'!$B$7-'Residential Bills_Yr 2_6 Units'!AA65-'Residential Bills_Yr 2_6 Units'!AA66))</f>
        <v>0</v>
      </c>
      <c r="AB67" s="14">
        <f>ROUND(IFERROR(Z67*AA67," "),2)</f>
        <v>0</v>
      </c>
      <c r="AD67" s="18">
        <f>INDEX(Input!$B$22:$AK$26,MATCH('Residential Bills_Yr 2_6 Units'!$A67,Input!$A$22:$A$26,0),MATCH('Residential Bills_Yr 2_6 Units'!AD$13,Input!$B$21:$AK$21,0))</f>
        <v>8.8567999999999998</v>
      </c>
      <c r="AE67" s="2">
        <f>IF(OR(Input!M$87="Tier 4",Input!M$87="Tier 5"),IF(('Residential Bills_Yr 2_6 Units'!$B$7-'Residential Bills_Yr 2_6 Units'!AE65-'Residential Bills_Yr 2_6 Units'!AE66)&gt;Input!M139,Input!M139,('Residential Bills_Yr 2_6 Units'!$B$7-'Residential Bills_Yr 2_6 Units'!AE65-'Residential Bills_Yr 2_6 Units'!AE66)),('Residential Bills_Yr 2_6 Units'!$B$7-'Residential Bills_Yr 2_6 Units'!AE65-'Residential Bills_Yr 2_6 Units'!AE66))</f>
        <v>0</v>
      </c>
      <c r="AF67" s="14">
        <f>ROUND(IFERROR(AD67*AE67," "),2)</f>
        <v>0</v>
      </c>
      <c r="AH67" s="18">
        <f>INDEX(Input!$B$22:$AK$26,MATCH('Residential Bills_Yr 2_6 Units'!$A67,Input!$A$22:$A$26,0),MATCH('Residential Bills_Yr 2_6 Units'!AH$13,Input!$B$21:$AK$21,0))</f>
        <v>8.8567999999999998</v>
      </c>
      <c r="AI67" s="2">
        <f>IF(OR(Input!N$87="Tier 4",Input!N$87="Tier 5"),IF(('Residential Bills_Yr 2_6 Units'!$B$7-'Residential Bills_Yr 2_6 Units'!AI65-'Residential Bills_Yr 2_6 Units'!AI66)&gt;Input!N139,Input!N139,('Residential Bills_Yr 2_6 Units'!$B$7-'Residential Bills_Yr 2_6 Units'!AI65-'Residential Bills_Yr 2_6 Units'!AI66)),('Residential Bills_Yr 2_6 Units'!$B$7-'Residential Bills_Yr 2_6 Units'!AI65-'Residential Bills_Yr 2_6 Units'!AI66))</f>
        <v>0</v>
      </c>
      <c r="AJ67" s="14">
        <f>ROUND(IFERROR(AH67*AI67," "),2)</f>
        <v>0</v>
      </c>
      <c r="AL67" s="18">
        <f>INDEX(Input!$B$22:$AK$26,MATCH('Residential Bills_Yr 2_6 Units'!$A67,Input!$A$22:$A$26,0),MATCH('Residential Bills_Yr 2_6 Units'!AL$13,Input!$B$21:$AK$21,0))</f>
        <v>8.8567999999999998</v>
      </c>
      <c r="AM67" s="2">
        <f>IF(OR(Input!O$87="Tier 4",Input!O$87="Tier 5"),IF(('Residential Bills_Yr 2_6 Units'!$B$7-'Residential Bills_Yr 2_6 Units'!AM65-'Residential Bills_Yr 2_6 Units'!AM66)&gt;Input!O139,Input!O139,('Residential Bills_Yr 2_6 Units'!$B$7-'Residential Bills_Yr 2_6 Units'!AM65-'Residential Bills_Yr 2_6 Units'!AM66)),('Residential Bills_Yr 2_6 Units'!$B$7-'Residential Bills_Yr 2_6 Units'!AM65-'Residential Bills_Yr 2_6 Units'!AM66))</f>
        <v>0</v>
      </c>
      <c r="AN67" s="14">
        <f>ROUND(IFERROR(AL67*AM67," "),2)</f>
        <v>0</v>
      </c>
      <c r="AP67" s="18">
        <f>INDEX(Input!$B$22:$AK$26,MATCH('Residential Bills_Yr 2_6 Units'!$A67,Input!$A$22:$A$26,0),MATCH('Residential Bills_Yr 2_6 Units'!AP$13,Input!$B$21:$AK$21,0))</f>
        <v>8.8567999999999998</v>
      </c>
      <c r="AQ67" s="2">
        <f>IF(OR(Input!P$87="Tier 4",Input!P$87="Tier 5"),IF(('Residential Bills_Yr 2_6 Units'!$B$7-'Residential Bills_Yr 2_6 Units'!AQ65-'Residential Bills_Yr 2_6 Units'!AQ66)&gt;Input!P139,Input!P139,('Residential Bills_Yr 2_6 Units'!$B$7-'Residential Bills_Yr 2_6 Units'!AQ65-'Residential Bills_Yr 2_6 Units'!AQ66)),('Residential Bills_Yr 2_6 Units'!$B$7-'Residential Bills_Yr 2_6 Units'!AQ65-'Residential Bills_Yr 2_6 Units'!AQ66))</f>
        <v>0</v>
      </c>
      <c r="AR67" s="14">
        <f>ROUND(IFERROR(AP67*AQ67," "),2)</f>
        <v>0</v>
      </c>
      <c r="AS67" s="6"/>
      <c r="AT67" s="18">
        <f>INDEX(Input!$B$22:$AK$26,MATCH('Residential Bills_Yr 2_6 Units'!$A67,Input!$A$22:$A$26,0),MATCH('Residential Bills_Yr 2_6 Units'!AT$13,Input!$B$21:$AK$21,0))</f>
        <v>8.8567999999999998</v>
      </c>
      <c r="AU67" s="2">
        <f>IF(OR(Input!Q$87="Tier 4",Input!Q$87="Tier 5"),IF(('Residential Bills_Yr 2_6 Units'!$B$7-'Residential Bills_Yr 2_6 Units'!AU65-'Residential Bills_Yr 2_6 Units'!AU66)&gt;Input!Q139,Input!Q139,('Residential Bills_Yr 2_6 Units'!$B$7-'Residential Bills_Yr 2_6 Units'!AU65-'Residential Bills_Yr 2_6 Units'!AU66)),('Residential Bills_Yr 2_6 Units'!$B$7-'Residential Bills_Yr 2_6 Units'!AU65-'Residential Bills_Yr 2_6 Units'!AU66))</f>
        <v>0</v>
      </c>
      <c r="AV67" s="14">
        <f>ROUND(IFERROR(AT67*AU67," "),2)</f>
        <v>0</v>
      </c>
    </row>
    <row r="68" spans="1:48" ht="14.7" hidden="1" customHeight="1" x14ac:dyDescent="0.3">
      <c r="A68" t="str">
        <f t="shared" si="48"/>
        <v>Tier 4</v>
      </c>
      <c r="B68" s="18">
        <f>INDEX(Input!$B$22:$AK$26,MATCH('Residential Bills_Yr 2_6 Units'!$A68,Input!$A$22:$A$26,0),MATCH('Residential Bills_Yr 2_6 Units'!B$13,Input!$B$21:$AK$21,0))</f>
        <v>0</v>
      </c>
      <c r="C68" s="2" t="str">
        <f>IF(Input!F$87="Tier 4",($B$7-C65-C66-C67),IF(Input!F$87="Tier 5",IF(('Residential Bills_Yr 2_6 Units'!$B$7-'Residential Bills_Yr 2_6 Units'!C65-'Residential Bills_Yr 2_6 Units'!C66-'Residential Bills_Yr 2_6 Units'!C67)&gt;Input!F140,Input!F140,('Residential Bills_Yr 2_6 Units'!$B$7-'Residential Bills_Yr 2_6 Units'!C65-'Residential Bills_Yr 2_6 Units'!C66-'Residential Bills_Yr 2_6 Units'!C67))," "))</f>
        <v xml:space="preserve"> </v>
      </c>
      <c r="D68" s="14" t="str">
        <f t="shared" ref="D68:D69" si="49">IFERROR(B68*C68," ")</f>
        <v xml:space="preserve"> </v>
      </c>
      <c r="F68" s="18">
        <f>INDEX(Input!$B$22:$AK$26,MATCH('Residential Bills_Yr 2_6 Units'!$A68,Input!$A$22:$A$26,0),MATCH('Residential Bills_Yr 2_6 Units'!F$13,Input!$B$21:$AK$21,0))</f>
        <v>0</v>
      </c>
      <c r="G68" s="2" t="str">
        <f>IF(Input!G$87="Tier 4",($B$7-G65-G66-G67),IF(Input!G$87="Tier 5",IF(('Residential Bills_Yr 2_6 Units'!$B$7-'Residential Bills_Yr 2_6 Units'!G65-'Residential Bills_Yr 2_6 Units'!G66-'Residential Bills_Yr 2_6 Units'!G67)&gt;Input!G140,Input!G140,('Residential Bills_Yr 2_6 Units'!$B$7-'Residential Bills_Yr 2_6 Units'!G65-'Residential Bills_Yr 2_6 Units'!G66-'Residential Bills_Yr 2_6 Units'!G67))," "))</f>
        <v xml:space="preserve"> </v>
      </c>
      <c r="H68" s="14" t="str">
        <f t="shared" ref="H68:H69" si="50">IFERROR(F68*G68," ")</f>
        <v xml:space="preserve"> </v>
      </c>
      <c r="J68" s="18">
        <f>INDEX(Input!$B$22:$AK$26,MATCH('Residential Bills_Yr 2_6 Units'!$A68,Input!$A$22:$A$26,0),MATCH('Residential Bills_Yr 2_6 Units'!J$13,Input!$B$21:$AK$21,0))</f>
        <v>0</v>
      </c>
      <c r="K68" s="2" t="str">
        <f>IF(Input!H$87="Tier 4",($B$7-K65-K66-K67),IF(Input!H$87="Tier 5",IF(('Residential Bills_Yr 2_6 Units'!$B$7-'Residential Bills_Yr 2_6 Units'!K65-'Residential Bills_Yr 2_6 Units'!K66-'Residential Bills_Yr 2_6 Units'!K67)&gt;Input!H140,Input!H140,('Residential Bills_Yr 2_6 Units'!$B$7-'Residential Bills_Yr 2_6 Units'!K65-'Residential Bills_Yr 2_6 Units'!K66-'Residential Bills_Yr 2_6 Units'!K67))," "))</f>
        <v xml:space="preserve"> </v>
      </c>
      <c r="L68" s="14" t="str">
        <f t="shared" ref="L68:L69" si="51">IFERROR(J68*K68," ")</f>
        <v xml:space="preserve"> </v>
      </c>
      <c r="N68" s="18">
        <f>INDEX(Input!$B$22:$AK$26,MATCH('Residential Bills_Yr 2_6 Units'!$A68,Input!$A$22:$A$26,0),MATCH('Residential Bills_Yr 2_6 Units'!N$13,Input!$B$21:$AK$21,0))</f>
        <v>0</v>
      </c>
      <c r="O68" s="2" t="str">
        <f>IF(Input!I$87="Tier 4",($B$7-O65-O66-O67),IF(Input!I$87="Tier 5",IF(('Residential Bills_Yr 2_6 Units'!$B$7-'Residential Bills_Yr 2_6 Units'!O65-'Residential Bills_Yr 2_6 Units'!O66-'Residential Bills_Yr 2_6 Units'!O67)&gt;Input!I140,Input!I140,('Residential Bills_Yr 2_6 Units'!$B$7-'Residential Bills_Yr 2_6 Units'!O65-'Residential Bills_Yr 2_6 Units'!O66-'Residential Bills_Yr 2_6 Units'!O67))," "))</f>
        <v xml:space="preserve"> </v>
      </c>
      <c r="P68" s="14" t="str">
        <f t="shared" ref="P68:P69" si="52">IFERROR(N68*O68," ")</f>
        <v xml:space="preserve"> </v>
      </c>
      <c r="R68" s="18">
        <f>INDEX(Input!$B$22:$AK$26,MATCH('Residential Bills_Yr 2_6 Units'!$A68,Input!$A$22:$A$26,0),MATCH('Residential Bills_Yr 2_6 Units'!R$13,Input!$B$21:$AK$21,0))</f>
        <v>0</v>
      </c>
      <c r="S68" s="2" t="str">
        <f>IF(Input!J$87="Tier 4",($B$7-S65-S66-S67),IF(Input!J$87="Tier 5",IF(('Residential Bills_Yr 2_6 Units'!$B$7-'Residential Bills_Yr 2_6 Units'!S65-'Residential Bills_Yr 2_6 Units'!S66-'Residential Bills_Yr 2_6 Units'!S67)&gt;Input!J140,Input!J140,('Residential Bills_Yr 2_6 Units'!$B$7-'Residential Bills_Yr 2_6 Units'!S65-'Residential Bills_Yr 2_6 Units'!S66-'Residential Bills_Yr 2_6 Units'!S67))," "))</f>
        <v xml:space="preserve"> </v>
      </c>
      <c r="T68" s="14" t="str">
        <f t="shared" ref="T68:T69" si="53">IFERROR(R68*S68," ")</f>
        <v xml:space="preserve"> </v>
      </c>
      <c r="V68" s="18">
        <f>INDEX(Input!$B$22:$AK$26,MATCH('Residential Bills_Yr 2_6 Units'!$A68,Input!$A$22:$A$26,0),MATCH('Residential Bills_Yr 2_6 Units'!V$13,Input!$B$21:$AK$21,0))</f>
        <v>0</v>
      </c>
      <c r="W68" s="2" t="str">
        <f>IF(Input!K$87="Tier 4",($B$7-W65-W66-W67),IF(Input!K$87="Tier 5",IF(('Residential Bills_Yr 2_6 Units'!$B$7-'Residential Bills_Yr 2_6 Units'!W65-'Residential Bills_Yr 2_6 Units'!W66-'Residential Bills_Yr 2_6 Units'!W67)&gt;Input!K140,Input!K140,('Residential Bills_Yr 2_6 Units'!$B$7-'Residential Bills_Yr 2_6 Units'!W65-'Residential Bills_Yr 2_6 Units'!W66-'Residential Bills_Yr 2_6 Units'!W67))," "))</f>
        <v xml:space="preserve"> </v>
      </c>
      <c r="X68" s="14" t="str">
        <f t="shared" ref="X68:X69" si="54">IFERROR(V68*W68," ")</f>
        <v xml:space="preserve"> </v>
      </c>
      <c r="Z68" s="18">
        <f>INDEX(Input!$B$22:$AK$26,MATCH('Residential Bills_Yr 2_6 Units'!$A68,Input!$A$22:$A$26,0),MATCH('Residential Bills_Yr 2_6 Units'!Z$13,Input!$B$21:$AK$21,0))</f>
        <v>0</v>
      </c>
      <c r="AA68" s="2" t="str">
        <f>IF(Input!L$87="Tier 4",($B$7-AA65-AA66-AA67),IF(Input!L$87="Tier 5",IF(('Residential Bills_Yr 2_6 Units'!$B$7-'Residential Bills_Yr 2_6 Units'!AA65-'Residential Bills_Yr 2_6 Units'!AA66-'Residential Bills_Yr 2_6 Units'!AA67)&gt;Input!L140,Input!L140,('Residential Bills_Yr 2_6 Units'!$B$7-'Residential Bills_Yr 2_6 Units'!AA65-'Residential Bills_Yr 2_6 Units'!AA66-'Residential Bills_Yr 2_6 Units'!AA67))," "))</f>
        <v xml:space="preserve"> </v>
      </c>
      <c r="AB68" s="14" t="str">
        <f t="shared" ref="AB68:AB69" si="55">IFERROR(Z68*AA68," ")</f>
        <v xml:space="preserve"> </v>
      </c>
      <c r="AD68" s="18">
        <f>INDEX(Input!$B$22:$AK$26,MATCH('Residential Bills_Yr 2_6 Units'!$A68,Input!$A$22:$A$26,0),MATCH('Residential Bills_Yr 2_6 Units'!AD$13,Input!$B$21:$AK$21,0))</f>
        <v>0</v>
      </c>
      <c r="AE68" s="2" t="str">
        <f>IF(Input!M$87="Tier 4",($B$7-AE65-AE66-AE67),IF(Input!M$87="Tier 5",IF(('Residential Bills_Yr 2_6 Units'!$B$7-'Residential Bills_Yr 2_6 Units'!AE65-'Residential Bills_Yr 2_6 Units'!AE66-'Residential Bills_Yr 2_6 Units'!AE67)&gt;Input!M140,Input!M140,('Residential Bills_Yr 2_6 Units'!$B$7-'Residential Bills_Yr 2_6 Units'!AE65-'Residential Bills_Yr 2_6 Units'!AE66-'Residential Bills_Yr 2_6 Units'!AE67))," "))</f>
        <v xml:space="preserve"> </v>
      </c>
      <c r="AF68" s="14" t="str">
        <f t="shared" ref="AF68:AF69" si="56">IFERROR(AD68*AE68," ")</f>
        <v xml:space="preserve"> </v>
      </c>
      <c r="AH68" s="18">
        <f>INDEX(Input!$B$22:$AK$26,MATCH('Residential Bills_Yr 2_6 Units'!$A68,Input!$A$22:$A$26,0),MATCH('Residential Bills_Yr 2_6 Units'!AH$13,Input!$B$21:$AK$21,0))</f>
        <v>0</v>
      </c>
      <c r="AI68" s="2" t="str">
        <f>IF(Input!N$87="Tier 4",($B$7-AI65-AI66-AI67),IF(Input!N$87="Tier 5",IF(('Residential Bills_Yr 2_6 Units'!$B$7-'Residential Bills_Yr 2_6 Units'!AI65-'Residential Bills_Yr 2_6 Units'!AI66-'Residential Bills_Yr 2_6 Units'!AI67)&gt;Input!N140,Input!N140,('Residential Bills_Yr 2_6 Units'!$B$7-'Residential Bills_Yr 2_6 Units'!AI65-'Residential Bills_Yr 2_6 Units'!AI66-'Residential Bills_Yr 2_6 Units'!AI67))," "))</f>
        <v xml:space="preserve"> </v>
      </c>
      <c r="AJ68" s="14" t="str">
        <f t="shared" ref="AJ68:AJ69" si="57">IFERROR(AH68*AI68," ")</f>
        <v xml:space="preserve"> </v>
      </c>
      <c r="AL68" s="18">
        <f>INDEX(Input!$B$22:$AK$26,MATCH('Residential Bills_Yr 2_6 Units'!$A68,Input!$A$22:$A$26,0),MATCH('Residential Bills_Yr 2_6 Units'!AL$13,Input!$B$21:$AK$21,0))</f>
        <v>0</v>
      </c>
      <c r="AM68" s="2" t="str">
        <f>IF(Input!O$87="Tier 4",($B$7-AM65-AM66-AM67),IF(Input!O$87="Tier 5",IF(('Residential Bills_Yr 2_6 Units'!$B$7-'Residential Bills_Yr 2_6 Units'!AM65-'Residential Bills_Yr 2_6 Units'!AM66-'Residential Bills_Yr 2_6 Units'!AM67)&gt;Input!O140,Input!O140,('Residential Bills_Yr 2_6 Units'!$B$7-'Residential Bills_Yr 2_6 Units'!AM65-'Residential Bills_Yr 2_6 Units'!AM66-'Residential Bills_Yr 2_6 Units'!AM67))," "))</f>
        <v xml:space="preserve"> </v>
      </c>
      <c r="AN68" s="14" t="str">
        <f t="shared" ref="AN68:AN69" si="58">IFERROR(AL68*AM68," ")</f>
        <v xml:space="preserve"> </v>
      </c>
      <c r="AP68" s="18">
        <f>INDEX(Input!$B$22:$AK$26,MATCH('Residential Bills_Yr 2_6 Units'!$A68,Input!$A$22:$A$26,0),MATCH('Residential Bills_Yr 2_6 Units'!AP$13,Input!$B$21:$AK$21,0))</f>
        <v>0</v>
      </c>
      <c r="AQ68" s="2" t="str">
        <f>IF(Input!P$87="Tier 4",($B$7-AQ65-AQ66-AQ67),IF(Input!P$87="Tier 5",IF(('Residential Bills_Yr 2_6 Units'!$B$7-'Residential Bills_Yr 2_6 Units'!AQ65-'Residential Bills_Yr 2_6 Units'!AQ66-'Residential Bills_Yr 2_6 Units'!AQ67)&gt;Input!P140,Input!P140,('Residential Bills_Yr 2_6 Units'!$B$7-'Residential Bills_Yr 2_6 Units'!AQ65-'Residential Bills_Yr 2_6 Units'!AQ66-'Residential Bills_Yr 2_6 Units'!AQ67))," "))</f>
        <v xml:space="preserve"> </v>
      </c>
      <c r="AR68" s="14" t="str">
        <f t="shared" ref="AR68:AR69" si="59">IFERROR(AP68*AQ68," ")</f>
        <v xml:space="preserve"> </v>
      </c>
      <c r="AS68" s="6"/>
      <c r="AT68" s="18">
        <f>INDEX(Input!$B$22:$AK$26,MATCH('Residential Bills_Yr 2_6 Units'!$A68,Input!$A$22:$A$26,0),MATCH('Residential Bills_Yr 2_6 Units'!AT$13,Input!$B$21:$AK$21,0))</f>
        <v>0</v>
      </c>
      <c r="AU68" s="2" t="str">
        <f>IF(Input!Q$87="Tier 4",($B$7-AU65-AU66-AU67),IF(Input!Q$87="Tier 5",IF(('Residential Bills_Yr 2_6 Units'!$B$7-'Residential Bills_Yr 2_6 Units'!AU65-'Residential Bills_Yr 2_6 Units'!AU66-'Residential Bills_Yr 2_6 Units'!AU67)&gt;Input!Q140,Input!Q140,('Residential Bills_Yr 2_6 Units'!$B$7-'Residential Bills_Yr 2_6 Units'!AU65-'Residential Bills_Yr 2_6 Units'!AU66-'Residential Bills_Yr 2_6 Units'!AU67))," "))</f>
        <v xml:space="preserve"> </v>
      </c>
      <c r="AV68" s="14" t="str">
        <f t="shared" ref="AV68:AV69" si="60">IFERROR(AT68*AU68," ")</f>
        <v xml:space="preserve"> </v>
      </c>
    </row>
    <row r="69" spans="1:48" ht="14.7" hidden="1" customHeight="1" x14ac:dyDescent="0.3">
      <c r="A69" t="str">
        <f t="shared" si="48"/>
        <v>Tier 5</v>
      </c>
      <c r="B69" s="18">
        <f>INDEX(Input!$B$22:$AK$26,MATCH('Residential Bills_Yr 2_6 Units'!$A69,Input!$A$22:$A$26,0),MATCH('Residential Bills_Yr 2_6 Units'!B$13,Input!$B$21:$AK$21,0))</f>
        <v>0</v>
      </c>
      <c r="C69" s="2" t="str">
        <f>IF(Input!F$87="Tier 5",('Residential Bills_Yr 2_6 Units'!$B$7-'Residential Bills_Yr 2_6 Units'!C65-'Residential Bills_Yr 2_6 Units'!C66-'Residential Bills_Yr 2_6 Units'!C67-'Residential Bills_Yr 2_6 Units'!C68)," ")</f>
        <v xml:space="preserve"> </v>
      </c>
      <c r="D69" s="14" t="str">
        <f t="shared" si="49"/>
        <v xml:space="preserve"> </v>
      </c>
      <c r="F69" s="18">
        <f>INDEX(Input!$B$22:$AK$26,MATCH('Residential Bills_Yr 2_6 Units'!$A69,Input!$A$22:$A$26,0),MATCH('Residential Bills_Yr 2_6 Units'!F$13,Input!$B$21:$AK$21,0))</f>
        <v>0</v>
      </c>
      <c r="G69" s="2" t="str">
        <f>IF(Input!G$87="Tier 5",('Residential Bills_Yr 2_6 Units'!$B$7-'Residential Bills_Yr 2_6 Units'!G65-'Residential Bills_Yr 2_6 Units'!G66-'Residential Bills_Yr 2_6 Units'!G67-'Residential Bills_Yr 2_6 Units'!G68)," ")</f>
        <v xml:space="preserve"> </v>
      </c>
      <c r="H69" s="14" t="str">
        <f t="shared" si="50"/>
        <v xml:space="preserve"> </v>
      </c>
      <c r="J69" s="18">
        <f>INDEX(Input!$B$22:$AK$26,MATCH('Residential Bills_Yr 2_6 Units'!$A69,Input!$A$22:$A$26,0),MATCH('Residential Bills_Yr 2_6 Units'!J$13,Input!$B$21:$AK$21,0))</f>
        <v>0</v>
      </c>
      <c r="K69" s="2" t="str">
        <f>IF(Input!H$87="Tier 5",('Residential Bills_Yr 2_6 Units'!$B$7-'Residential Bills_Yr 2_6 Units'!K$17-'Residential Bills_Yr 2_6 Units'!K$18-'Residential Bills_Yr 2_6 Units'!K$19-'Residential Bills_Yr 2_6 Units'!K$20)," ")</f>
        <v xml:space="preserve"> </v>
      </c>
      <c r="L69" s="14" t="str">
        <f t="shared" si="51"/>
        <v xml:space="preserve"> </v>
      </c>
      <c r="N69" s="18">
        <f>INDEX(Input!$B$22:$AK$26,MATCH('Residential Bills_Yr 2_6 Units'!$A69,Input!$A$22:$A$26,0),MATCH('Residential Bills_Yr 2_6 Units'!N$13,Input!$B$21:$AK$21,0))</f>
        <v>0</v>
      </c>
      <c r="O69" s="2" t="str">
        <f>IF(Input!I$87="Tier 5",('Residential Bills_Yr 2_6 Units'!$B$7-'Residential Bills_Yr 2_6 Units'!O$17-'Residential Bills_Yr 2_6 Units'!O$18-'Residential Bills_Yr 2_6 Units'!O$19-'Residential Bills_Yr 2_6 Units'!O$20)," ")</f>
        <v xml:space="preserve"> </v>
      </c>
      <c r="P69" s="14" t="str">
        <f t="shared" si="52"/>
        <v xml:space="preserve"> </v>
      </c>
      <c r="R69" s="18">
        <f>INDEX(Input!$B$22:$AK$26,MATCH('Residential Bills_Yr 2_6 Units'!$A69,Input!$A$22:$A$26,0),MATCH('Residential Bills_Yr 2_6 Units'!R$13,Input!$B$21:$AK$21,0))</f>
        <v>0</v>
      </c>
      <c r="S69" s="2" t="str">
        <f>IF(Input!J$87="Tier 5",('Residential Bills_Yr 2_6 Units'!$B$7-'Residential Bills_Yr 2_6 Units'!S$17-'Residential Bills_Yr 2_6 Units'!S$18-'Residential Bills_Yr 2_6 Units'!S$19-'Residential Bills_Yr 2_6 Units'!S$20)," ")</f>
        <v xml:space="preserve"> </v>
      </c>
      <c r="T69" s="14" t="str">
        <f t="shared" si="53"/>
        <v xml:space="preserve"> </v>
      </c>
      <c r="V69" s="18">
        <f>INDEX(Input!$B$22:$AK$26,MATCH('Residential Bills_Yr 2_6 Units'!$A69,Input!$A$22:$A$26,0),MATCH('Residential Bills_Yr 2_6 Units'!V$13,Input!$B$21:$AK$21,0))</f>
        <v>0</v>
      </c>
      <c r="W69" s="2" t="str">
        <f>IF(Input!K$87="Tier 5",('Residential Bills_Yr 2_6 Units'!$B$7-'Residential Bills_Yr 2_6 Units'!W$17-'Residential Bills_Yr 2_6 Units'!W$18-'Residential Bills_Yr 2_6 Units'!W$19-'Residential Bills_Yr 2_6 Units'!W$20)," ")</f>
        <v xml:space="preserve"> </v>
      </c>
      <c r="X69" s="14" t="str">
        <f t="shared" si="54"/>
        <v xml:space="preserve"> </v>
      </c>
      <c r="Z69" s="18">
        <f>INDEX(Input!$B$22:$AK$26,MATCH('Residential Bills_Yr 2_6 Units'!$A69,Input!$A$22:$A$26,0),MATCH('Residential Bills_Yr 2_6 Units'!Z$13,Input!$B$21:$AK$21,0))</f>
        <v>0</v>
      </c>
      <c r="AA69" s="2" t="str">
        <f>IF(Input!L$87="Tier 5",('Residential Bills_Yr 2_6 Units'!$B$7-'Residential Bills_Yr 2_6 Units'!AA$17-'Residential Bills_Yr 2_6 Units'!AA$18-'Residential Bills_Yr 2_6 Units'!AA$19-'Residential Bills_Yr 2_6 Units'!AA$20)," ")</f>
        <v xml:space="preserve"> </v>
      </c>
      <c r="AB69" s="14" t="str">
        <f t="shared" si="55"/>
        <v xml:space="preserve"> </v>
      </c>
      <c r="AD69" s="18">
        <f>INDEX(Input!$B$22:$AK$26,MATCH('Residential Bills_Yr 2_6 Units'!$A69,Input!$A$22:$A$26,0),MATCH('Residential Bills_Yr 2_6 Units'!AD$13,Input!$B$21:$AK$21,0))</f>
        <v>0</v>
      </c>
      <c r="AE69" s="2" t="str">
        <f>IF(Input!M$87="Tier 5",('Residential Bills_Yr 2_6 Units'!$B$7-'Residential Bills_Yr 2_6 Units'!AE$17-'Residential Bills_Yr 2_6 Units'!AE$18-'Residential Bills_Yr 2_6 Units'!AE$19-'Residential Bills_Yr 2_6 Units'!AE$20)," ")</f>
        <v xml:space="preserve"> </v>
      </c>
      <c r="AF69" s="14" t="str">
        <f t="shared" si="56"/>
        <v xml:space="preserve"> </v>
      </c>
      <c r="AH69" s="18">
        <f>INDEX(Input!$B$22:$AK$26,MATCH('Residential Bills_Yr 2_6 Units'!$A69,Input!$A$22:$A$26,0),MATCH('Residential Bills_Yr 2_6 Units'!AH$13,Input!$B$21:$AK$21,0))</f>
        <v>0</v>
      </c>
      <c r="AI69" s="2" t="str">
        <f>IF(Input!N$87="Tier 5",('Residential Bills_Yr 2_6 Units'!$B$7-'Residential Bills_Yr 2_6 Units'!AI$17-'Residential Bills_Yr 2_6 Units'!AI$18-'Residential Bills_Yr 2_6 Units'!AI$19-'Residential Bills_Yr 2_6 Units'!AI$20)," ")</f>
        <v xml:space="preserve"> </v>
      </c>
      <c r="AJ69" s="14" t="str">
        <f t="shared" si="57"/>
        <v xml:space="preserve"> </v>
      </c>
      <c r="AL69" s="18">
        <f>INDEX(Input!$B$22:$AK$26,MATCH('Residential Bills_Yr 2_6 Units'!$A69,Input!$A$22:$A$26,0),MATCH('Residential Bills_Yr 2_6 Units'!AL$13,Input!$B$21:$AK$21,0))</f>
        <v>0</v>
      </c>
      <c r="AM69" s="2" t="str">
        <f>IF(Input!O$87="Tier 5",('Residential Bills_Yr 2_6 Units'!$B$7-'Residential Bills_Yr 2_6 Units'!AM$17-'Residential Bills_Yr 2_6 Units'!AM$18-'Residential Bills_Yr 2_6 Units'!AM$19-'Residential Bills_Yr 2_6 Units'!AM$20)," ")</f>
        <v xml:space="preserve"> </v>
      </c>
      <c r="AN69" s="14" t="str">
        <f t="shared" si="58"/>
        <v xml:space="preserve"> </v>
      </c>
      <c r="AP69" s="18">
        <f>INDEX(Input!$B$22:$AK$26,MATCH('Residential Bills_Yr 2_6 Units'!$A69,Input!$A$22:$A$26,0),MATCH('Residential Bills_Yr 2_6 Units'!AP$13,Input!$B$21:$AK$21,0))</f>
        <v>0</v>
      </c>
      <c r="AQ69" s="2" t="str">
        <f>IF(Input!P$87="Tier 5",('Residential Bills_Yr 2_6 Units'!$B$7-'Residential Bills_Yr 2_6 Units'!AQ$17-'Residential Bills_Yr 2_6 Units'!AQ$18-'Residential Bills_Yr 2_6 Units'!AQ$19-'Residential Bills_Yr 2_6 Units'!AQ$20)," ")</f>
        <v xml:space="preserve"> </v>
      </c>
      <c r="AR69" s="14" t="str">
        <f t="shared" si="59"/>
        <v xml:space="preserve"> </v>
      </c>
      <c r="AS69" s="6"/>
      <c r="AT69" s="18">
        <f>INDEX(Input!$B$22:$AK$26,MATCH('Residential Bills_Yr 2_6 Units'!$A69,Input!$A$22:$A$26,0),MATCH('Residential Bills_Yr 2_6 Units'!AT$13,Input!$B$21:$AK$21,0))</f>
        <v>0</v>
      </c>
      <c r="AU69" s="2" t="str">
        <f>IF(Input!Q$87="Tier 5",('Residential Bills_Yr 2_6 Units'!$B$7-'Residential Bills_Yr 2_6 Units'!AU$17-'Residential Bills_Yr 2_6 Units'!AU$18-'Residential Bills_Yr 2_6 Units'!AU$19-'Residential Bills_Yr 2_6 Units'!AU$20)," ")</f>
        <v xml:space="preserve"> </v>
      </c>
      <c r="AV69" s="14" t="str">
        <f t="shared" si="60"/>
        <v xml:space="preserve"> </v>
      </c>
    </row>
    <row r="70" spans="1:48" x14ac:dyDescent="0.3">
      <c r="A70" t="s">
        <v>25</v>
      </c>
      <c r="B70" s="13"/>
      <c r="C70" s="2">
        <f>SUM(C65:C69)</f>
        <v>6</v>
      </c>
      <c r="D70" s="19">
        <f>SUM(D65:D69)+D62</f>
        <v>51.91</v>
      </c>
      <c r="F70" s="13"/>
      <c r="G70" s="2">
        <f>SUM(G65:G69)</f>
        <v>6</v>
      </c>
      <c r="H70" s="19">
        <f>SUM(H65:H69)+H62</f>
        <v>51.91</v>
      </c>
      <c r="J70" s="13"/>
      <c r="K70" s="2">
        <f>SUM(K65:K69)</f>
        <v>6</v>
      </c>
      <c r="L70" s="19">
        <f>SUM(L65:L69)+L62</f>
        <v>51.91</v>
      </c>
      <c r="N70" s="13"/>
      <c r="O70" s="2">
        <f>SUM(O65:O69)</f>
        <v>6</v>
      </c>
      <c r="P70" s="19">
        <f>SUM(P65:P69)+P62</f>
        <v>51.91</v>
      </c>
      <c r="R70" s="13"/>
      <c r="S70" s="2">
        <f>SUM(S65:S69)</f>
        <v>6</v>
      </c>
      <c r="T70" s="19">
        <f>SUM(T65:T69)+T62</f>
        <v>43.319999999999993</v>
      </c>
      <c r="V70" s="13"/>
      <c r="W70" s="2">
        <f>SUM(W65:W69)</f>
        <v>6</v>
      </c>
      <c r="X70" s="19">
        <f>SUM(X65:X69)+X62</f>
        <v>43.319999999999993</v>
      </c>
      <c r="Z70" s="13"/>
      <c r="AA70" s="2">
        <f>SUM(AA65:AA69)</f>
        <v>6</v>
      </c>
      <c r="AB70" s="19">
        <f>SUM(AB65:AB69)+AB62</f>
        <v>43.319999999999993</v>
      </c>
      <c r="AD70" s="13"/>
      <c r="AE70" s="2">
        <f>SUM(AE65:AE69)</f>
        <v>6</v>
      </c>
      <c r="AF70" s="19">
        <f>SUM(AF65:AF69)+AF62</f>
        <v>43.319999999999993</v>
      </c>
      <c r="AH70" s="13"/>
      <c r="AI70" s="2">
        <f>SUM(AI65:AI69)</f>
        <v>6</v>
      </c>
      <c r="AJ70" s="19">
        <f>SUM(AJ65:AJ69)+AJ62</f>
        <v>43.319999999999993</v>
      </c>
      <c r="AL70" s="13"/>
      <c r="AM70" s="2">
        <f>SUM(AM65:AM69)</f>
        <v>6</v>
      </c>
      <c r="AN70" s="19">
        <f>SUM(AN65:AN69)+AN62</f>
        <v>43.319999999999993</v>
      </c>
      <c r="AP70" s="13"/>
      <c r="AQ70" s="2">
        <f>SUM(AQ65:AQ69)</f>
        <v>6</v>
      </c>
      <c r="AR70" s="19">
        <f>SUM(AR65:AR69)+AR62</f>
        <v>43.319999999999993</v>
      </c>
      <c r="AS70" s="43"/>
      <c r="AT70" s="13"/>
      <c r="AU70" s="2">
        <f>SUM(AU65:AU69)</f>
        <v>6</v>
      </c>
      <c r="AV70" s="19">
        <f>SUM(AV65:AV69)+AV62</f>
        <v>43.319999999999993</v>
      </c>
    </row>
    <row r="71" spans="1:48" x14ac:dyDescent="0.3">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3">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3">
      <c r="A73" s="28" t="str">
        <f>Input!$A49</f>
        <v>CAP Discount</v>
      </c>
      <c r="B73" s="96">
        <f>INDEX(Input!$C$49:$AL$62,MATCH($A73,Input!$A$49:$A$62,0),MATCH(B$61,Input!$C$48:$AL$48,0))</f>
        <v>-12.219999999999999</v>
      </c>
      <c r="C73" s="23" t="str">
        <f>IF(VLOOKUP($A73,Input!$A$49:$B$62,2,FALSE)="Percentage",D$70,IF(VLOOKUP($A73,Input!$A$49:$B$62,2,FALSE)="Fixed","Fixed",(C$70)))</f>
        <v>Fixed</v>
      </c>
      <c r="D73" s="14">
        <f t="shared" ref="D73:D85" si="61">ROUND(IF(C73="Fixed",B73,(B73*C73)),2)</f>
        <v>-12.22</v>
      </c>
      <c r="F73" s="96">
        <f>INDEX(Input!$C$49:$AL$62,MATCH($A73,Input!$A$49:$A$62,0),MATCH(F$61,Input!$C$48:$AL$48,0))</f>
        <v>-12.219999999999999</v>
      </c>
      <c r="G73" s="23" t="str">
        <f>IF(VLOOKUP($A73,Input!$A$49:$B$62,2,FALSE)="Percentage",H$70,IF(VLOOKUP($A73,Input!$A$49:$B$62,2,FALSE)="Fixed","Fixed",(G$70)))</f>
        <v>Fixed</v>
      </c>
      <c r="H73" s="14">
        <f t="shared" ref="H73:H85" si="62">ROUND(IF(G73="Fixed",F73,(F73*G73)),2)</f>
        <v>-12.22</v>
      </c>
      <c r="J73" s="96">
        <f>INDEX(Input!$C$49:$AL$62,MATCH($A73,Input!$A$49:$A$62,0),MATCH(J$61,Input!$C$48:$AL$48,0))</f>
        <v>-12.219999999999999</v>
      </c>
      <c r="K73" s="23" t="str">
        <f>IF(VLOOKUP($A73,Input!$A$49:$B$62,2,FALSE)="Percentage",L$70,IF(VLOOKUP($A73,Input!$A$49:$B$62,2,FALSE)="Fixed","Fixed",(K$70)))</f>
        <v>Fixed</v>
      </c>
      <c r="L73" s="14">
        <f t="shared" ref="L73:L85" si="63">ROUND(IF(K73="Fixed",J73,(J73*K73)),2)</f>
        <v>-12.22</v>
      </c>
      <c r="N73" s="96">
        <f>INDEX(Input!$C$49:$AL$62,MATCH($A73,Input!$A$49:$A$62,0),MATCH(N$61,Input!$C$48:$AL$48,0))</f>
        <v>-12.219999999999999</v>
      </c>
      <c r="O73" s="23" t="str">
        <f>IF(VLOOKUP($A73,Input!$A$49:$B$62,2,FALSE)="Percentage",P$70,IF(VLOOKUP($A73,Input!$A$49:$B$62,2,FALSE)="Fixed","Fixed",(O$70)))</f>
        <v>Fixed</v>
      </c>
      <c r="P73" s="14">
        <f t="shared" ref="P73:P85" si="64">ROUND(IF(O73="Fixed",N73,(N73*O73)),2)</f>
        <v>-12.22</v>
      </c>
      <c r="R73" s="96">
        <f>INDEX(Input!$C$49:$AL$62,MATCH($A73,Input!$A$49:$A$62,0),MATCH(R$61,Input!$C$48:$AL$48,0))</f>
        <v>-16.329999999999998</v>
      </c>
      <c r="S73" s="23" t="str">
        <f>IF(VLOOKUP($A73,Input!$A$49:$B$62,2,FALSE)="Percentage",T$70,IF(VLOOKUP($A73,Input!$A$49:$B$62,2,FALSE)="Fixed","Fixed",(S$70)))</f>
        <v>Fixed</v>
      </c>
      <c r="T73" s="14">
        <f t="shared" ref="T73:T85" si="65">ROUND(IF(S73="Fixed",R73,(R73*S73)),2)</f>
        <v>-16.329999999999998</v>
      </c>
      <c r="V73" s="96">
        <f>INDEX(Input!$C$49:$AL$62,MATCH($A73,Input!$A$49:$A$62,0),MATCH(V$61,Input!$C$48:$AL$48,0))</f>
        <v>-16.329999999999998</v>
      </c>
      <c r="W73" s="23" t="str">
        <f>IF(VLOOKUP($A73,Input!$A$49:$B$62,2,FALSE)="Percentage",X$70,IF(VLOOKUP($A73,Input!$A$49:$B$62,2,FALSE)="Fixed","Fixed",(W$70)))</f>
        <v>Fixed</v>
      </c>
      <c r="X73" s="14">
        <f t="shared" ref="X73:X85" si="66">ROUND(IF(W73="Fixed",V73,(V73*W73)),2)</f>
        <v>-16.329999999999998</v>
      </c>
      <c r="Z73" s="96">
        <f>INDEX(Input!$C$49:$AL$62,MATCH($A73,Input!$A$49:$A$62,0),MATCH(Z$61,Input!$C$48:$AL$48,0))</f>
        <v>-16.329999999999998</v>
      </c>
      <c r="AA73" s="23" t="str">
        <f>IF(VLOOKUP($A73,Input!$A$49:$B$62,2,FALSE)="Percentage",AB$70,IF(VLOOKUP($A73,Input!$A$49:$B$62,2,FALSE)="Fixed","Fixed",(AA$70)))</f>
        <v>Fixed</v>
      </c>
      <c r="AB73" s="14">
        <f t="shared" ref="AB73:AB85" si="67">ROUND(IF(AA73="Fixed",Z73,(Z73*AA73)),2)</f>
        <v>-16.329999999999998</v>
      </c>
      <c r="AD73" s="96">
        <f>INDEX(Input!$C$49:$AL$62,MATCH($A73,Input!$A$49:$A$62,0),MATCH(AD$61,Input!$C$48:$AL$48,0))</f>
        <v>-16.329999999999998</v>
      </c>
      <c r="AE73" s="23" t="str">
        <f>IF(VLOOKUP($A73,Input!$A$49:$B$62,2,FALSE)="Percentage",AF$70,IF(VLOOKUP($A73,Input!$A$49:$B$62,2,FALSE)="Fixed","Fixed",(AE$70)))</f>
        <v>Fixed</v>
      </c>
      <c r="AF73" s="14">
        <f t="shared" ref="AF73:AF85" si="68">ROUND(IF(AE73="Fixed",AD73,(AD73*AE73)),2)</f>
        <v>-16.329999999999998</v>
      </c>
      <c r="AH73" s="96">
        <f>INDEX(Input!$C$49:$AL$62,MATCH($A73,Input!$A$49:$A$62,0),MATCH(AH$61,Input!$C$48:$AL$48,0))</f>
        <v>-16.329999999999998</v>
      </c>
      <c r="AI73" s="23" t="str">
        <f>IF(VLOOKUP($A73,Input!$A$49:$B$62,2,FALSE)="Percentage",AJ$70,IF(VLOOKUP($A73,Input!$A$49:$B$62,2,FALSE)="Fixed","Fixed",(AI$70)))</f>
        <v>Fixed</v>
      </c>
      <c r="AJ73" s="14">
        <f t="shared" ref="AJ73:AJ85" si="69">ROUND(IF(AI73="Fixed",AH73,(AH73*AI73)),2)</f>
        <v>-16.329999999999998</v>
      </c>
      <c r="AL73" s="96">
        <f>INDEX(Input!$C$49:$AL$62,MATCH($A73,Input!$A$49:$A$62,0),MATCH(AL$61,Input!$C$48:$AL$48,0))</f>
        <v>-16.329999999999998</v>
      </c>
      <c r="AM73" s="23" t="str">
        <f>IF(VLOOKUP($A73,Input!$A$49:$B$62,2,FALSE)="Percentage",AN$70,IF(VLOOKUP($A73,Input!$A$49:$B$62,2,FALSE)="Fixed","Fixed",(AM$70)))</f>
        <v>Fixed</v>
      </c>
      <c r="AN73" s="14">
        <f t="shared" ref="AN73:AN85" si="70">ROUND(IF(AM73="Fixed",AL73,(AL73*AM73)),2)</f>
        <v>-16.329999999999998</v>
      </c>
      <c r="AP73" s="96">
        <f>INDEX(Input!$C$49:$AL$62,MATCH($A73,Input!$A$49:$A$62,0),MATCH(AP$61,Input!$C$48:$AL$48,0))</f>
        <v>-16.329999999999998</v>
      </c>
      <c r="AQ73" s="23" t="str">
        <f>IF(VLOOKUP($A73,Input!$A$49:$B$62,2,FALSE)="Percentage",AR$70,IF(VLOOKUP($A73,Input!$A$49:$B$62,2,FALSE)="Fixed","Fixed",(AQ$70)))</f>
        <v>Fixed</v>
      </c>
      <c r="AR73" s="14">
        <f t="shared" ref="AR73:AR85" si="71">ROUND(IF(AQ73="Fixed",AP73,(AP73*AQ73)),2)</f>
        <v>-16.329999999999998</v>
      </c>
      <c r="AS73" s="6"/>
      <c r="AT73" s="96">
        <f>INDEX(Input!$C$49:$AL$62,MATCH($A73,Input!$A$49:$A$62,0),MATCH(AT$61,Input!$C$48:$AL$48,0))</f>
        <v>-16.329999999999998</v>
      </c>
      <c r="AU73" s="23" t="str">
        <f>IF(VLOOKUP($A73,Input!$A$49:$B$62,2,FALSE)="Percentage",AV$70,IF(VLOOKUP($A73,Input!$A$49:$B$62,2,FALSE)="Fixed","Fixed",(AU$70)))</f>
        <v>Fixed</v>
      </c>
      <c r="AV73" s="14">
        <f t="shared" ref="AV73:AV85" si="72">ROUND(IF(AU73="Fixed",AT73,(AT73*AU73)),2)</f>
        <v>-16.329999999999998</v>
      </c>
    </row>
    <row r="74" spans="1:48" x14ac:dyDescent="0.3">
      <c r="A74" s="28" t="str">
        <f>Input!$A50</f>
        <v>RSF Surcharge</v>
      </c>
      <c r="B74" s="96">
        <f>INDEX(Input!$C$49:$AL$62,MATCH($A74,Input!$A$49:$A$62,0),MATCH(B$61,Input!$C$48:$AL$48,0))</f>
        <v>0</v>
      </c>
      <c r="C74" s="23">
        <f>IF(VLOOKUP($A74,Input!$A$49:$B$62,2,FALSE)="Percentage",D$70,IF(VLOOKUP($A74,Input!$A$49:$B$62,2,FALSE)="Fixed","Fixed",(C$70)))</f>
        <v>51.91</v>
      </c>
      <c r="D74" s="14">
        <f t="shared" si="61"/>
        <v>0</v>
      </c>
      <c r="F74" s="96">
        <f>INDEX(Input!$C$49:$AL$62,MATCH($A74,Input!$A$49:$A$62,0),MATCH(F$61,Input!$C$48:$AL$48,0))</f>
        <v>0</v>
      </c>
      <c r="G74" s="23">
        <f>IF(VLOOKUP($A74,Input!$A$49:$B$62,2,FALSE)="Percentage",H$70,IF(VLOOKUP($A74,Input!$A$49:$B$62,2,FALSE)="Fixed","Fixed",(G$70)))</f>
        <v>51.91</v>
      </c>
      <c r="H74" s="14">
        <f t="shared" si="62"/>
        <v>0</v>
      </c>
      <c r="J74" s="96">
        <f>INDEX(Input!$C$49:$AL$62,MATCH($A74,Input!$A$49:$A$62,0),MATCH(J$61,Input!$C$48:$AL$48,0))</f>
        <v>0</v>
      </c>
      <c r="K74" s="23">
        <f>IF(VLOOKUP($A74,Input!$A$49:$B$62,2,FALSE)="Percentage",L$70,IF(VLOOKUP($A74,Input!$A$49:$B$62,2,FALSE)="Fixed","Fixed",(K$70)))</f>
        <v>51.91</v>
      </c>
      <c r="L74" s="14">
        <f t="shared" si="63"/>
        <v>0</v>
      </c>
      <c r="N74" s="96">
        <f>INDEX(Input!$C$49:$AL$62,MATCH($A74,Input!$A$49:$A$62,0),MATCH(N$61,Input!$C$48:$AL$48,0))</f>
        <v>0</v>
      </c>
      <c r="O74" s="23">
        <f>IF(VLOOKUP($A74,Input!$A$49:$B$62,2,FALSE)="Percentage",P$70,IF(VLOOKUP($A74,Input!$A$49:$B$62,2,FALSE)="Fixed","Fixed",(O$70)))</f>
        <v>51.91</v>
      </c>
      <c r="P74" s="14">
        <f t="shared" si="64"/>
        <v>0</v>
      </c>
      <c r="R74" s="96">
        <f>INDEX(Input!$C$49:$AL$62,MATCH($A74,Input!$A$49:$A$62,0),MATCH(R$61,Input!$C$48:$AL$48,0))</f>
        <v>0</v>
      </c>
      <c r="S74" s="23">
        <f>IF(VLOOKUP($A74,Input!$A$49:$B$62,2,FALSE)="Percentage",T$70,IF(VLOOKUP($A74,Input!$A$49:$B$62,2,FALSE)="Fixed","Fixed",(S$70)))</f>
        <v>43.319999999999993</v>
      </c>
      <c r="T74" s="14">
        <f t="shared" si="65"/>
        <v>0</v>
      </c>
      <c r="V74" s="96">
        <f>INDEX(Input!$C$49:$AL$62,MATCH($A74,Input!$A$49:$A$62,0),MATCH(V$61,Input!$C$48:$AL$48,0))</f>
        <v>0</v>
      </c>
      <c r="W74" s="23">
        <f>IF(VLOOKUP($A74,Input!$A$49:$B$62,2,FALSE)="Percentage",X$70,IF(VLOOKUP($A74,Input!$A$49:$B$62,2,FALSE)="Fixed","Fixed",(W$70)))</f>
        <v>43.319999999999993</v>
      </c>
      <c r="X74" s="14">
        <f t="shared" si="66"/>
        <v>0</v>
      </c>
      <c r="Z74" s="96">
        <f>INDEX(Input!$C$49:$AL$62,MATCH($A74,Input!$A$49:$A$62,0),MATCH(Z$61,Input!$C$48:$AL$48,0))</f>
        <v>0</v>
      </c>
      <c r="AA74" s="23">
        <f>IF(VLOOKUP($A74,Input!$A$49:$B$62,2,FALSE)="Percentage",AB$70,IF(VLOOKUP($A74,Input!$A$49:$B$62,2,FALSE)="Fixed","Fixed",(AA$70)))</f>
        <v>43.319999999999993</v>
      </c>
      <c r="AB74" s="14">
        <f t="shared" si="67"/>
        <v>0</v>
      </c>
      <c r="AD74" s="96">
        <f>INDEX(Input!$C$49:$AL$62,MATCH($A74,Input!$A$49:$A$62,0),MATCH(AD$61,Input!$C$48:$AL$48,0))</f>
        <v>0</v>
      </c>
      <c r="AE74" s="23">
        <f>IF(VLOOKUP($A74,Input!$A$49:$B$62,2,FALSE)="Percentage",AF$70,IF(VLOOKUP($A74,Input!$A$49:$B$62,2,FALSE)="Fixed","Fixed",(AE$70)))</f>
        <v>43.319999999999993</v>
      </c>
      <c r="AF74" s="14">
        <f t="shared" si="68"/>
        <v>0</v>
      </c>
      <c r="AH74" s="96">
        <f>INDEX(Input!$C$49:$AL$62,MATCH($A74,Input!$A$49:$A$62,0),MATCH(AH$61,Input!$C$48:$AL$48,0))</f>
        <v>0</v>
      </c>
      <c r="AI74" s="23">
        <f>IF(VLOOKUP($A74,Input!$A$49:$B$62,2,FALSE)="Percentage",AJ$70,IF(VLOOKUP($A74,Input!$A$49:$B$62,2,FALSE)="Fixed","Fixed",(AI$70)))</f>
        <v>43.319999999999993</v>
      </c>
      <c r="AJ74" s="14">
        <f t="shared" si="69"/>
        <v>0</v>
      </c>
      <c r="AL74" s="96">
        <f>INDEX(Input!$C$49:$AL$62,MATCH($A74,Input!$A$49:$A$62,0),MATCH(AL$61,Input!$C$48:$AL$48,0))</f>
        <v>0</v>
      </c>
      <c r="AM74" s="23">
        <f>IF(VLOOKUP($A74,Input!$A$49:$B$62,2,FALSE)="Percentage",AN$70,IF(VLOOKUP($A74,Input!$A$49:$B$62,2,FALSE)="Fixed","Fixed",(AM$70)))</f>
        <v>43.319999999999993</v>
      </c>
      <c r="AN74" s="14">
        <f t="shared" si="70"/>
        <v>0</v>
      </c>
      <c r="AP74" s="96">
        <f>INDEX(Input!$C$49:$AL$62,MATCH($A74,Input!$A$49:$A$62,0),MATCH(AP$61,Input!$C$48:$AL$48,0))</f>
        <v>0</v>
      </c>
      <c r="AQ74" s="23">
        <f>IF(VLOOKUP($A74,Input!$A$49:$B$62,2,FALSE)="Percentage",AR$70,IF(VLOOKUP($A74,Input!$A$49:$B$62,2,FALSE)="Fixed","Fixed",(AQ$70)))</f>
        <v>43.319999999999993</v>
      </c>
      <c r="AR74" s="14">
        <f t="shared" si="71"/>
        <v>0</v>
      </c>
      <c r="AS74" s="6"/>
      <c r="AT74" s="96">
        <f>INDEX(Input!$C$49:$AL$62,MATCH($A74,Input!$A$49:$A$62,0),MATCH(AT$61,Input!$C$48:$AL$48,0))</f>
        <v>0</v>
      </c>
      <c r="AU74" s="23">
        <f>IF(VLOOKUP($A74,Input!$A$49:$B$62,2,FALSE)="Percentage",AV$70,IF(VLOOKUP($A74,Input!$A$49:$B$62,2,FALSE)="Fixed","Fixed",(AU$70)))</f>
        <v>43.319999999999993</v>
      </c>
      <c r="AV74" s="14">
        <f t="shared" si="72"/>
        <v>0</v>
      </c>
    </row>
    <row r="75" spans="1:48" x14ac:dyDescent="0.3">
      <c r="A75" s="28" t="str">
        <f>Input!$A51</f>
        <v>WRAM/MCBA</v>
      </c>
      <c r="B75" s="96">
        <f>INDEX(Input!$C$49:$AL$62,MATCH($A75,Input!$A$49:$A$62,0),MATCH(B$61,Input!$C$48:$AL$48,0))</f>
        <v>0.2858</v>
      </c>
      <c r="C75" s="23">
        <f>IF(VLOOKUP($A75,Input!$A$49:$B$62,2,FALSE)="Percentage",D$70,IF(VLOOKUP($A75,Input!$A$49:$B$62,2,FALSE)="Fixed","Fixed",(C$70)))</f>
        <v>6</v>
      </c>
      <c r="D75" s="14">
        <f t="shared" si="61"/>
        <v>1.71</v>
      </c>
      <c r="F75" s="96">
        <f>INDEX(Input!$C$49:$AL$62,MATCH($A75,Input!$A$49:$A$62,0),MATCH(F$61,Input!$C$48:$AL$48,0))</f>
        <v>0.2858</v>
      </c>
      <c r="G75" s="23">
        <f>IF(VLOOKUP($A75,Input!$A$49:$B$62,2,FALSE)="Percentage",H$70,IF(VLOOKUP($A75,Input!$A$49:$B$62,2,FALSE)="Fixed","Fixed",(G$70)))</f>
        <v>6</v>
      </c>
      <c r="H75" s="14">
        <f t="shared" si="62"/>
        <v>1.71</v>
      </c>
      <c r="J75" s="96">
        <f>INDEX(Input!$C$49:$AL$62,MATCH($A75,Input!$A$49:$A$62,0),MATCH(J$61,Input!$C$48:$AL$48,0))</f>
        <v>0.2858</v>
      </c>
      <c r="K75" s="23">
        <f>IF(VLOOKUP($A75,Input!$A$49:$B$62,2,FALSE)="Percentage",L$70,IF(VLOOKUP($A75,Input!$A$49:$B$62,2,FALSE)="Fixed","Fixed",(K$70)))</f>
        <v>6</v>
      </c>
      <c r="L75" s="14">
        <f t="shared" si="63"/>
        <v>1.71</v>
      </c>
      <c r="N75" s="96">
        <f>INDEX(Input!$C$49:$AL$62,MATCH($A75,Input!$A$49:$A$62,0),MATCH(N$61,Input!$C$48:$AL$48,0))</f>
        <v>0.2858</v>
      </c>
      <c r="O75" s="23">
        <f>IF(VLOOKUP($A75,Input!$A$49:$B$62,2,FALSE)="Percentage",P$70,IF(VLOOKUP($A75,Input!$A$49:$B$62,2,FALSE)="Fixed","Fixed",(O$70)))</f>
        <v>6</v>
      </c>
      <c r="P75" s="14">
        <f t="shared" si="64"/>
        <v>1.71</v>
      </c>
      <c r="R75" s="96">
        <f>INDEX(Input!$C$49:$AL$62,MATCH($A75,Input!$A$49:$A$62,0),MATCH(R$61,Input!$C$48:$AL$48,0))</f>
        <v>0.2858</v>
      </c>
      <c r="S75" s="23">
        <f>IF(VLOOKUP($A75,Input!$A$49:$B$62,2,FALSE)="Percentage",T$70,IF(VLOOKUP($A75,Input!$A$49:$B$62,2,FALSE)="Fixed","Fixed",(S$70)))</f>
        <v>6</v>
      </c>
      <c r="T75" s="14">
        <f t="shared" si="65"/>
        <v>1.71</v>
      </c>
      <c r="V75" s="96">
        <f>INDEX(Input!$C$49:$AL$62,MATCH($A75,Input!$A$49:$A$62,0),MATCH(V$61,Input!$C$48:$AL$48,0))</f>
        <v>0</v>
      </c>
      <c r="W75" s="23">
        <f>IF(VLOOKUP($A75,Input!$A$49:$B$62,2,FALSE)="Percentage",X$70,IF(VLOOKUP($A75,Input!$A$49:$B$62,2,FALSE)="Fixed","Fixed",(W$70)))</f>
        <v>6</v>
      </c>
      <c r="X75" s="14">
        <f t="shared" si="66"/>
        <v>0</v>
      </c>
      <c r="Z75" s="96">
        <f>INDEX(Input!$C$49:$AL$62,MATCH($A75,Input!$A$49:$A$62,0),MATCH(Z$61,Input!$C$48:$AL$48,0))</f>
        <v>0</v>
      </c>
      <c r="AA75" s="23">
        <f>IF(VLOOKUP($A75,Input!$A$49:$B$62,2,FALSE)="Percentage",AB$70,IF(VLOOKUP($A75,Input!$A$49:$B$62,2,FALSE)="Fixed","Fixed",(AA$70)))</f>
        <v>6</v>
      </c>
      <c r="AB75" s="14">
        <f t="shared" si="67"/>
        <v>0</v>
      </c>
      <c r="AD75" s="96">
        <f>INDEX(Input!$C$49:$AL$62,MATCH($A75,Input!$A$49:$A$62,0),MATCH(AD$61,Input!$C$48:$AL$48,0))</f>
        <v>0</v>
      </c>
      <c r="AE75" s="23">
        <f>IF(VLOOKUP($A75,Input!$A$49:$B$62,2,FALSE)="Percentage",AF$70,IF(VLOOKUP($A75,Input!$A$49:$B$62,2,FALSE)="Fixed","Fixed",(AE$70)))</f>
        <v>6</v>
      </c>
      <c r="AF75" s="14">
        <f t="shared" si="68"/>
        <v>0</v>
      </c>
      <c r="AH75" s="96">
        <f>INDEX(Input!$C$49:$AL$62,MATCH($A75,Input!$A$49:$A$62,0),MATCH(AH$61,Input!$C$48:$AL$48,0))</f>
        <v>0</v>
      </c>
      <c r="AI75" s="23">
        <f>IF(VLOOKUP($A75,Input!$A$49:$B$62,2,FALSE)="Percentage",AJ$70,IF(VLOOKUP($A75,Input!$A$49:$B$62,2,FALSE)="Fixed","Fixed",(AI$70)))</f>
        <v>6</v>
      </c>
      <c r="AJ75" s="14">
        <f t="shared" si="69"/>
        <v>0</v>
      </c>
      <c r="AL75" s="96">
        <f>INDEX(Input!$C$49:$AL$62,MATCH($A75,Input!$A$49:$A$62,0),MATCH(AL$61,Input!$C$48:$AL$48,0))</f>
        <v>0</v>
      </c>
      <c r="AM75" s="23">
        <f>IF(VLOOKUP($A75,Input!$A$49:$B$62,2,FALSE)="Percentage",AN$70,IF(VLOOKUP($A75,Input!$A$49:$B$62,2,FALSE)="Fixed","Fixed",(AM$70)))</f>
        <v>6</v>
      </c>
      <c r="AN75" s="14">
        <f t="shared" si="70"/>
        <v>0</v>
      </c>
      <c r="AP75" s="96">
        <f>INDEX(Input!$C$49:$AL$62,MATCH($A75,Input!$A$49:$A$62,0),MATCH(AP$61,Input!$C$48:$AL$48,0))</f>
        <v>0</v>
      </c>
      <c r="AQ75" s="23">
        <f>IF(VLOOKUP($A75,Input!$A$49:$B$62,2,FALSE)="Percentage",AR$70,IF(VLOOKUP($A75,Input!$A$49:$B$62,2,FALSE)="Fixed","Fixed",(AQ$70)))</f>
        <v>6</v>
      </c>
      <c r="AR75" s="14">
        <f t="shared" si="71"/>
        <v>0</v>
      </c>
      <c r="AS75" s="6"/>
      <c r="AT75" s="96">
        <f>INDEX(Input!$C$49:$AL$62,MATCH($A75,Input!$A$49:$A$62,0),MATCH(AT$61,Input!$C$48:$AL$48,0))</f>
        <v>0</v>
      </c>
      <c r="AU75" s="23">
        <f>IF(VLOOKUP($A75,Input!$A$49:$B$62,2,FALSE)="Percentage",AV$70,IF(VLOOKUP($A75,Input!$A$49:$B$62,2,FALSE)="Fixed","Fixed",(AU$70)))</f>
        <v>6</v>
      </c>
      <c r="AV75" s="14">
        <f t="shared" si="72"/>
        <v>0</v>
      </c>
    </row>
    <row r="76" spans="1:48" x14ac:dyDescent="0.3">
      <c r="A76" s="28" t="str">
        <f>Input!$A52</f>
        <v>PCBA</v>
      </c>
      <c r="B76" s="96">
        <f>INDEX(Input!$C$49:$AL$62,MATCH($A76,Input!$A$49:$A$62,0),MATCH(B$61,Input!$C$48:$AL$48,0))</f>
        <v>0.184</v>
      </c>
      <c r="C76" s="23">
        <f>IF(VLOOKUP($A76,Input!$A$49:$B$62,2,FALSE)="Percentage",D$70,IF(VLOOKUP($A76,Input!$A$49:$B$62,2,FALSE)="Fixed","Fixed",(C$70)))</f>
        <v>6</v>
      </c>
      <c r="D76" s="14">
        <f t="shared" si="61"/>
        <v>1.1000000000000001</v>
      </c>
      <c r="F76" s="96">
        <f>INDEX(Input!$C$49:$AL$62,MATCH($A76,Input!$A$49:$A$62,0),MATCH(F$61,Input!$C$48:$AL$48,0))</f>
        <v>0.184</v>
      </c>
      <c r="G76" s="23">
        <f>IF(VLOOKUP($A76,Input!$A$49:$B$62,2,FALSE)="Percentage",H$70,IF(VLOOKUP($A76,Input!$A$49:$B$62,2,FALSE)="Fixed","Fixed",(G$70)))</f>
        <v>6</v>
      </c>
      <c r="H76" s="14">
        <f t="shared" si="62"/>
        <v>1.1000000000000001</v>
      </c>
      <c r="J76" s="96">
        <f>INDEX(Input!$C$49:$AL$62,MATCH($A76,Input!$A$49:$A$62,0),MATCH(J$61,Input!$C$48:$AL$48,0))</f>
        <v>0.184</v>
      </c>
      <c r="K76" s="23">
        <f>IF(VLOOKUP($A76,Input!$A$49:$B$62,2,FALSE)="Percentage",L$70,IF(VLOOKUP($A76,Input!$A$49:$B$62,2,FALSE)="Fixed","Fixed",(K$70)))</f>
        <v>6</v>
      </c>
      <c r="L76" s="14">
        <f t="shared" si="63"/>
        <v>1.1000000000000001</v>
      </c>
      <c r="N76" s="96">
        <f>INDEX(Input!$C$49:$AL$62,MATCH($A76,Input!$A$49:$A$62,0),MATCH(N$61,Input!$C$48:$AL$48,0))</f>
        <v>0.184</v>
      </c>
      <c r="O76" s="23">
        <f>IF(VLOOKUP($A76,Input!$A$49:$B$62,2,FALSE)="Percentage",P$70,IF(VLOOKUP($A76,Input!$A$49:$B$62,2,FALSE)="Fixed","Fixed",(O$70)))</f>
        <v>6</v>
      </c>
      <c r="P76" s="14">
        <f t="shared" si="64"/>
        <v>1.1000000000000001</v>
      </c>
      <c r="R76" s="96">
        <f>INDEX(Input!$C$49:$AL$62,MATCH($A76,Input!$A$49:$A$62,0),MATCH(R$61,Input!$C$48:$AL$48,0))</f>
        <v>0.184</v>
      </c>
      <c r="S76" s="23">
        <f>IF(VLOOKUP($A76,Input!$A$49:$B$62,2,FALSE)="Percentage",T$70,IF(VLOOKUP($A76,Input!$A$49:$B$62,2,FALSE)="Fixed","Fixed",(S$70)))</f>
        <v>6</v>
      </c>
      <c r="T76" s="14">
        <f t="shared" si="65"/>
        <v>1.1000000000000001</v>
      </c>
      <c r="V76" s="96">
        <f>INDEX(Input!$C$49:$AL$62,MATCH($A76,Input!$A$49:$A$62,0),MATCH(V$61,Input!$C$48:$AL$48,0))</f>
        <v>0.184</v>
      </c>
      <c r="W76" s="23">
        <f>IF(VLOOKUP($A76,Input!$A$49:$B$62,2,FALSE)="Percentage",X$70,IF(VLOOKUP($A76,Input!$A$49:$B$62,2,FALSE)="Fixed","Fixed",(W$70)))</f>
        <v>6</v>
      </c>
      <c r="X76" s="14">
        <f t="shared" si="66"/>
        <v>1.1000000000000001</v>
      </c>
      <c r="Z76" s="96">
        <f>INDEX(Input!$C$49:$AL$62,MATCH($A76,Input!$A$49:$A$62,0),MATCH(Z$61,Input!$C$48:$AL$48,0))</f>
        <v>0.184</v>
      </c>
      <c r="AA76" s="23">
        <f>IF(VLOOKUP($A76,Input!$A$49:$B$62,2,FALSE)="Percentage",AB$70,IF(VLOOKUP($A76,Input!$A$49:$B$62,2,FALSE)="Fixed","Fixed",(AA$70)))</f>
        <v>6</v>
      </c>
      <c r="AB76" s="14">
        <f t="shared" si="67"/>
        <v>1.1000000000000001</v>
      </c>
      <c r="AD76" s="96">
        <f>INDEX(Input!$C$49:$AL$62,MATCH($A76,Input!$A$49:$A$62,0),MATCH(AD$61,Input!$C$48:$AL$48,0))</f>
        <v>0</v>
      </c>
      <c r="AE76" s="23">
        <f>IF(VLOOKUP($A76,Input!$A$49:$B$62,2,FALSE)="Percentage",AF$70,IF(VLOOKUP($A76,Input!$A$49:$B$62,2,FALSE)="Fixed","Fixed",(AE$70)))</f>
        <v>6</v>
      </c>
      <c r="AF76" s="14">
        <f t="shared" si="68"/>
        <v>0</v>
      </c>
      <c r="AH76" s="96">
        <f>INDEX(Input!$C$49:$AL$62,MATCH($A76,Input!$A$49:$A$62,0),MATCH(AH$61,Input!$C$48:$AL$48,0))</f>
        <v>0</v>
      </c>
      <c r="AI76" s="23">
        <f>IF(VLOOKUP($A76,Input!$A$49:$B$62,2,FALSE)="Percentage",AJ$70,IF(VLOOKUP($A76,Input!$A$49:$B$62,2,FALSE)="Fixed","Fixed",(AI$70)))</f>
        <v>6</v>
      </c>
      <c r="AJ76" s="14">
        <f t="shared" si="69"/>
        <v>0</v>
      </c>
      <c r="AL76" s="96">
        <f>INDEX(Input!$C$49:$AL$62,MATCH($A76,Input!$A$49:$A$62,0),MATCH(AL$61,Input!$C$48:$AL$48,0))</f>
        <v>0</v>
      </c>
      <c r="AM76" s="23">
        <f>IF(VLOOKUP($A76,Input!$A$49:$B$62,2,FALSE)="Percentage",AN$70,IF(VLOOKUP($A76,Input!$A$49:$B$62,2,FALSE)="Fixed","Fixed",(AM$70)))</f>
        <v>6</v>
      </c>
      <c r="AN76" s="14">
        <f t="shared" si="70"/>
        <v>0</v>
      </c>
      <c r="AP76" s="96">
        <f>INDEX(Input!$C$49:$AL$62,MATCH($A76,Input!$A$49:$A$62,0),MATCH(AP$61,Input!$C$48:$AL$48,0))</f>
        <v>0</v>
      </c>
      <c r="AQ76" s="23">
        <f>IF(VLOOKUP($A76,Input!$A$49:$B$62,2,FALSE)="Percentage",AR$70,IF(VLOOKUP($A76,Input!$A$49:$B$62,2,FALSE)="Fixed","Fixed",(AQ$70)))</f>
        <v>6</v>
      </c>
      <c r="AR76" s="14">
        <f t="shared" si="71"/>
        <v>0</v>
      </c>
      <c r="AS76" s="6"/>
      <c r="AT76" s="96">
        <f>INDEX(Input!$C$49:$AL$62,MATCH($A76,Input!$A$49:$A$62,0),MATCH(AT$61,Input!$C$48:$AL$48,0))</f>
        <v>0</v>
      </c>
      <c r="AU76" s="23">
        <f>IF(VLOOKUP($A76,Input!$A$49:$B$62,2,FALSE)="Percentage",AV$70,IF(VLOOKUP($A76,Input!$A$49:$B$62,2,FALSE)="Fixed","Fixed",(AU$70)))</f>
        <v>6</v>
      </c>
      <c r="AV76" s="14">
        <f t="shared" si="72"/>
        <v>0</v>
      </c>
    </row>
    <row r="77" spans="1:48" x14ac:dyDescent="0.3">
      <c r="A77" s="28" t="str">
        <f>Input!$A53</f>
        <v>HCBA</v>
      </c>
      <c r="B77" s="96">
        <f>INDEX(Input!$C$49:$AL$62,MATCH($A77,Input!$A$49:$A$62,0),MATCH(B$61,Input!$C$48:$AL$48,0))</f>
        <v>-2.88</v>
      </c>
      <c r="C77" s="23" t="str">
        <f>IF(VLOOKUP($A77,Input!$A$49:$B$62,2,FALSE)="Percentage",D$70,IF(VLOOKUP($A77,Input!$A$49:$B$62,2,FALSE)="Fixed","Fixed",(C$70)))</f>
        <v>Fixed</v>
      </c>
      <c r="D77" s="14">
        <f t="shared" si="61"/>
        <v>-2.88</v>
      </c>
      <c r="F77" s="96">
        <f>INDEX(Input!$C$49:$AL$62,MATCH($A77,Input!$A$49:$A$62,0),MATCH(F$61,Input!$C$48:$AL$48,0))</f>
        <v>-2.88</v>
      </c>
      <c r="G77" s="23" t="str">
        <f>IF(VLOOKUP($A77,Input!$A$49:$B$62,2,FALSE)="Percentage",H$70,IF(VLOOKUP($A77,Input!$A$49:$B$62,2,FALSE)="Fixed","Fixed",(G$70)))</f>
        <v>Fixed</v>
      </c>
      <c r="H77" s="14">
        <f t="shared" si="62"/>
        <v>-2.88</v>
      </c>
      <c r="J77" s="96">
        <f>INDEX(Input!$C$49:$AL$62,MATCH($A77,Input!$A$49:$A$62,0),MATCH(J$61,Input!$C$48:$AL$48,0))</f>
        <v>-2.88</v>
      </c>
      <c r="K77" s="23" t="str">
        <f>IF(VLOOKUP($A77,Input!$A$49:$B$62,2,FALSE)="Percentage",L$70,IF(VLOOKUP($A77,Input!$A$49:$B$62,2,FALSE)="Fixed","Fixed",(K$70)))</f>
        <v>Fixed</v>
      </c>
      <c r="L77" s="14">
        <f t="shared" si="63"/>
        <v>-2.88</v>
      </c>
      <c r="N77" s="96">
        <f>INDEX(Input!$C$49:$AL$62,MATCH($A77,Input!$A$49:$A$62,0),MATCH(N$61,Input!$C$48:$AL$48,0))</f>
        <v>-2.88</v>
      </c>
      <c r="O77" s="23" t="str">
        <f>IF(VLOOKUP($A77,Input!$A$49:$B$62,2,FALSE)="Percentage",P$70,IF(VLOOKUP($A77,Input!$A$49:$B$62,2,FALSE)="Fixed","Fixed",(O$70)))</f>
        <v>Fixed</v>
      </c>
      <c r="P77" s="14">
        <f t="shared" si="64"/>
        <v>-2.88</v>
      </c>
      <c r="R77" s="96">
        <f>INDEX(Input!$C$49:$AL$62,MATCH($A77,Input!$A$49:$A$62,0),MATCH(R$61,Input!$C$48:$AL$48,0))</f>
        <v>-2.88</v>
      </c>
      <c r="S77" s="23" t="str">
        <f>IF(VLOOKUP($A77,Input!$A$49:$B$62,2,FALSE)="Percentage",T$70,IF(VLOOKUP($A77,Input!$A$49:$B$62,2,FALSE)="Fixed","Fixed",(S$70)))</f>
        <v>Fixed</v>
      </c>
      <c r="T77" s="14">
        <f t="shared" si="65"/>
        <v>-2.88</v>
      </c>
      <c r="V77" s="96">
        <f>INDEX(Input!$C$49:$AL$62,MATCH($A77,Input!$A$49:$A$62,0),MATCH(V$61,Input!$C$48:$AL$48,0))</f>
        <v>-2.88</v>
      </c>
      <c r="W77" s="23" t="str">
        <f>IF(VLOOKUP($A77,Input!$A$49:$B$62,2,FALSE)="Percentage",X$70,IF(VLOOKUP($A77,Input!$A$49:$B$62,2,FALSE)="Fixed","Fixed",(W$70)))</f>
        <v>Fixed</v>
      </c>
      <c r="X77" s="14">
        <f t="shared" si="66"/>
        <v>-2.88</v>
      </c>
      <c r="Z77" s="96">
        <f>INDEX(Input!$C$49:$AL$62,MATCH($A77,Input!$A$49:$A$62,0),MATCH(Z$61,Input!$C$48:$AL$48,0))</f>
        <v>-2.88</v>
      </c>
      <c r="AA77" s="23" t="str">
        <f>IF(VLOOKUP($A77,Input!$A$49:$B$62,2,FALSE)="Percentage",AB$70,IF(VLOOKUP($A77,Input!$A$49:$B$62,2,FALSE)="Fixed","Fixed",(AA$70)))</f>
        <v>Fixed</v>
      </c>
      <c r="AB77" s="14">
        <f t="shared" si="67"/>
        <v>-2.88</v>
      </c>
      <c r="AD77" s="96">
        <f>INDEX(Input!$C$49:$AL$62,MATCH($A77,Input!$A$49:$A$62,0),MATCH(AD$61,Input!$C$48:$AL$48,0))</f>
        <v>0</v>
      </c>
      <c r="AE77" s="23" t="str">
        <f>IF(VLOOKUP($A77,Input!$A$49:$B$62,2,FALSE)="Percentage",AF$70,IF(VLOOKUP($A77,Input!$A$49:$B$62,2,FALSE)="Fixed","Fixed",(AE$70)))</f>
        <v>Fixed</v>
      </c>
      <c r="AF77" s="14">
        <f t="shared" si="68"/>
        <v>0</v>
      </c>
      <c r="AH77" s="96">
        <f>INDEX(Input!$C$49:$AL$62,MATCH($A77,Input!$A$49:$A$62,0),MATCH(AH$61,Input!$C$48:$AL$48,0))</f>
        <v>0</v>
      </c>
      <c r="AI77" s="23" t="str">
        <f>IF(VLOOKUP($A77,Input!$A$49:$B$62,2,FALSE)="Percentage",AJ$70,IF(VLOOKUP($A77,Input!$A$49:$B$62,2,FALSE)="Fixed","Fixed",(AI$70)))</f>
        <v>Fixed</v>
      </c>
      <c r="AJ77" s="14">
        <f t="shared" si="69"/>
        <v>0</v>
      </c>
      <c r="AL77" s="96">
        <f>INDEX(Input!$C$49:$AL$62,MATCH($A77,Input!$A$49:$A$62,0),MATCH(AL$61,Input!$C$48:$AL$48,0))</f>
        <v>0</v>
      </c>
      <c r="AM77" s="23" t="str">
        <f>IF(VLOOKUP($A77,Input!$A$49:$B$62,2,FALSE)="Percentage",AN$70,IF(VLOOKUP($A77,Input!$A$49:$B$62,2,FALSE)="Fixed","Fixed",(AM$70)))</f>
        <v>Fixed</v>
      </c>
      <c r="AN77" s="14">
        <f t="shared" si="70"/>
        <v>0</v>
      </c>
      <c r="AP77" s="96">
        <f>INDEX(Input!$C$49:$AL$62,MATCH($A77,Input!$A$49:$A$62,0),MATCH(AP$61,Input!$C$48:$AL$48,0))</f>
        <v>0</v>
      </c>
      <c r="AQ77" s="23" t="str">
        <f>IF(VLOOKUP($A77,Input!$A$49:$B$62,2,FALSE)="Percentage",AR$70,IF(VLOOKUP($A77,Input!$A$49:$B$62,2,FALSE)="Fixed","Fixed",(AQ$70)))</f>
        <v>Fixed</v>
      </c>
      <c r="AR77" s="14">
        <f t="shared" si="71"/>
        <v>0</v>
      </c>
      <c r="AS77" s="6"/>
      <c r="AT77" s="96">
        <f>INDEX(Input!$C$49:$AL$62,MATCH($A77,Input!$A$49:$A$62,0),MATCH(AT$61,Input!$C$48:$AL$48,0))</f>
        <v>0</v>
      </c>
      <c r="AU77" s="23" t="str">
        <f>IF(VLOOKUP($A77,Input!$A$49:$B$62,2,FALSE)="Percentage",AV$70,IF(VLOOKUP($A77,Input!$A$49:$B$62,2,FALSE)="Fixed","Fixed",(AU$70)))</f>
        <v>Fixed</v>
      </c>
      <c r="AV77" s="14">
        <f t="shared" si="72"/>
        <v>0</v>
      </c>
    </row>
    <row r="78" spans="1:48" x14ac:dyDescent="0.3">
      <c r="A78" s="28" t="str">
        <f>Input!$A54</f>
        <v>DRMA</v>
      </c>
      <c r="B78" s="96">
        <f>INDEX(Input!$C$49:$AL$62,MATCH($A78,Input!$A$49:$A$62,0),MATCH(B$61,Input!$C$48:$AL$48,0))</f>
        <v>0</v>
      </c>
      <c r="C78" s="23">
        <f>IF(VLOOKUP($A78,Input!$A$49:$B$62,2,FALSE)="Percentage",D$70,IF(VLOOKUP($A78,Input!$A$49:$B$62,2,FALSE)="Fixed","Fixed",(C$70)))</f>
        <v>6</v>
      </c>
      <c r="D78" s="14">
        <f t="shared" si="61"/>
        <v>0</v>
      </c>
      <c r="F78" s="96">
        <f>INDEX(Input!$C$49:$AL$62,MATCH($A78,Input!$A$49:$A$62,0),MATCH(F$61,Input!$C$48:$AL$48,0))</f>
        <v>0</v>
      </c>
      <c r="G78" s="23">
        <f>IF(VLOOKUP($A78,Input!$A$49:$B$62,2,FALSE)="Percentage",H$70,IF(VLOOKUP($A78,Input!$A$49:$B$62,2,FALSE)="Fixed","Fixed",(G$70)))</f>
        <v>6</v>
      </c>
      <c r="H78" s="14">
        <f t="shared" si="62"/>
        <v>0</v>
      </c>
      <c r="J78" s="96">
        <f>INDEX(Input!$C$49:$AL$62,MATCH($A78,Input!$A$49:$A$62,0),MATCH(J$61,Input!$C$48:$AL$48,0))</f>
        <v>0</v>
      </c>
      <c r="K78" s="23">
        <f>IF(VLOOKUP($A78,Input!$A$49:$B$62,2,FALSE)="Percentage",L$70,IF(VLOOKUP($A78,Input!$A$49:$B$62,2,FALSE)="Fixed","Fixed",(K$70)))</f>
        <v>6</v>
      </c>
      <c r="L78" s="14">
        <f t="shared" si="63"/>
        <v>0</v>
      </c>
      <c r="N78" s="96">
        <f>INDEX(Input!$C$49:$AL$62,MATCH($A78,Input!$A$49:$A$62,0),MATCH(N$61,Input!$C$48:$AL$48,0))</f>
        <v>0</v>
      </c>
      <c r="O78" s="23">
        <f>IF(VLOOKUP($A78,Input!$A$49:$B$62,2,FALSE)="Percentage",P$70,IF(VLOOKUP($A78,Input!$A$49:$B$62,2,FALSE)="Fixed","Fixed",(O$70)))</f>
        <v>6</v>
      </c>
      <c r="P78" s="14">
        <f t="shared" si="64"/>
        <v>0</v>
      </c>
      <c r="R78" s="96">
        <f>INDEX(Input!$C$49:$AL$62,MATCH($A78,Input!$A$49:$A$62,0),MATCH(R$61,Input!$C$48:$AL$48,0))</f>
        <v>0</v>
      </c>
      <c r="S78" s="23">
        <f>IF(VLOOKUP($A78,Input!$A$49:$B$62,2,FALSE)="Percentage",T$70,IF(VLOOKUP($A78,Input!$A$49:$B$62,2,FALSE)="Fixed","Fixed",(S$70)))</f>
        <v>6</v>
      </c>
      <c r="T78" s="14">
        <f t="shared" si="65"/>
        <v>0</v>
      </c>
      <c r="V78" s="96">
        <f>INDEX(Input!$C$49:$AL$62,MATCH($A78,Input!$A$49:$A$62,0),MATCH(V$61,Input!$C$48:$AL$48,0))</f>
        <v>0</v>
      </c>
      <c r="W78" s="23">
        <f>IF(VLOOKUP($A78,Input!$A$49:$B$62,2,FALSE)="Percentage",X$70,IF(VLOOKUP($A78,Input!$A$49:$B$62,2,FALSE)="Fixed","Fixed",(W$70)))</f>
        <v>6</v>
      </c>
      <c r="X78" s="14">
        <f t="shared" si="66"/>
        <v>0</v>
      </c>
      <c r="Z78" s="96">
        <f>INDEX(Input!$C$49:$AL$62,MATCH($A78,Input!$A$49:$A$62,0),MATCH(Z$61,Input!$C$48:$AL$48,0))</f>
        <v>0</v>
      </c>
      <c r="AA78" s="23">
        <f>IF(VLOOKUP($A78,Input!$A$49:$B$62,2,FALSE)="Percentage",AB$70,IF(VLOOKUP($A78,Input!$A$49:$B$62,2,FALSE)="Fixed","Fixed",(AA$70)))</f>
        <v>6</v>
      </c>
      <c r="AB78" s="14">
        <f t="shared" si="67"/>
        <v>0</v>
      </c>
      <c r="AD78" s="96">
        <f>INDEX(Input!$C$49:$AL$62,MATCH($A78,Input!$A$49:$A$62,0),MATCH(AD$61,Input!$C$48:$AL$48,0))</f>
        <v>0</v>
      </c>
      <c r="AE78" s="23">
        <f>IF(VLOOKUP($A78,Input!$A$49:$B$62,2,FALSE)="Percentage",AF$70,IF(VLOOKUP($A78,Input!$A$49:$B$62,2,FALSE)="Fixed","Fixed",(AE$70)))</f>
        <v>6</v>
      </c>
      <c r="AF78" s="14">
        <f t="shared" si="68"/>
        <v>0</v>
      </c>
      <c r="AH78" s="96">
        <f>INDEX(Input!$C$49:$AL$62,MATCH($A78,Input!$A$49:$A$62,0),MATCH(AH$61,Input!$C$48:$AL$48,0))</f>
        <v>0</v>
      </c>
      <c r="AI78" s="23">
        <f>IF(VLOOKUP($A78,Input!$A$49:$B$62,2,FALSE)="Percentage",AJ$70,IF(VLOOKUP($A78,Input!$A$49:$B$62,2,FALSE)="Fixed","Fixed",(AI$70)))</f>
        <v>6</v>
      </c>
      <c r="AJ78" s="14">
        <f t="shared" si="69"/>
        <v>0</v>
      </c>
      <c r="AL78" s="96">
        <f>INDEX(Input!$C$49:$AL$62,MATCH($A78,Input!$A$49:$A$62,0),MATCH(AL$61,Input!$C$48:$AL$48,0))</f>
        <v>0</v>
      </c>
      <c r="AM78" s="23">
        <f>IF(VLOOKUP($A78,Input!$A$49:$B$62,2,FALSE)="Percentage",AN$70,IF(VLOOKUP($A78,Input!$A$49:$B$62,2,FALSE)="Fixed","Fixed",(AM$70)))</f>
        <v>6</v>
      </c>
      <c r="AN78" s="14">
        <f t="shared" si="70"/>
        <v>0</v>
      </c>
      <c r="AP78" s="96">
        <f>INDEX(Input!$C$49:$AL$62,MATCH($A78,Input!$A$49:$A$62,0),MATCH(AP$61,Input!$C$48:$AL$48,0))</f>
        <v>0</v>
      </c>
      <c r="AQ78" s="23">
        <f>IF(VLOOKUP($A78,Input!$A$49:$B$62,2,FALSE)="Percentage",AR$70,IF(VLOOKUP($A78,Input!$A$49:$B$62,2,FALSE)="Fixed","Fixed",(AQ$70)))</f>
        <v>6</v>
      </c>
      <c r="AR78" s="14">
        <f t="shared" si="71"/>
        <v>0</v>
      </c>
      <c r="AS78" s="6"/>
      <c r="AT78" s="96">
        <f>INDEX(Input!$C$49:$AL$62,MATCH($A78,Input!$A$49:$A$62,0),MATCH(AT$61,Input!$C$48:$AL$48,0))</f>
        <v>0</v>
      </c>
      <c r="AU78" s="23">
        <f>IF(VLOOKUP($A78,Input!$A$49:$B$62,2,FALSE)="Percentage",AV$70,IF(VLOOKUP($A78,Input!$A$49:$B$62,2,FALSE)="Fixed","Fixed",(AU$70)))</f>
        <v>6</v>
      </c>
      <c r="AV78" s="14">
        <f t="shared" si="72"/>
        <v>0</v>
      </c>
    </row>
    <row r="79" spans="1:48" x14ac:dyDescent="0.3">
      <c r="A79" s="28" t="str">
        <f>Input!$A55</f>
        <v>CEBA</v>
      </c>
      <c r="B79" s="96">
        <f>INDEX(Input!$C$49:$AL$62,MATCH($A79,Input!$A$49:$A$62,0),MATCH(B$61,Input!$C$48:$AL$48,0))</f>
        <v>-1.24</v>
      </c>
      <c r="C79" s="23" t="str">
        <f>IF(VLOOKUP($A79,Input!$A$49:$B$62,2,FALSE)="Percentage",D$70,IF(VLOOKUP($A79,Input!$A$49:$B$62,2,FALSE)="Fixed","Fixed",(C$70)))</f>
        <v>Fixed</v>
      </c>
      <c r="D79" s="14">
        <f t="shared" si="61"/>
        <v>-1.24</v>
      </c>
      <c r="F79" s="96">
        <f>INDEX(Input!$C$49:$AL$62,MATCH($A79,Input!$A$49:$A$62,0),MATCH(F$61,Input!$C$48:$AL$48,0))</f>
        <v>-1.24</v>
      </c>
      <c r="G79" s="23" t="str">
        <f>IF(VLOOKUP($A79,Input!$A$49:$B$62,2,FALSE)="Percentage",H$70,IF(VLOOKUP($A79,Input!$A$49:$B$62,2,FALSE)="Fixed","Fixed",(G$70)))</f>
        <v>Fixed</v>
      </c>
      <c r="H79" s="14">
        <f t="shared" si="62"/>
        <v>-1.24</v>
      </c>
      <c r="J79" s="96">
        <f>INDEX(Input!$C$49:$AL$62,MATCH($A79,Input!$A$49:$A$62,0),MATCH(J$61,Input!$C$48:$AL$48,0))</f>
        <v>-1.24</v>
      </c>
      <c r="K79" s="23" t="str">
        <f>IF(VLOOKUP($A79,Input!$A$49:$B$62,2,FALSE)="Percentage",L$70,IF(VLOOKUP($A79,Input!$A$49:$B$62,2,FALSE)="Fixed","Fixed",(K$70)))</f>
        <v>Fixed</v>
      </c>
      <c r="L79" s="14">
        <f t="shared" si="63"/>
        <v>-1.24</v>
      </c>
      <c r="N79" s="96">
        <f>INDEX(Input!$C$49:$AL$62,MATCH($A79,Input!$A$49:$A$62,0),MATCH(N$61,Input!$C$48:$AL$48,0))</f>
        <v>-1.24</v>
      </c>
      <c r="O79" s="23" t="str">
        <f>IF(VLOOKUP($A79,Input!$A$49:$B$62,2,FALSE)="Percentage",P$70,IF(VLOOKUP($A79,Input!$A$49:$B$62,2,FALSE)="Fixed","Fixed",(O$70)))</f>
        <v>Fixed</v>
      </c>
      <c r="P79" s="14">
        <f t="shared" si="64"/>
        <v>-1.24</v>
      </c>
      <c r="R79" s="96">
        <f>INDEX(Input!$C$49:$AL$62,MATCH($A79,Input!$A$49:$A$62,0),MATCH(R$61,Input!$C$48:$AL$48,0))</f>
        <v>-1.24</v>
      </c>
      <c r="S79" s="23" t="str">
        <f>IF(VLOOKUP($A79,Input!$A$49:$B$62,2,FALSE)="Percentage",T$70,IF(VLOOKUP($A79,Input!$A$49:$B$62,2,FALSE)="Fixed","Fixed",(S$70)))</f>
        <v>Fixed</v>
      </c>
      <c r="T79" s="14">
        <f t="shared" si="65"/>
        <v>-1.24</v>
      </c>
      <c r="V79" s="96">
        <f>INDEX(Input!$C$49:$AL$62,MATCH($A79,Input!$A$49:$A$62,0),MATCH(V$61,Input!$C$48:$AL$48,0))</f>
        <v>0</v>
      </c>
      <c r="W79" s="23" t="str">
        <f>IF(VLOOKUP($A79,Input!$A$49:$B$62,2,FALSE)="Percentage",X$70,IF(VLOOKUP($A79,Input!$A$49:$B$62,2,FALSE)="Fixed","Fixed",(W$70)))</f>
        <v>Fixed</v>
      </c>
      <c r="X79" s="14">
        <f t="shared" si="66"/>
        <v>0</v>
      </c>
      <c r="Z79" s="96">
        <f>INDEX(Input!$C$49:$AL$62,MATCH($A79,Input!$A$49:$A$62,0),MATCH(Z$61,Input!$C$48:$AL$48,0))</f>
        <v>0</v>
      </c>
      <c r="AA79" s="23" t="str">
        <f>IF(VLOOKUP($A79,Input!$A$49:$B$62,2,FALSE)="Percentage",AB$70,IF(VLOOKUP($A79,Input!$A$49:$B$62,2,FALSE)="Fixed","Fixed",(AA$70)))</f>
        <v>Fixed</v>
      </c>
      <c r="AB79" s="14">
        <f t="shared" si="67"/>
        <v>0</v>
      </c>
      <c r="AD79" s="96">
        <f>INDEX(Input!$C$49:$AL$62,MATCH($A79,Input!$A$49:$A$62,0),MATCH(AD$61,Input!$C$48:$AL$48,0))</f>
        <v>0</v>
      </c>
      <c r="AE79" s="23" t="str">
        <f>IF(VLOOKUP($A79,Input!$A$49:$B$62,2,FALSE)="Percentage",AF$70,IF(VLOOKUP($A79,Input!$A$49:$B$62,2,FALSE)="Fixed","Fixed",(AE$70)))</f>
        <v>Fixed</v>
      </c>
      <c r="AF79" s="14">
        <f t="shared" si="68"/>
        <v>0</v>
      </c>
      <c r="AH79" s="96">
        <f>INDEX(Input!$C$49:$AL$62,MATCH($A79,Input!$A$49:$A$62,0),MATCH(AH$61,Input!$C$48:$AL$48,0))</f>
        <v>0</v>
      </c>
      <c r="AI79" s="23" t="str">
        <f>IF(VLOOKUP($A79,Input!$A$49:$B$62,2,FALSE)="Percentage",AJ$70,IF(VLOOKUP($A79,Input!$A$49:$B$62,2,FALSE)="Fixed","Fixed",(AI$70)))</f>
        <v>Fixed</v>
      </c>
      <c r="AJ79" s="14">
        <f t="shared" si="69"/>
        <v>0</v>
      </c>
      <c r="AL79" s="96">
        <f>INDEX(Input!$C$49:$AL$62,MATCH($A79,Input!$A$49:$A$62,0),MATCH(AL$61,Input!$C$48:$AL$48,0))</f>
        <v>0</v>
      </c>
      <c r="AM79" s="23" t="str">
        <f>IF(VLOOKUP($A79,Input!$A$49:$B$62,2,FALSE)="Percentage",AN$70,IF(VLOOKUP($A79,Input!$A$49:$B$62,2,FALSE)="Fixed","Fixed",(AM$70)))</f>
        <v>Fixed</v>
      </c>
      <c r="AN79" s="14">
        <f t="shared" si="70"/>
        <v>0</v>
      </c>
      <c r="AP79" s="96">
        <f>INDEX(Input!$C$49:$AL$62,MATCH($A79,Input!$A$49:$A$62,0),MATCH(AP$61,Input!$C$48:$AL$48,0))</f>
        <v>0</v>
      </c>
      <c r="AQ79" s="23" t="str">
        <f>IF(VLOOKUP($A79,Input!$A$49:$B$62,2,FALSE)="Percentage",AR$70,IF(VLOOKUP($A79,Input!$A$49:$B$62,2,FALSE)="Fixed","Fixed",(AQ$70)))</f>
        <v>Fixed</v>
      </c>
      <c r="AR79" s="14">
        <f t="shared" si="71"/>
        <v>0</v>
      </c>
      <c r="AS79" s="6"/>
      <c r="AT79" s="96">
        <f>INDEX(Input!$C$49:$AL$62,MATCH($A79,Input!$A$49:$A$62,0),MATCH(AT$61,Input!$C$48:$AL$48,0))</f>
        <v>0</v>
      </c>
      <c r="AU79" s="23" t="str">
        <f>IF(VLOOKUP($A79,Input!$A$49:$B$62,2,FALSE)="Percentage",AV$70,IF(VLOOKUP($A79,Input!$A$49:$B$62,2,FALSE)="Fixed","Fixed",(AU$70)))</f>
        <v>Fixed</v>
      </c>
      <c r="AV79" s="14">
        <f t="shared" si="72"/>
        <v>0</v>
      </c>
    </row>
    <row r="80" spans="1:48" x14ac:dyDescent="0.3">
      <c r="A80" s="28" t="str">
        <f>Input!$A56</f>
        <v>IRMA</v>
      </c>
      <c r="B80" s="96">
        <f>INDEX(Input!$C$49:$AL$62,MATCH($A80,Input!$A$49:$A$62,0),MATCH(B$61,Input!$C$48:$AL$48,0))</f>
        <v>0</v>
      </c>
      <c r="C80" s="23">
        <f>IF(VLOOKUP($A80,Input!$A$49:$B$62,2,FALSE)="Percentage",D$70,IF(VLOOKUP($A80,Input!$A$49:$B$62,2,FALSE)="Fixed","Fixed",(C$70)))</f>
        <v>6</v>
      </c>
      <c r="D80" s="14">
        <f t="shared" si="61"/>
        <v>0</v>
      </c>
      <c r="F80" s="96">
        <f>INDEX(Input!$C$49:$AL$62,MATCH($A80,Input!$A$49:$A$62,0),MATCH(F$61,Input!$C$48:$AL$48,0))</f>
        <v>0</v>
      </c>
      <c r="G80" s="23">
        <f>IF(VLOOKUP($A80,Input!$A$49:$B$62,2,FALSE)="Percentage",H$70,IF(VLOOKUP($A80,Input!$A$49:$B$62,2,FALSE)="Fixed","Fixed",(G$70)))</f>
        <v>6</v>
      </c>
      <c r="H80" s="14">
        <f t="shared" si="62"/>
        <v>0</v>
      </c>
      <c r="J80" s="96">
        <f>INDEX(Input!$C$49:$AL$62,MATCH($A80,Input!$A$49:$A$62,0),MATCH(J$61,Input!$C$48:$AL$48,0))</f>
        <v>0</v>
      </c>
      <c r="K80" s="23">
        <f>IF(VLOOKUP($A80,Input!$A$49:$B$62,2,FALSE)="Percentage",L$70,IF(VLOOKUP($A80,Input!$A$49:$B$62,2,FALSE)="Fixed","Fixed",(K$70)))</f>
        <v>6</v>
      </c>
      <c r="L80" s="14">
        <f t="shared" si="63"/>
        <v>0</v>
      </c>
      <c r="N80" s="96">
        <f>INDEX(Input!$C$49:$AL$62,MATCH($A80,Input!$A$49:$A$62,0),MATCH(N$61,Input!$C$48:$AL$48,0))</f>
        <v>0</v>
      </c>
      <c r="O80" s="23">
        <f>IF(VLOOKUP($A80,Input!$A$49:$B$62,2,FALSE)="Percentage",P$70,IF(VLOOKUP($A80,Input!$A$49:$B$62,2,FALSE)="Fixed","Fixed",(O$70)))</f>
        <v>6</v>
      </c>
      <c r="P80" s="14">
        <f t="shared" si="64"/>
        <v>0</v>
      </c>
      <c r="R80" s="96">
        <f>INDEX(Input!$C$49:$AL$62,MATCH($A80,Input!$A$49:$A$62,0),MATCH(R$61,Input!$C$48:$AL$48,0))</f>
        <v>0</v>
      </c>
      <c r="S80" s="23">
        <f>IF(VLOOKUP($A80,Input!$A$49:$B$62,2,FALSE)="Percentage",T$70,IF(VLOOKUP($A80,Input!$A$49:$B$62,2,FALSE)="Fixed","Fixed",(S$70)))</f>
        <v>6</v>
      </c>
      <c r="T80" s="14">
        <f t="shared" si="65"/>
        <v>0</v>
      </c>
      <c r="V80" s="96">
        <f>INDEX(Input!$C$49:$AL$62,MATCH($A80,Input!$A$49:$A$62,0),MATCH(V$61,Input!$C$48:$AL$48,0))</f>
        <v>0</v>
      </c>
      <c r="W80" s="23">
        <f>IF(VLOOKUP($A80,Input!$A$49:$B$62,2,FALSE)="Percentage",X$70,IF(VLOOKUP($A80,Input!$A$49:$B$62,2,FALSE)="Fixed","Fixed",(W$70)))</f>
        <v>6</v>
      </c>
      <c r="X80" s="14">
        <f t="shared" si="66"/>
        <v>0</v>
      </c>
      <c r="Z80" s="96">
        <f>INDEX(Input!$C$49:$AL$62,MATCH($A80,Input!$A$49:$A$62,0),MATCH(Z$61,Input!$C$48:$AL$48,0))</f>
        <v>0</v>
      </c>
      <c r="AA80" s="23">
        <f>IF(VLOOKUP($A80,Input!$A$49:$B$62,2,FALSE)="Percentage",AB$70,IF(VLOOKUP($A80,Input!$A$49:$B$62,2,FALSE)="Fixed","Fixed",(AA$70)))</f>
        <v>6</v>
      </c>
      <c r="AB80" s="14">
        <f t="shared" si="67"/>
        <v>0</v>
      </c>
      <c r="AD80" s="96">
        <f>INDEX(Input!$C$49:$AL$62,MATCH($A80,Input!$A$49:$A$62,0),MATCH(AD$61,Input!$C$48:$AL$48,0))</f>
        <v>0</v>
      </c>
      <c r="AE80" s="23">
        <f>IF(VLOOKUP($A80,Input!$A$49:$B$62,2,FALSE)="Percentage",AF$70,IF(VLOOKUP($A80,Input!$A$49:$B$62,2,FALSE)="Fixed","Fixed",(AE$70)))</f>
        <v>6</v>
      </c>
      <c r="AF80" s="14">
        <f t="shared" si="68"/>
        <v>0</v>
      </c>
      <c r="AH80" s="96">
        <f>INDEX(Input!$C$49:$AL$62,MATCH($A80,Input!$A$49:$A$62,0),MATCH(AH$61,Input!$C$48:$AL$48,0))</f>
        <v>0</v>
      </c>
      <c r="AI80" s="23">
        <f>IF(VLOOKUP($A80,Input!$A$49:$B$62,2,FALSE)="Percentage",AJ$70,IF(VLOOKUP($A80,Input!$A$49:$B$62,2,FALSE)="Fixed","Fixed",(AI$70)))</f>
        <v>6</v>
      </c>
      <c r="AJ80" s="14">
        <f t="shared" si="69"/>
        <v>0</v>
      </c>
      <c r="AL80" s="96">
        <f>INDEX(Input!$C$49:$AL$62,MATCH($A80,Input!$A$49:$A$62,0),MATCH(AL$61,Input!$C$48:$AL$48,0))</f>
        <v>0.4506</v>
      </c>
      <c r="AM80" s="23">
        <f>IF(VLOOKUP($A80,Input!$A$49:$B$62,2,FALSE)="Percentage",AN$70,IF(VLOOKUP($A80,Input!$A$49:$B$62,2,FALSE)="Fixed","Fixed",(AM$70)))</f>
        <v>6</v>
      </c>
      <c r="AN80" s="14">
        <f t="shared" si="70"/>
        <v>2.7</v>
      </c>
      <c r="AP80" s="96">
        <f>INDEX(Input!$C$49:$AL$62,MATCH($A80,Input!$A$49:$A$62,0),MATCH(AP$61,Input!$C$48:$AL$48,0))</f>
        <v>0.4506</v>
      </c>
      <c r="AQ80" s="23">
        <f>IF(VLOOKUP($A80,Input!$A$49:$B$62,2,FALSE)="Percentage",AR$70,IF(VLOOKUP($A80,Input!$A$49:$B$62,2,FALSE)="Fixed","Fixed",(AQ$70)))</f>
        <v>6</v>
      </c>
      <c r="AR80" s="14">
        <f t="shared" si="71"/>
        <v>2.7</v>
      </c>
      <c r="AS80" s="6"/>
      <c r="AT80" s="96">
        <f>INDEX(Input!$C$49:$AL$62,MATCH($A80,Input!$A$49:$A$62,0),MATCH(AT$61,Input!$C$48:$AL$48,0))</f>
        <v>0.4506</v>
      </c>
      <c r="AU80" s="23">
        <f>IF(VLOOKUP($A80,Input!$A$49:$B$62,2,FALSE)="Percentage",AV$70,IF(VLOOKUP($A80,Input!$A$49:$B$62,2,FALSE)="Fixed","Fixed",(AU$70)))</f>
        <v>6</v>
      </c>
      <c r="AV80" s="14">
        <f t="shared" si="72"/>
        <v>2.7</v>
      </c>
    </row>
    <row r="81" spans="1:48" x14ac:dyDescent="0.3">
      <c r="A81" s="28" t="str">
        <f>Input!$A57</f>
        <v>IRMA Cap Credit</v>
      </c>
      <c r="B81" s="96">
        <f>INDEX(Input!$C$49:$AL$62,MATCH($A81,Input!$A$49:$A$62,0),MATCH(B$61,Input!$C$48:$AL$48,0))</f>
        <v>0</v>
      </c>
      <c r="C81" s="23" t="str">
        <f>IF(VLOOKUP($A81,Input!$A$49:$B$62,2,FALSE)="Percentage",D$70,IF(VLOOKUP($A81,Input!$A$49:$B$62,2,FALSE)="Fixed","Fixed",(C$70)))</f>
        <v>Fixed</v>
      </c>
      <c r="D81" s="14">
        <f t="shared" si="61"/>
        <v>0</v>
      </c>
      <c r="F81" s="96">
        <f>INDEX(Input!$C$49:$AL$62,MATCH($A81,Input!$A$49:$A$62,0),MATCH(F$61,Input!$C$48:$AL$48,0))</f>
        <v>0</v>
      </c>
      <c r="G81" s="23" t="str">
        <f>IF(VLOOKUP($A81,Input!$A$49:$B$62,2,FALSE)="Percentage",H$70,IF(VLOOKUP($A81,Input!$A$49:$B$62,2,FALSE)="Fixed","Fixed",(G$70)))</f>
        <v>Fixed</v>
      </c>
      <c r="H81" s="14">
        <f t="shared" si="62"/>
        <v>0</v>
      </c>
      <c r="J81" s="96">
        <f>INDEX(Input!$C$49:$AL$62,MATCH($A81,Input!$A$49:$A$62,0),MATCH(J$61,Input!$C$48:$AL$48,0))</f>
        <v>0</v>
      </c>
      <c r="K81" s="23" t="str">
        <f>IF(VLOOKUP($A81,Input!$A$49:$B$62,2,FALSE)="Percentage",L$70,IF(VLOOKUP($A81,Input!$A$49:$B$62,2,FALSE)="Fixed","Fixed",(K$70)))</f>
        <v>Fixed</v>
      </c>
      <c r="L81" s="14">
        <f t="shared" si="63"/>
        <v>0</v>
      </c>
      <c r="N81" s="96">
        <f>INDEX(Input!$C$49:$AL$62,MATCH($A81,Input!$A$49:$A$62,0),MATCH(N$61,Input!$C$48:$AL$48,0))</f>
        <v>0</v>
      </c>
      <c r="O81" s="23" t="str">
        <f>IF(VLOOKUP($A81,Input!$A$49:$B$62,2,FALSE)="Percentage",P$70,IF(VLOOKUP($A81,Input!$A$49:$B$62,2,FALSE)="Fixed","Fixed",(O$70)))</f>
        <v>Fixed</v>
      </c>
      <c r="P81" s="14">
        <f t="shared" si="64"/>
        <v>0</v>
      </c>
      <c r="R81" s="96">
        <f>INDEX(Input!$C$49:$AL$62,MATCH($A81,Input!$A$49:$A$62,0),MATCH(R$61,Input!$C$48:$AL$48,0))</f>
        <v>0</v>
      </c>
      <c r="S81" s="23" t="str">
        <f>IF(VLOOKUP($A81,Input!$A$49:$B$62,2,FALSE)="Percentage",T$70,IF(VLOOKUP($A81,Input!$A$49:$B$62,2,FALSE)="Fixed","Fixed",(S$70)))</f>
        <v>Fixed</v>
      </c>
      <c r="T81" s="14">
        <f t="shared" si="65"/>
        <v>0</v>
      </c>
      <c r="V81" s="96">
        <f>INDEX(Input!$C$49:$AL$62,MATCH($A81,Input!$A$49:$A$62,0),MATCH(V$61,Input!$C$48:$AL$48,0))</f>
        <v>0</v>
      </c>
      <c r="W81" s="23" t="str">
        <f>IF(VLOOKUP($A81,Input!$A$49:$B$62,2,FALSE)="Percentage",X$70,IF(VLOOKUP($A81,Input!$A$49:$B$62,2,FALSE)="Fixed","Fixed",(W$70)))</f>
        <v>Fixed</v>
      </c>
      <c r="X81" s="14">
        <f t="shared" si="66"/>
        <v>0</v>
      </c>
      <c r="Z81" s="96">
        <f>INDEX(Input!$C$49:$AL$62,MATCH($A81,Input!$A$49:$A$62,0),MATCH(Z$61,Input!$C$48:$AL$48,0))</f>
        <v>0</v>
      </c>
      <c r="AA81" s="23" t="str">
        <f>IF(VLOOKUP($A81,Input!$A$49:$B$62,2,FALSE)="Percentage",AB$70,IF(VLOOKUP($A81,Input!$A$49:$B$62,2,FALSE)="Fixed","Fixed",(AA$70)))</f>
        <v>Fixed</v>
      </c>
      <c r="AB81" s="14">
        <f t="shared" si="67"/>
        <v>0</v>
      </c>
      <c r="AD81" s="96">
        <f>INDEX(Input!$C$49:$AL$62,MATCH($A81,Input!$A$49:$A$62,0),MATCH(AD$61,Input!$C$48:$AL$48,0))</f>
        <v>0</v>
      </c>
      <c r="AE81" s="23" t="str">
        <f>IF(VLOOKUP($A81,Input!$A$49:$B$62,2,FALSE)="Percentage",AF$70,IF(VLOOKUP($A81,Input!$A$49:$B$62,2,FALSE)="Fixed","Fixed",(AE$70)))</f>
        <v>Fixed</v>
      </c>
      <c r="AF81" s="14">
        <f t="shared" si="68"/>
        <v>0</v>
      </c>
      <c r="AH81" s="96">
        <f>INDEX(Input!$C$49:$AL$62,MATCH($A81,Input!$A$49:$A$62,0),MATCH(AH$61,Input!$C$48:$AL$48,0))</f>
        <v>0</v>
      </c>
      <c r="AI81" s="23" t="str">
        <f>IF(VLOOKUP($A81,Input!$A$49:$B$62,2,FALSE)="Percentage",AJ$70,IF(VLOOKUP($A81,Input!$A$49:$B$62,2,FALSE)="Fixed","Fixed",(AI$70)))</f>
        <v>Fixed</v>
      </c>
      <c r="AJ81" s="14">
        <f t="shared" si="69"/>
        <v>0</v>
      </c>
      <c r="AL81" s="96">
        <f>INDEX(Input!$C$49:$AL$62,MATCH($A81,Input!$A$49:$A$62,0),MATCH(AL$61,Input!$C$48:$AL$48,0))</f>
        <v>-5.83</v>
      </c>
      <c r="AM81" s="23" t="str">
        <f>IF(VLOOKUP($A81,Input!$A$49:$B$62,2,FALSE)="Percentage",AN$70,IF(VLOOKUP($A81,Input!$A$49:$B$62,2,FALSE)="Fixed","Fixed",(AM$70)))</f>
        <v>Fixed</v>
      </c>
      <c r="AN81" s="14">
        <f t="shared" si="70"/>
        <v>-5.83</v>
      </c>
      <c r="AP81" s="96">
        <f>INDEX(Input!$C$49:$AL$62,MATCH($A81,Input!$A$49:$A$62,0),MATCH(AP$61,Input!$C$48:$AL$48,0))</f>
        <v>-5.83</v>
      </c>
      <c r="AQ81" s="23" t="str">
        <f>IF(VLOOKUP($A81,Input!$A$49:$B$62,2,FALSE)="Percentage",AR$70,IF(VLOOKUP($A81,Input!$A$49:$B$62,2,FALSE)="Fixed","Fixed",(AQ$70)))</f>
        <v>Fixed</v>
      </c>
      <c r="AR81" s="14">
        <f t="shared" si="71"/>
        <v>-5.83</v>
      </c>
      <c r="AS81" s="6"/>
      <c r="AT81" s="96">
        <f>INDEX(Input!$C$49:$AL$62,MATCH($A81,Input!$A$49:$A$62,0),MATCH(AT$61,Input!$C$48:$AL$48,0))</f>
        <v>-5.83</v>
      </c>
      <c r="AU81" s="23" t="str">
        <f>IF(VLOOKUP($A81,Input!$A$49:$B$62,2,FALSE)="Percentage",AV$70,IF(VLOOKUP($A81,Input!$A$49:$B$62,2,FALSE)="Fixed","Fixed",(AU$70)))</f>
        <v>Fixed</v>
      </c>
      <c r="AV81" s="14">
        <f t="shared" si="72"/>
        <v>-5.83</v>
      </c>
    </row>
    <row r="82" spans="1:48" x14ac:dyDescent="0.3">
      <c r="A82" s="28" t="str">
        <f>Input!$A58</f>
        <v>General Balancing Account</v>
      </c>
      <c r="B82" s="96">
        <f>INDEX(Input!$C$49:$AL$62,MATCH($A82,Input!$A$49:$A$62,0),MATCH(B$61,Input!$C$48:$AL$48,0))</f>
        <v>0</v>
      </c>
      <c r="C82" s="23">
        <f>IF(VLOOKUP($A82,Input!$A$49:$B$62,2,FALSE)="Percentage",D$70,IF(VLOOKUP($A82,Input!$A$49:$B$62,2,FALSE)="Fixed","Fixed",(C$70)))</f>
        <v>6</v>
      </c>
      <c r="D82" s="14">
        <f t="shared" si="61"/>
        <v>0</v>
      </c>
      <c r="F82" s="96">
        <f>INDEX(Input!$C$49:$AL$62,MATCH($A82,Input!$A$49:$A$62,0),MATCH(F$61,Input!$C$48:$AL$48,0))</f>
        <v>0</v>
      </c>
      <c r="G82" s="23">
        <f>IF(VLOOKUP($A82,Input!$A$49:$B$62,2,FALSE)="Percentage",H$70,IF(VLOOKUP($A82,Input!$A$49:$B$62,2,FALSE)="Fixed","Fixed",(G$70)))</f>
        <v>6</v>
      </c>
      <c r="H82" s="14">
        <f t="shared" si="62"/>
        <v>0</v>
      </c>
      <c r="J82" s="96">
        <f>INDEX(Input!$C$49:$AL$62,MATCH($A82,Input!$A$49:$A$62,0),MATCH(J$61,Input!$C$48:$AL$48,0))</f>
        <v>0</v>
      </c>
      <c r="K82" s="23">
        <f>IF(VLOOKUP($A82,Input!$A$49:$B$62,2,FALSE)="Percentage",L$70,IF(VLOOKUP($A82,Input!$A$49:$B$62,2,FALSE)="Fixed","Fixed",(K$70)))</f>
        <v>6</v>
      </c>
      <c r="L82" s="14">
        <f t="shared" si="63"/>
        <v>0</v>
      </c>
      <c r="N82" s="96">
        <f>INDEX(Input!$C$49:$AL$62,MATCH($A82,Input!$A$49:$A$62,0),MATCH(N$61,Input!$C$48:$AL$48,0))</f>
        <v>0</v>
      </c>
      <c r="O82" s="23">
        <f>IF(VLOOKUP($A82,Input!$A$49:$B$62,2,FALSE)="Percentage",P$70,IF(VLOOKUP($A82,Input!$A$49:$B$62,2,FALSE)="Fixed","Fixed",(O$70)))</f>
        <v>6</v>
      </c>
      <c r="P82" s="14">
        <f t="shared" si="64"/>
        <v>0</v>
      </c>
      <c r="R82" s="96">
        <f>INDEX(Input!$C$49:$AL$62,MATCH($A82,Input!$A$49:$A$62,0),MATCH(R$61,Input!$C$48:$AL$48,0))</f>
        <v>0</v>
      </c>
      <c r="S82" s="23">
        <f>IF(VLOOKUP($A82,Input!$A$49:$B$62,2,FALSE)="Percentage",T$70,IF(VLOOKUP($A82,Input!$A$49:$B$62,2,FALSE)="Fixed","Fixed",(S$70)))</f>
        <v>6</v>
      </c>
      <c r="T82" s="14">
        <f t="shared" si="65"/>
        <v>0</v>
      </c>
      <c r="V82" s="96">
        <f>INDEX(Input!$C$49:$AL$62,MATCH($A82,Input!$A$49:$A$62,0),MATCH(V$61,Input!$C$48:$AL$48,0))</f>
        <v>0</v>
      </c>
      <c r="W82" s="23">
        <f>IF(VLOOKUP($A82,Input!$A$49:$B$62,2,FALSE)="Percentage",X$70,IF(VLOOKUP($A82,Input!$A$49:$B$62,2,FALSE)="Fixed","Fixed",(W$70)))</f>
        <v>6</v>
      </c>
      <c r="X82" s="14">
        <f t="shared" si="66"/>
        <v>0</v>
      </c>
      <c r="Z82" s="96">
        <f>INDEX(Input!$C$49:$AL$62,MATCH($A82,Input!$A$49:$A$62,0),MATCH(Z$61,Input!$C$48:$AL$48,0))</f>
        <v>0</v>
      </c>
      <c r="AA82" s="23">
        <f>IF(VLOOKUP($A82,Input!$A$49:$B$62,2,FALSE)="Percentage",AB$70,IF(VLOOKUP($A82,Input!$A$49:$B$62,2,FALSE)="Fixed","Fixed",(AA$70)))</f>
        <v>6</v>
      </c>
      <c r="AB82" s="14">
        <f t="shared" si="67"/>
        <v>0</v>
      </c>
      <c r="AD82" s="96">
        <f>INDEX(Input!$C$49:$AL$62,MATCH($A82,Input!$A$49:$A$62,0),MATCH(AD$61,Input!$C$48:$AL$48,0))</f>
        <v>0</v>
      </c>
      <c r="AE82" s="23">
        <f>IF(VLOOKUP($A82,Input!$A$49:$B$62,2,FALSE)="Percentage",AF$70,IF(VLOOKUP($A82,Input!$A$49:$B$62,2,FALSE)="Fixed","Fixed",(AE$70)))</f>
        <v>6</v>
      </c>
      <c r="AF82" s="14">
        <f t="shared" si="68"/>
        <v>0</v>
      </c>
      <c r="AH82" s="96">
        <f>INDEX(Input!$C$49:$AL$62,MATCH($A82,Input!$A$49:$A$62,0),MATCH(AH$61,Input!$C$48:$AL$48,0))</f>
        <v>0</v>
      </c>
      <c r="AI82" s="23">
        <f>IF(VLOOKUP($A82,Input!$A$49:$B$62,2,FALSE)="Percentage",AJ$70,IF(VLOOKUP($A82,Input!$A$49:$B$62,2,FALSE)="Fixed","Fixed",(AI$70)))</f>
        <v>6</v>
      </c>
      <c r="AJ82" s="14">
        <f t="shared" si="69"/>
        <v>0</v>
      </c>
      <c r="AL82" s="96">
        <f>INDEX(Input!$C$49:$AL$62,MATCH($A82,Input!$A$49:$A$62,0),MATCH(AL$61,Input!$C$48:$AL$48,0))</f>
        <v>2.2000000000000001E-3</v>
      </c>
      <c r="AM82" s="23">
        <f>IF(VLOOKUP($A82,Input!$A$49:$B$62,2,FALSE)="Percentage",AN$70,IF(VLOOKUP($A82,Input!$A$49:$B$62,2,FALSE)="Fixed","Fixed",(AM$70)))</f>
        <v>6</v>
      </c>
      <c r="AN82" s="14">
        <f t="shared" si="70"/>
        <v>0.01</v>
      </c>
      <c r="AP82" s="96">
        <f>INDEX(Input!$C$49:$AL$62,MATCH($A82,Input!$A$49:$A$62,0),MATCH(AP$61,Input!$C$48:$AL$48,0))</f>
        <v>2.2000000000000001E-3</v>
      </c>
      <c r="AQ82" s="23">
        <f>IF(VLOOKUP($A82,Input!$A$49:$B$62,2,FALSE)="Percentage",AR$70,IF(VLOOKUP($A82,Input!$A$49:$B$62,2,FALSE)="Fixed","Fixed",(AQ$70)))</f>
        <v>6</v>
      </c>
      <c r="AR82" s="14">
        <f t="shared" si="71"/>
        <v>0.01</v>
      </c>
      <c r="AS82" s="6"/>
      <c r="AT82" s="96">
        <f>INDEX(Input!$C$49:$AL$62,MATCH($A82,Input!$A$49:$A$62,0),MATCH(AT$61,Input!$C$48:$AL$48,0))</f>
        <v>2.2000000000000001E-3</v>
      </c>
      <c r="AU82" s="23">
        <f>IF(VLOOKUP($A82,Input!$A$49:$B$62,2,FALSE)="Percentage",AV$70,IF(VLOOKUP($A82,Input!$A$49:$B$62,2,FALSE)="Fixed","Fixed",(AU$70)))</f>
        <v>6</v>
      </c>
      <c r="AV82" s="14">
        <f t="shared" si="72"/>
        <v>0.01</v>
      </c>
    </row>
    <row r="83" spans="1:48" x14ac:dyDescent="0.3">
      <c r="A83" s="28" t="str">
        <f>Input!$A59</f>
        <v>Lead Service Line</v>
      </c>
      <c r="B83" s="96">
        <f>INDEX(Input!$C$49:$AL$62,MATCH($A83,Input!$A$49:$A$62,0),MATCH(B$61,Input!$C$48:$AL$48,0))</f>
        <v>0</v>
      </c>
      <c r="C83" s="23">
        <f>IF(VLOOKUP($A83,Input!$A$49:$B$62,2,FALSE)="Percentage",D$70,IF(VLOOKUP($A83,Input!$A$49:$B$62,2,FALSE)="Fixed","Fixed",(C$70)))</f>
        <v>6</v>
      </c>
      <c r="D83" s="14">
        <f t="shared" si="61"/>
        <v>0</v>
      </c>
      <c r="F83" s="96">
        <f>INDEX(Input!$C$49:$AL$62,MATCH($A83,Input!$A$49:$A$62,0),MATCH(F$61,Input!$C$48:$AL$48,0))</f>
        <v>0</v>
      </c>
      <c r="G83" s="23">
        <f>IF(VLOOKUP($A83,Input!$A$49:$B$62,2,FALSE)="Percentage",H$70,IF(VLOOKUP($A83,Input!$A$49:$B$62,2,FALSE)="Fixed","Fixed",(G$70)))</f>
        <v>6</v>
      </c>
      <c r="H83" s="14">
        <f t="shared" si="62"/>
        <v>0</v>
      </c>
      <c r="J83" s="96">
        <f>INDEX(Input!$C$49:$AL$62,MATCH($A83,Input!$A$49:$A$62,0),MATCH(J$61,Input!$C$48:$AL$48,0))</f>
        <v>0</v>
      </c>
      <c r="K83" s="23">
        <f>IF(VLOOKUP($A83,Input!$A$49:$B$62,2,FALSE)="Percentage",L$70,IF(VLOOKUP($A83,Input!$A$49:$B$62,2,FALSE)="Fixed","Fixed",(K$70)))</f>
        <v>6</v>
      </c>
      <c r="L83" s="14">
        <f t="shared" si="63"/>
        <v>0</v>
      </c>
      <c r="N83" s="96">
        <f>INDEX(Input!$C$49:$AL$62,MATCH($A83,Input!$A$49:$A$62,0),MATCH(N$61,Input!$C$48:$AL$48,0))</f>
        <v>0</v>
      </c>
      <c r="O83" s="23">
        <f>IF(VLOOKUP($A83,Input!$A$49:$B$62,2,FALSE)="Percentage",P$70,IF(VLOOKUP($A83,Input!$A$49:$B$62,2,FALSE)="Fixed","Fixed",(O$70)))</f>
        <v>6</v>
      </c>
      <c r="P83" s="14">
        <f t="shared" si="64"/>
        <v>0</v>
      </c>
      <c r="R83" s="96">
        <f>INDEX(Input!$C$49:$AL$62,MATCH($A83,Input!$A$49:$A$62,0),MATCH(R$61,Input!$C$48:$AL$48,0))</f>
        <v>0</v>
      </c>
      <c r="S83" s="23">
        <f>IF(VLOOKUP($A83,Input!$A$49:$B$62,2,FALSE)="Percentage",T$70,IF(VLOOKUP($A83,Input!$A$49:$B$62,2,FALSE)="Fixed","Fixed",(S$70)))</f>
        <v>6</v>
      </c>
      <c r="T83" s="14">
        <f t="shared" si="65"/>
        <v>0</v>
      </c>
      <c r="V83" s="96">
        <f>INDEX(Input!$C$49:$AL$62,MATCH($A83,Input!$A$49:$A$62,0),MATCH(V$61,Input!$C$48:$AL$48,0))</f>
        <v>0</v>
      </c>
      <c r="W83" s="23">
        <f>IF(VLOOKUP($A83,Input!$A$49:$B$62,2,FALSE)="Percentage",X$70,IF(VLOOKUP($A83,Input!$A$49:$B$62,2,FALSE)="Fixed","Fixed",(W$70)))</f>
        <v>6</v>
      </c>
      <c r="X83" s="14">
        <f t="shared" si="66"/>
        <v>0</v>
      </c>
      <c r="Z83" s="96">
        <f>INDEX(Input!$C$49:$AL$62,MATCH($A83,Input!$A$49:$A$62,0),MATCH(Z$61,Input!$C$48:$AL$48,0))</f>
        <v>0</v>
      </c>
      <c r="AA83" s="23">
        <f>IF(VLOOKUP($A83,Input!$A$49:$B$62,2,FALSE)="Percentage",AB$70,IF(VLOOKUP($A83,Input!$A$49:$B$62,2,FALSE)="Fixed","Fixed",(AA$70)))</f>
        <v>6</v>
      </c>
      <c r="AB83" s="14">
        <f t="shared" si="67"/>
        <v>0</v>
      </c>
      <c r="AD83" s="96">
        <f>INDEX(Input!$C$49:$AL$62,MATCH($A83,Input!$A$49:$A$62,0),MATCH(AD$61,Input!$C$48:$AL$48,0))</f>
        <v>0</v>
      </c>
      <c r="AE83" s="23">
        <f>IF(VLOOKUP($A83,Input!$A$49:$B$62,2,FALSE)="Percentage",AF$70,IF(VLOOKUP($A83,Input!$A$49:$B$62,2,FALSE)="Fixed","Fixed",(AE$70)))</f>
        <v>6</v>
      </c>
      <c r="AF83" s="14">
        <f t="shared" si="68"/>
        <v>0</v>
      </c>
      <c r="AH83" s="96">
        <f>INDEX(Input!$C$49:$AL$62,MATCH($A83,Input!$A$49:$A$62,0),MATCH(AH$61,Input!$C$48:$AL$48,0))</f>
        <v>0</v>
      </c>
      <c r="AI83" s="23">
        <f>IF(VLOOKUP($A83,Input!$A$49:$B$62,2,FALSE)="Percentage",AJ$70,IF(VLOOKUP($A83,Input!$A$49:$B$62,2,FALSE)="Fixed","Fixed",(AI$70)))</f>
        <v>6</v>
      </c>
      <c r="AJ83" s="14">
        <f t="shared" si="69"/>
        <v>0</v>
      </c>
      <c r="AL83" s="96">
        <f>INDEX(Input!$C$49:$AL$62,MATCH($A83,Input!$A$49:$A$62,0),MATCH(AL$61,Input!$C$48:$AL$48,0))</f>
        <v>2.5000000000000001E-3</v>
      </c>
      <c r="AM83" s="23">
        <f>IF(VLOOKUP($A83,Input!$A$49:$B$62,2,FALSE)="Percentage",AN$70,IF(VLOOKUP($A83,Input!$A$49:$B$62,2,FALSE)="Fixed","Fixed",(AM$70)))</f>
        <v>6</v>
      </c>
      <c r="AN83" s="14">
        <f t="shared" si="70"/>
        <v>0.02</v>
      </c>
      <c r="AP83" s="96">
        <f>INDEX(Input!$C$49:$AL$62,MATCH($A83,Input!$A$49:$A$62,0),MATCH(AP$61,Input!$C$48:$AL$48,0))</f>
        <v>2.5000000000000001E-3</v>
      </c>
      <c r="AQ83" s="23">
        <f>IF(VLOOKUP($A83,Input!$A$49:$B$62,2,FALSE)="Percentage",AR$70,IF(VLOOKUP($A83,Input!$A$49:$B$62,2,FALSE)="Fixed","Fixed",(AQ$70)))</f>
        <v>6</v>
      </c>
      <c r="AR83" s="14">
        <f t="shared" si="71"/>
        <v>0.02</v>
      </c>
      <c r="AS83" s="6"/>
      <c r="AT83" s="96">
        <f>INDEX(Input!$C$49:$AL$62,MATCH($A83,Input!$A$49:$A$62,0),MATCH(AT$61,Input!$C$48:$AL$48,0))</f>
        <v>2.5000000000000001E-3</v>
      </c>
      <c r="AU83" s="23">
        <f>IF(VLOOKUP($A83,Input!$A$49:$B$62,2,FALSE)="Percentage",AV$70,IF(VLOOKUP($A83,Input!$A$49:$B$62,2,FALSE)="Fixed","Fixed",(AU$70)))</f>
        <v>6</v>
      </c>
      <c r="AV83" s="14">
        <f t="shared" si="72"/>
        <v>0.02</v>
      </c>
    </row>
    <row r="84" spans="1:48" x14ac:dyDescent="0.3">
      <c r="A84" s="28" t="str">
        <f>Input!$A60</f>
        <v>M-WRAM</v>
      </c>
      <c r="B84" s="96">
        <f>INDEX(Input!$C$49:$AL$62,MATCH($A84,Input!$A$49:$A$62,0),MATCH(B$61,Input!$C$48:$AL$48,0))</f>
        <v>0</v>
      </c>
      <c r="C84" s="23">
        <f>IF(VLOOKUP($A84,Input!$A$49:$B$62,2,FALSE)="Percentage",D$70,IF(VLOOKUP($A84,Input!$A$49:$B$62,2,FALSE)="Fixed","Fixed",(C$70)))</f>
        <v>6</v>
      </c>
      <c r="D84" s="14">
        <f t="shared" si="61"/>
        <v>0</v>
      </c>
      <c r="F84" s="96">
        <f>INDEX(Input!$C$49:$AL$62,MATCH($A84,Input!$A$49:$A$62,0),MATCH(F$61,Input!$C$48:$AL$48,0))</f>
        <v>0</v>
      </c>
      <c r="G84" s="23">
        <f>IF(VLOOKUP($A84,Input!$A$49:$B$62,2,FALSE)="Percentage",H$70,IF(VLOOKUP($A84,Input!$A$49:$B$62,2,FALSE)="Fixed","Fixed",(G$70)))</f>
        <v>6</v>
      </c>
      <c r="H84" s="14">
        <f t="shared" si="62"/>
        <v>0</v>
      </c>
      <c r="J84" s="96">
        <f>INDEX(Input!$C$49:$AL$62,MATCH($A84,Input!$A$49:$A$62,0),MATCH(J$61,Input!$C$48:$AL$48,0))</f>
        <v>0</v>
      </c>
      <c r="K84" s="23">
        <f>IF(VLOOKUP($A84,Input!$A$49:$B$62,2,FALSE)="Percentage",L$70,IF(VLOOKUP($A84,Input!$A$49:$B$62,2,FALSE)="Fixed","Fixed",(K$70)))</f>
        <v>6</v>
      </c>
      <c r="L84" s="14">
        <f t="shared" si="63"/>
        <v>0</v>
      </c>
      <c r="N84" s="96">
        <f>INDEX(Input!$C$49:$AL$62,MATCH($A84,Input!$A$49:$A$62,0),MATCH(N$61,Input!$C$48:$AL$48,0))</f>
        <v>0</v>
      </c>
      <c r="O84" s="23">
        <f>IF(VLOOKUP($A84,Input!$A$49:$B$62,2,FALSE)="Percentage",P$70,IF(VLOOKUP($A84,Input!$A$49:$B$62,2,FALSE)="Fixed","Fixed",(O$70)))</f>
        <v>6</v>
      </c>
      <c r="P84" s="14">
        <f t="shared" si="64"/>
        <v>0</v>
      </c>
      <c r="R84" s="96">
        <f>INDEX(Input!$C$49:$AL$62,MATCH($A84,Input!$A$49:$A$62,0),MATCH(R$61,Input!$C$48:$AL$48,0))</f>
        <v>0</v>
      </c>
      <c r="S84" s="23">
        <f>IF(VLOOKUP($A84,Input!$A$49:$B$62,2,FALSE)="Percentage",T$70,IF(VLOOKUP($A84,Input!$A$49:$B$62,2,FALSE)="Fixed","Fixed",(S$70)))</f>
        <v>6</v>
      </c>
      <c r="T84" s="14">
        <f t="shared" si="65"/>
        <v>0</v>
      </c>
      <c r="V84" s="96">
        <f>INDEX(Input!$C$49:$AL$62,MATCH($A84,Input!$A$49:$A$62,0),MATCH(V$61,Input!$C$48:$AL$48,0))</f>
        <v>0</v>
      </c>
      <c r="W84" s="23">
        <f>IF(VLOOKUP($A84,Input!$A$49:$B$62,2,FALSE)="Percentage",X$70,IF(VLOOKUP($A84,Input!$A$49:$B$62,2,FALSE)="Fixed","Fixed",(W$70)))</f>
        <v>6</v>
      </c>
      <c r="X84" s="14">
        <f t="shared" si="66"/>
        <v>0</v>
      </c>
      <c r="Z84" s="96">
        <f>INDEX(Input!$C$49:$AL$62,MATCH($A84,Input!$A$49:$A$62,0),MATCH(Z$61,Input!$C$48:$AL$48,0))</f>
        <v>0</v>
      </c>
      <c r="AA84" s="23">
        <f>IF(VLOOKUP($A84,Input!$A$49:$B$62,2,FALSE)="Percentage",AB$70,IF(VLOOKUP($A84,Input!$A$49:$B$62,2,FALSE)="Fixed","Fixed",(AA$70)))</f>
        <v>6</v>
      </c>
      <c r="AB84" s="14">
        <f t="shared" si="67"/>
        <v>0</v>
      </c>
      <c r="AD84" s="96">
        <f>INDEX(Input!$C$49:$AL$62,MATCH($A84,Input!$A$49:$A$62,0),MATCH(AD$61,Input!$C$48:$AL$48,0))</f>
        <v>0</v>
      </c>
      <c r="AE84" s="23">
        <f>IF(VLOOKUP($A84,Input!$A$49:$B$62,2,FALSE)="Percentage",AF$70,IF(VLOOKUP($A84,Input!$A$49:$B$62,2,FALSE)="Fixed","Fixed",(AE$70)))</f>
        <v>6</v>
      </c>
      <c r="AF84" s="14">
        <f t="shared" si="68"/>
        <v>0</v>
      </c>
      <c r="AH84" s="96">
        <f>INDEX(Input!$C$49:$AL$62,MATCH($A84,Input!$A$49:$A$62,0),MATCH(AH$61,Input!$C$48:$AL$48,0))</f>
        <v>0</v>
      </c>
      <c r="AI84" s="23">
        <f>IF(VLOOKUP($A84,Input!$A$49:$B$62,2,FALSE)="Percentage",AJ$70,IF(VLOOKUP($A84,Input!$A$49:$B$62,2,FALSE)="Fixed","Fixed",(AI$70)))</f>
        <v>6</v>
      </c>
      <c r="AJ84" s="14">
        <f t="shared" si="69"/>
        <v>0</v>
      </c>
      <c r="AL84" s="96">
        <f>INDEX(Input!$C$49:$AL$62,MATCH($A84,Input!$A$49:$A$62,0),MATCH(AL$61,Input!$C$48:$AL$48,0))</f>
        <v>0.25669999999999998</v>
      </c>
      <c r="AM84" s="23">
        <f>IF(VLOOKUP($A84,Input!$A$49:$B$62,2,FALSE)="Percentage",AN$70,IF(VLOOKUP($A84,Input!$A$49:$B$62,2,FALSE)="Fixed","Fixed",(AM$70)))</f>
        <v>6</v>
      </c>
      <c r="AN84" s="14">
        <f t="shared" si="70"/>
        <v>1.54</v>
      </c>
      <c r="AP84" s="96">
        <f>INDEX(Input!$C$49:$AL$62,MATCH($A84,Input!$A$49:$A$62,0),MATCH(AP$61,Input!$C$48:$AL$48,0))</f>
        <v>0.25669999999999998</v>
      </c>
      <c r="AQ84" s="23">
        <f>IF(VLOOKUP($A84,Input!$A$49:$B$62,2,FALSE)="Percentage",AR$70,IF(VLOOKUP($A84,Input!$A$49:$B$62,2,FALSE)="Fixed","Fixed",(AQ$70)))</f>
        <v>6</v>
      </c>
      <c r="AR84" s="14">
        <f t="shared" si="71"/>
        <v>1.54</v>
      </c>
      <c r="AS84" s="6"/>
      <c r="AT84" s="96">
        <f>INDEX(Input!$C$49:$AL$62,MATCH($A84,Input!$A$49:$A$62,0),MATCH(AT$61,Input!$C$48:$AL$48,0))</f>
        <v>0.25669999999999998</v>
      </c>
      <c r="AU84" s="23">
        <f>IF(VLOOKUP($A84,Input!$A$49:$B$62,2,FALSE)="Percentage",AV$70,IF(VLOOKUP($A84,Input!$A$49:$B$62,2,FALSE)="Fixed","Fixed",(AU$70)))</f>
        <v>6</v>
      </c>
      <c r="AV84" s="14">
        <f t="shared" si="72"/>
        <v>1.54</v>
      </c>
    </row>
    <row r="85" spans="1:48" x14ac:dyDescent="0.3">
      <c r="A85" s="28" t="str">
        <f>Input!$A61</f>
        <v>ICBA</v>
      </c>
      <c r="B85" s="96">
        <f>INDEX(Input!$C$49:$AL$62,MATCH($A85,Input!$A$49:$A$62,0),MATCH(B$61,Input!$C$48:$AL$48,0))</f>
        <v>0</v>
      </c>
      <c r="C85" s="23" t="str">
        <f>IF(VLOOKUP($A85,Input!$A$49:$B$62,2,FALSE)="Percentage",D$70,IF(VLOOKUP($A85,Input!$A$49:$B$62,2,FALSE)="Fixed","Fixed",(C$70)))</f>
        <v>Fixed</v>
      </c>
      <c r="D85" s="14">
        <f t="shared" si="61"/>
        <v>0</v>
      </c>
      <c r="F85" s="96">
        <f>INDEX(Input!$C$49:$AL$62,MATCH($A85,Input!$A$49:$A$62,0),MATCH(F$61,Input!$C$48:$AL$48,0))</f>
        <v>0</v>
      </c>
      <c r="G85" s="23" t="str">
        <f>IF(VLOOKUP($A85,Input!$A$49:$B$62,2,FALSE)="Percentage",H$70,IF(VLOOKUP($A85,Input!$A$49:$B$62,2,FALSE)="Fixed","Fixed",(G$70)))</f>
        <v>Fixed</v>
      </c>
      <c r="H85" s="14">
        <f t="shared" si="62"/>
        <v>0</v>
      </c>
      <c r="J85" s="96">
        <f>INDEX(Input!$C$49:$AL$62,MATCH($A85,Input!$A$49:$A$62,0),MATCH(J$61,Input!$C$48:$AL$48,0))</f>
        <v>0</v>
      </c>
      <c r="K85" s="23" t="str">
        <f>IF(VLOOKUP($A85,Input!$A$49:$B$62,2,FALSE)="Percentage",L$70,IF(VLOOKUP($A85,Input!$A$49:$B$62,2,FALSE)="Fixed","Fixed",(K$70)))</f>
        <v>Fixed</v>
      </c>
      <c r="L85" s="14">
        <f t="shared" si="63"/>
        <v>0</v>
      </c>
      <c r="N85" s="96">
        <f>INDEX(Input!$C$49:$AL$62,MATCH($A85,Input!$A$49:$A$62,0),MATCH(N$61,Input!$C$48:$AL$48,0))</f>
        <v>0</v>
      </c>
      <c r="O85" s="23" t="str">
        <f>IF(VLOOKUP($A85,Input!$A$49:$B$62,2,FALSE)="Percentage",P$70,IF(VLOOKUP($A85,Input!$A$49:$B$62,2,FALSE)="Fixed","Fixed",(O$70)))</f>
        <v>Fixed</v>
      </c>
      <c r="P85" s="14">
        <f t="shared" si="64"/>
        <v>0</v>
      </c>
      <c r="R85" s="96">
        <f>INDEX(Input!$C$49:$AL$62,MATCH($A85,Input!$A$49:$A$62,0),MATCH(R$61,Input!$C$48:$AL$48,0))</f>
        <v>0</v>
      </c>
      <c r="S85" s="23" t="str">
        <f>IF(VLOOKUP($A85,Input!$A$49:$B$62,2,FALSE)="Percentage",T$70,IF(VLOOKUP($A85,Input!$A$49:$B$62,2,FALSE)="Fixed","Fixed",(S$70)))</f>
        <v>Fixed</v>
      </c>
      <c r="T85" s="14">
        <f t="shared" si="65"/>
        <v>0</v>
      </c>
      <c r="V85" s="96">
        <f>INDEX(Input!$C$49:$AL$62,MATCH($A85,Input!$A$49:$A$62,0),MATCH(V$61,Input!$C$48:$AL$48,0))</f>
        <v>0</v>
      </c>
      <c r="W85" s="23" t="str">
        <f>IF(VLOOKUP($A85,Input!$A$49:$B$62,2,FALSE)="Percentage",X$70,IF(VLOOKUP($A85,Input!$A$49:$B$62,2,FALSE)="Fixed","Fixed",(W$70)))</f>
        <v>Fixed</v>
      </c>
      <c r="X85" s="14">
        <f t="shared" si="66"/>
        <v>0</v>
      </c>
      <c r="Z85" s="96">
        <f>INDEX(Input!$C$49:$AL$62,MATCH($A85,Input!$A$49:$A$62,0),MATCH(Z$61,Input!$C$48:$AL$48,0))</f>
        <v>0</v>
      </c>
      <c r="AA85" s="23" t="str">
        <f>IF(VLOOKUP($A85,Input!$A$49:$B$62,2,FALSE)="Percentage",AB$70,IF(VLOOKUP($A85,Input!$A$49:$B$62,2,FALSE)="Fixed","Fixed",(AA$70)))</f>
        <v>Fixed</v>
      </c>
      <c r="AB85" s="14">
        <f t="shared" si="67"/>
        <v>0</v>
      </c>
      <c r="AD85" s="96">
        <f>INDEX(Input!$C$49:$AL$62,MATCH($A85,Input!$A$49:$A$62,0),MATCH(AD$61,Input!$C$48:$AL$48,0))</f>
        <v>0</v>
      </c>
      <c r="AE85" s="23" t="str">
        <f>IF(VLOOKUP($A85,Input!$A$49:$B$62,2,FALSE)="Percentage",AF$70,IF(VLOOKUP($A85,Input!$A$49:$B$62,2,FALSE)="Fixed","Fixed",(AE$70)))</f>
        <v>Fixed</v>
      </c>
      <c r="AF85" s="14">
        <f t="shared" si="68"/>
        <v>0</v>
      </c>
      <c r="AH85" s="96">
        <f>INDEX(Input!$C$49:$AL$62,MATCH($A85,Input!$A$49:$A$62,0),MATCH(AH$61,Input!$C$48:$AL$48,0))</f>
        <v>0</v>
      </c>
      <c r="AI85" s="23" t="str">
        <f>IF(VLOOKUP($A85,Input!$A$49:$B$62,2,FALSE)="Percentage",AJ$70,IF(VLOOKUP($A85,Input!$A$49:$B$62,2,FALSE)="Fixed","Fixed",(AI$70)))</f>
        <v>Fixed</v>
      </c>
      <c r="AJ85" s="14">
        <f t="shared" si="69"/>
        <v>0</v>
      </c>
      <c r="AL85" s="96">
        <f>INDEX(Input!$C$49:$AL$62,MATCH($A85,Input!$A$49:$A$62,0),MATCH(AL$61,Input!$C$48:$AL$48,0))</f>
        <v>-0.48</v>
      </c>
      <c r="AM85" s="23" t="str">
        <f>IF(VLOOKUP($A85,Input!$A$49:$B$62,2,FALSE)="Percentage",AN$70,IF(VLOOKUP($A85,Input!$A$49:$B$62,2,FALSE)="Fixed","Fixed",(AM$70)))</f>
        <v>Fixed</v>
      </c>
      <c r="AN85" s="14">
        <f t="shared" si="70"/>
        <v>-0.48</v>
      </c>
      <c r="AP85" s="96">
        <f>INDEX(Input!$C$49:$AL$62,MATCH($A85,Input!$A$49:$A$62,0),MATCH(AP$61,Input!$C$48:$AL$48,0))</f>
        <v>-0.48</v>
      </c>
      <c r="AQ85" s="23" t="str">
        <f>IF(VLOOKUP($A85,Input!$A$49:$B$62,2,FALSE)="Percentage",AR$70,IF(VLOOKUP($A85,Input!$A$49:$B$62,2,FALSE)="Fixed","Fixed",(AQ$70)))</f>
        <v>Fixed</v>
      </c>
      <c r="AR85" s="14">
        <f t="shared" si="71"/>
        <v>-0.48</v>
      </c>
      <c r="AS85" s="6"/>
      <c r="AT85" s="96">
        <f>INDEX(Input!$C$49:$AL$62,MATCH($A85,Input!$A$49:$A$62,0),MATCH(AT$61,Input!$C$48:$AL$48,0))</f>
        <v>-0.48</v>
      </c>
      <c r="AU85" s="23" t="str">
        <f>IF(VLOOKUP($A85,Input!$A$49:$B$62,2,FALSE)="Percentage",AV$70,IF(VLOOKUP($A85,Input!$A$49:$B$62,2,FALSE)="Fixed","Fixed",(AU$70)))</f>
        <v>Fixed</v>
      </c>
      <c r="AV85" s="14">
        <f t="shared" si="72"/>
        <v>-0.48</v>
      </c>
    </row>
    <row r="86" spans="1:48" x14ac:dyDescent="0.3">
      <c r="A86" t="s">
        <v>25</v>
      </c>
      <c r="B86" s="13"/>
      <c r="D86" s="19">
        <f>SUM(D73:D85)</f>
        <v>-13.530000000000003</v>
      </c>
      <c r="F86" s="13"/>
      <c r="H86" s="19">
        <f>SUM(H73:H85)</f>
        <v>-13.530000000000003</v>
      </c>
      <c r="J86" s="13"/>
      <c r="L86" s="19">
        <f>SUM(L73:L85)</f>
        <v>-13.530000000000003</v>
      </c>
      <c r="N86" s="13"/>
      <c r="P86" s="19">
        <f>SUM(P73:P85)</f>
        <v>-13.530000000000003</v>
      </c>
      <c r="R86" s="13"/>
      <c r="T86" s="19">
        <f>SUM(T73:T85)</f>
        <v>-17.639999999999997</v>
      </c>
      <c r="V86" s="13"/>
      <c r="X86" s="19">
        <f>SUM(X73:X85)</f>
        <v>-18.11</v>
      </c>
      <c r="Z86" s="13"/>
      <c r="AB86" s="19">
        <f>SUM(AB73:AB85)</f>
        <v>-18.11</v>
      </c>
      <c r="AD86" s="13"/>
      <c r="AF86" s="19">
        <f>SUM(AF73:AF85)</f>
        <v>-16.329999999999998</v>
      </c>
      <c r="AH86" s="13"/>
      <c r="AJ86" s="19">
        <f>SUM(AJ73:AJ85)</f>
        <v>-16.329999999999998</v>
      </c>
      <c r="AL86" s="13"/>
      <c r="AN86" s="19">
        <f>SUM(AN73:AN85)</f>
        <v>-18.37</v>
      </c>
      <c r="AP86" s="13"/>
      <c r="AR86" s="19">
        <f>SUM(AR73:AR85)</f>
        <v>-18.37</v>
      </c>
      <c r="AS86" s="43"/>
      <c r="AT86" s="13"/>
      <c r="AV86" s="19">
        <f>SUM(AV73:AV85)</f>
        <v>-18.37</v>
      </c>
    </row>
    <row r="87" spans="1:48" x14ac:dyDescent="0.3">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3">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3">
      <c r="A89" t="str">
        <f>A41</f>
        <v>CPUC Fee</v>
      </c>
      <c r="B89" s="22" cm="1">
        <f t="array" ref="B89">SUMPRODUCT(($A89=Input!$A$65:$A$70)*(B$13=Input!$B$64:$BI$64)*(Input!$B$65:$BI$70))</f>
        <v>7.0000000000000001E-3</v>
      </c>
      <c r="C89" s="6">
        <f>D86+D70</f>
        <v>38.379999999999995</v>
      </c>
      <c r="D89" s="14">
        <f>ROUND(B89*C89,2)</f>
        <v>0.27</v>
      </c>
      <c r="F89" s="22" cm="1">
        <f t="array" ref="F89">SUMPRODUCT(($A89=Input!$A$65:$A$70)*(F$13=Input!$B$64:$BI$64)*(Input!$B$65:$BI$70))</f>
        <v>7.0000000000000001E-3</v>
      </c>
      <c r="G89" s="6">
        <f>H86+H70</f>
        <v>38.379999999999995</v>
      </c>
      <c r="H89" s="14">
        <f>ROUND(F89*G89,2)</f>
        <v>0.27</v>
      </c>
      <c r="J89" s="22" cm="1">
        <f t="array" ref="J89">SUMPRODUCT(($A89=Input!$A$65:$A$70)*(J$13=Input!$B$64:$BI$64)*(Input!$B$65:$BI$70))</f>
        <v>7.0000000000000001E-3</v>
      </c>
      <c r="K89" s="6">
        <f>L86+L70</f>
        <v>38.379999999999995</v>
      </c>
      <c r="L89" s="14">
        <f>ROUND(J89*K89,2)</f>
        <v>0.27</v>
      </c>
      <c r="N89" s="22" cm="1">
        <f t="array" ref="N89">SUMPRODUCT(($A89=Input!$A$65:$A$70)*(N$13=Input!$B$64:$BI$64)*(Input!$B$65:$BI$70))</f>
        <v>7.0000000000000001E-3</v>
      </c>
      <c r="O89" s="6">
        <f>P86+P70</f>
        <v>38.379999999999995</v>
      </c>
      <c r="P89" s="14">
        <f>ROUND(N89*O89,2)</f>
        <v>0.27</v>
      </c>
      <c r="R89" s="22" cm="1">
        <f t="array" ref="R89">SUMPRODUCT(($A89=Input!$A$65:$A$70)*(R$13=Input!$B$64:$BI$64)*(Input!$B$65:$BI$70))</f>
        <v>7.0000000000000001E-3</v>
      </c>
      <c r="S89" s="6">
        <f>T86+T70</f>
        <v>25.679999999999996</v>
      </c>
      <c r="T89" s="14">
        <f>ROUND(R89*S89,2)</f>
        <v>0.18</v>
      </c>
      <c r="V89" s="22" cm="1">
        <f t="array" ref="V89">SUMPRODUCT(($A89=Input!$A$65:$A$70)*(V$13=Input!$B$64:$BI$64)*(Input!$B$65:$BI$70))</f>
        <v>7.0000000000000001E-3</v>
      </c>
      <c r="W89" s="6">
        <f>X86+X70</f>
        <v>25.209999999999994</v>
      </c>
      <c r="X89" s="14">
        <f>ROUND(V89*W89,2)</f>
        <v>0.18</v>
      </c>
      <c r="Z89" s="22" cm="1">
        <f t="array" ref="Z89">SUMPRODUCT(($A89=Input!$A$65:$A$70)*(Z$13=Input!$B$64:$BI$64)*(Input!$B$65:$BI$70))</f>
        <v>7.0000000000000001E-3</v>
      </c>
      <c r="AA89" s="6">
        <f>AB86+AB70</f>
        <v>25.209999999999994</v>
      </c>
      <c r="AB89" s="14">
        <f>ROUND(Z89*AA89,2)</f>
        <v>0.18</v>
      </c>
      <c r="AD89" s="22" cm="1">
        <f t="array" ref="AD89">SUMPRODUCT(($A89=Input!$A$65:$A$70)*(AD$13=Input!$B$64:$BI$64)*(Input!$B$65:$BI$70))</f>
        <v>7.0000000000000001E-3</v>
      </c>
      <c r="AE89" s="6">
        <f>AF86+AF70</f>
        <v>26.989999999999995</v>
      </c>
      <c r="AF89" s="14">
        <f>ROUND(AD89*AE89,2)</f>
        <v>0.19</v>
      </c>
      <c r="AH89" s="22" cm="1">
        <f t="array" ref="AH89">SUMPRODUCT(($A89=Input!$A$65:$A$70)*(AH$13=Input!$B$64:$BI$64)*(Input!$B$65:$BI$70))</f>
        <v>7.0000000000000001E-3</v>
      </c>
      <c r="AI89" s="6">
        <f>AJ86+AJ70</f>
        <v>26.989999999999995</v>
      </c>
      <c r="AJ89" s="14">
        <f>ROUND(AH89*AI89,2)</f>
        <v>0.19</v>
      </c>
      <c r="AL89" s="22" cm="1">
        <f t="array" ref="AL89">SUMPRODUCT(($A89=Input!$A$65:$A$70)*(AL$13=Input!$B$64:$BI$64)*(Input!$B$65:$BI$70))</f>
        <v>7.0000000000000001E-3</v>
      </c>
      <c r="AM89" s="6">
        <f>AN86+AN70</f>
        <v>24.949999999999992</v>
      </c>
      <c r="AN89" s="14">
        <f>ROUND(AL89*AM89,2)</f>
        <v>0.17</v>
      </c>
      <c r="AP89" s="22" cm="1">
        <f t="array" ref="AP89">SUMPRODUCT(($A89=Input!$A$65:$A$70)*(AP$13=Input!$B$64:$BI$64)*(Input!$B$65:$BI$70))</f>
        <v>7.0000000000000001E-3</v>
      </c>
      <c r="AQ89" s="6">
        <f>AR86+AR70</f>
        <v>24.949999999999992</v>
      </c>
      <c r="AR89" s="14">
        <f>ROUND(AP89*AQ89,2)</f>
        <v>0.17</v>
      </c>
      <c r="AS89" s="6"/>
      <c r="AT89" s="22" cm="1">
        <f t="array" ref="AT89">SUMPRODUCT(($A89=Input!$A$65:$A$70)*(AT$13=Input!$B$64:$BI$64)*(Input!$B$65:$BI$70))</f>
        <v>7.0000000000000001E-3</v>
      </c>
      <c r="AU89" s="6">
        <f>AV86+AV70</f>
        <v>24.949999999999992</v>
      </c>
      <c r="AV89" s="14">
        <f>ROUND(AT89*AU89,2)</f>
        <v>0.17</v>
      </c>
    </row>
    <row r="90" spans="1:48" ht="14.7" hidden="1" customHeight="1" x14ac:dyDescent="0.3">
      <c r="A90">
        <f>+Input!A110</f>
        <v>0</v>
      </c>
      <c r="B90" s="22" cm="1">
        <f t="array" ref="B90">SUMPRODUCT(($A90=Input!$A$65:$A$70)*(B$13=Input!$B$64:$BI$64)*(Input!$B$65:$BI$70))</f>
        <v>0</v>
      </c>
      <c r="C90" s="6">
        <f>C89</f>
        <v>38.379999999999995</v>
      </c>
      <c r="D90" s="14">
        <f t="shared" ref="D90:D94" si="73">ROUND(B90*C90,2)</f>
        <v>0</v>
      </c>
      <c r="F90" s="22" cm="1">
        <f t="array" ref="F90">SUMPRODUCT(($A90=Input!$A$65:$A$70)*(F$13=Input!$B$64:$BI$64)*(Input!$B$65:$BI$70))</f>
        <v>0</v>
      </c>
      <c r="G90" s="6">
        <f>G89</f>
        <v>38.379999999999995</v>
      </c>
      <c r="H90" s="14">
        <f t="shared" ref="H90:H94" si="74">ROUND(F90*G90,2)</f>
        <v>0</v>
      </c>
      <c r="J90" s="22" cm="1">
        <f t="array" ref="J90">SUMPRODUCT(($A90=Input!$A$65:$A$70)*(J$13=Input!$B$64:$BI$64)*(Input!$B$65:$BI$70))</f>
        <v>0</v>
      </c>
      <c r="K90" s="6">
        <f>K89</f>
        <v>38.379999999999995</v>
      </c>
      <c r="L90" s="14">
        <f t="shared" ref="L90:L94" si="75">ROUND(J90*K90,2)</f>
        <v>0</v>
      </c>
      <c r="N90" s="22" cm="1">
        <f t="array" ref="N90">SUMPRODUCT(($A90=Input!$A$65:$A$70)*(N$13=Input!$B$64:$BI$64)*(Input!$B$65:$BI$70))</f>
        <v>0</v>
      </c>
      <c r="O90" s="6">
        <f>O89</f>
        <v>38.379999999999995</v>
      </c>
      <c r="P90" s="14">
        <f t="shared" ref="P90:P94" si="76">ROUND(N90*O90,2)</f>
        <v>0</v>
      </c>
      <c r="R90" s="22" cm="1">
        <f t="array" ref="R90">SUMPRODUCT(($A90=Input!$A$65:$A$70)*(R$13=Input!$B$64:$BI$64)*(Input!$B$65:$BI$70))</f>
        <v>0</v>
      </c>
      <c r="S90" s="6">
        <f>S89</f>
        <v>25.679999999999996</v>
      </c>
      <c r="T90" s="14">
        <f t="shared" ref="T90:T94" si="77">ROUND(R90*S90,2)</f>
        <v>0</v>
      </c>
      <c r="V90" s="22" cm="1">
        <f t="array" ref="V90">SUMPRODUCT(($A90=Input!$A$65:$A$70)*(V$13=Input!$B$64:$BI$64)*(Input!$B$65:$BI$70))</f>
        <v>0</v>
      </c>
      <c r="W90" s="6">
        <f>W89</f>
        <v>25.209999999999994</v>
      </c>
      <c r="X90" s="14">
        <f t="shared" ref="X90:X94" si="78">ROUND(V90*W90,2)</f>
        <v>0</v>
      </c>
      <c r="Z90" s="22" cm="1">
        <f t="array" ref="Z90">SUMPRODUCT(($A90=Input!$A$65:$A$70)*(Z$13=Input!$B$64:$BI$64)*(Input!$B$65:$BI$70))</f>
        <v>0</v>
      </c>
      <c r="AA90" s="6">
        <f>AA89</f>
        <v>25.209999999999994</v>
      </c>
      <c r="AB90" s="14">
        <f t="shared" ref="AB90:AB94" si="79">ROUND(Z90*AA90,2)</f>
        <v>0</v>
      </c>
      <c r="AD90" s="22" cm="1">
        <f t="array" ref="AD90">SUMPRODUCT(($A90=Input!$A$65:$A$70)*(AD$13=Input!$B$64:$BI$64)*(Input!$B$65:$BI$70))</f>
        <v>0</v>
      </c>
      <c r="AE90" s="6">
        <f>AE89</f>
        <v>26.989999999999995</v>
      </c>
      <c r="AF90" s="14">
        <f t="shared" ref="AF90:AF94" si="80">ROUND(AD90*AE90,2)</f>
        <v>0</v>
      </c>
      <c r="AH90" s="22" cm="1">
        <f t="array" ref="AH90">SUMPRODUCT(($A90=Input!$A$65:$A$70)*(AH$13=Input!$B$64:$BI$64)*(Input!$B$65:$BI$70))</f>
        <v>0</v>
      </c>
      <c r="AI90" s="6">
        <f>AI89</f>
        <v>26.989999999999995</v>
      </c>
      <c r="AJ90" s="14">
        <f t="shared" ref="AJ90:AJ94" si="81">ROUND(AH90*AI90,2)</f>
        <v>0</v>
      </c>
      <c r="AL90" s="22" cm="1">
        <f t="array" ref="AL90">SUMPRODUCT(($A90=Input!$A$65:$A$70)*(AL$13=Input!$B$64:$BI$64)*(Input!$B$65:$BI$70))</f>
        <v>0</v>
      </c>
      <c r="AM90" s="6">
        <f>AM89</f>
        <v>24.949999999999992</v>
      </c>
      <c r="AN90" s="14">
        <f t="shared" ref="AN90:AN94" si="82">ROUND(AL90*AM90,2)</f>
        <v>0</v>
      </c>
      <c r="AP90" s="22" cm="1">
        <f t="array" ref="AP90">SUMPRODUCT(($A90=Input!$A$65:$A$70)*(AP$13=Input!$B$64:$BI$64)*(Input!$B$65:$BI$70))</f>
        <v>0</v>
      </c>
      <c r="AQ90" s="6">
        <f>AQ89</f>
        <v>24.949999999999992</v>
      </c>
      <c r="AR90" s="14">
        <f t="shared" ref="AR90:AR94" si="83">ROUND(AP90*AQ90,2)</f>
        <v>0</v>
      </c>
      <c r="AT90" s="22" cm="1">
        <f t="array" ref="AT90">SUMPRODUCT(($A90=Input!$A$65:$A$70)*(AT$13=Input!$B$64:$BI$64)*(Input!$B$65:$BI$70))</f>
        <v>0</v>
      </c>
      <c r="AU90" s="6">
        <f>AU89</f>
        <v>24.949999999999992</v>
      </c>
      <c r="AV90" s="14">
        <f t="shared" ref="AV90:AV94" si="84">ROUND(AT90*AU90,2)</f>
        <v>0</v>
      </c>
    </row>
    <row r="91" spans="1:48" ht="14.7" hidden="1" customHeight="1" x14ac:dyDescent="0.3">
      <c r="A91">
        <f>+Input!A111</f>
        <v>0</v>
      </c>
      <c r="B91" s="22" cm="1">
        <f t="array" ref="B91">SUMPRODUCT(($A91=Input!$A$65:$A$70)*(B$13=Input!$B$64:$BI$64)*(Input!$B$65:$BI$70))</f>
        <v>0</v>
      </c>
      <c r="C91" s="6">
        <f t="shared" ref="C91:C94" si="85">C90</f>
        <v>38.379999999999995</v>
      </c>
      <c r="D91" s="14">
        <f t="shared" si="73"/>
        <v>0</v>
      </c>
      <c r="F91" s="22" cm="1">
        <f t="array" ref="F91">SUMPRODUCT(($A91=Input!$A$65:$A$70)*(F$13=Input!$B$64:$BI$64)*(Input!$B$65:$BI$70))</f>
        <v>0</v>
      </c>
      <c r="G91" s="6">
        <f t="shared" ref="G91:G94" si="86">G90</f>
        <v>38.379999999999995</v>
      </c>
      <c r="H91" s="14">
        <f t="shared" si="74"/>
        <v>0</v>
      </c>
      <c r="J91" s="22" cm="1">
        <f t="array" ref="J91">SUMPRODUCT(($A91=Input!$A$65:$A$70)*(J$13=Input!$B$64:$BI$64)*(Input!$B$65:$BI$70))</f>
        <v>0</v>
      </c>
      <c r="K91" s="6">
        <f t="shared" ref="K91:K94" si="87">K90</f>
        <v>38.379999999999995</v>
      </c>
      <c r="L91" s="14">
        <f t="shared" si="75"/>
        <v>0</v>
      </c>
      <c r="N91" s="22" cm="1">
        <f t="array" ref="N91">SUMPRODUCT(($A91=Input!$A$65:$A$70)*(N$13=Input!$B$64:$BI$64)*(Input!$B$65:$BI$70))</f>
        <v>0</v>
      </c>
      <c r="O91" s="6">
        <f t="shared" ref="O91:O94" si="88">O90</f>
        <v>38.379999999999995</v>
      </c>
      <c r="P91" s="14">
        <f t="shared" si="76"/>
        <v>0</v>
      </c>
      <c r="R91" s="22" cm="1">
        <f t="array" ref="R91">SUMPRODUCT(($A91=Input!$A$65:$A$70)*(R$13=Input!$B$64:$BI$64)*(Input!$B$65:$BI$70))</f>
        <v>0</v>
      </c>
      <c r="S91" s="6">
        <f t="shared" ref="S91:S94" si="89">S90</f>
        <v>25.679999999999996</v>
      </c>
      <c r="T91" s="14">
        <f t="shared" si="77"/>
        <v>0</v>
      </c>
      <c r="V91" s="22" cm="1">
        <f t="array" ref="V91">SUMPRODUCT(($A91=Input!$A$65:$A$70)*(V$13=Input!$B$64:$BI$64)*(Input!$B$65:$BI$70))</f>
        <v>0</v>
      </c>
      <c r="W91" s="6">
        <f t="shared" ref="W91:W94" si="90">W90</f>
        <v>25.209999999999994</v>
      </c>
      <c r="X91" s="14">
        <f t="shared" si="78"/>
        <v>0</v>
      </c>
      <c r="Z91" s="22" cm="1">
        <f t="array" ref="Z91">SUMPRODUCT(($A91=Input!$A$65:$A$70)*(Z$13=Input!$B$64:$BI$64)*(Input!$B$65:$BI$70))</f>
        <v>0</v>
      </c>
      <c r="AA91" s="6">
        <f t="shared" ref="AA91:AA94" si="91">AA90</f>
        <v>25.209999999999994</v>
      </c>
      <c r="AB91" s="14">
        <f t="shared" si="79"/>
        <v>0</v>
      </c>
      <c r="AD91" s="22" cm="1">
        <f t="array" ref="AD91">SUMPRODUCT(($A91=Input!$A$65:$A$70)*(AD$13=Input!$B$64:$BI$64)*(Input!$B$65:$BI$70))</f>
        <v>0</v>
      </c>
      <c r="AE91" s="6">
        <f t="shared" ref="AE91:AE94" si="92">AE90</f>
        <v>26.989999999999995</v>
      </c>
      <c r="AF91" s="14">
        <f t="shared" si="80"/>
        <v>0</v>
      </c>
      <c r="AH91" s="22" cm="1">
        <f t="array" ref="AH91">SUMPRODUCT(($A91=Input!$A$65:$A$70)*(AH$13=Input!$B$64:$BI$64)*(Input!$B$65:$BI$70))</f>
        <v>0</v>
      </c>
      <c r="AI91" s="6">
        <f t="shared" ref="AI91:AI94" si="93">AI90</f>
        <v>26.989999999999995</v>
      </c>
      <c r="AJ91" s="14">
        <f t="shared" si="81"/>
        <v>0</v>
      </c>
      <c r="AL91" s="22" cm="1">
        <f t="array" ref="AL91">SUMPRODUCT(($A91=Input!$A$65:$A$70)*(AL$13=Input!$B$64:$BI$64)*(Input!$B$65:$BI$70))</f>
        <v>0</v>
      </c>
      <c r="AM91" s="6">
        <f t="shared" ref="AM91:AM94" si="94">AM90</f>
        <v>24.949999999999992</v>
      </c>
      <c r="AN91" s="14">
        <f t="shared" si="82"/>
        <v>0</v>
      </c>
      <c r="AP91" s="22" cm="1">
        <f t="array" ref="AP91">SUMPRODUCT(($A91=Input!$A$65:$A$70)*(AP$13=Input!$B$64:$BI$64)*(Input!$B$65:$BI$70))</f>
        <v>0</v>
      </c>
      <c r="AQ91" s="6">
        <f t="shared" ref="AQ91:AQ94" si="95">AQ90</f>
        <v>24.949999999999992</v>
      </c>
      <c r="AR91" s="14">
        <f t="shared" si="83"/>
        <v>0</v>
      </c>
      <c r="AT91" s="22" cm="1">
        <f t="array" ref="AT91">SUMPRODUCT(($A91=Input!$A$65:$A$70)*(AT$13=Input!$B$64:$BI$64)*(Input!$B$65:$BI$70))</f>
        <v>0</v>
      </c>
      <c r="AU91" s="6">
        <f t="shared" ref="AU91:AU94" si="96">AU90</f>
        <v>24.949999999999992</v>
      </c>
      <c r="AV91" s="14">
        <f t="shared" si="84"/>
        <v>0</v>
      </c>
    </row>
    <row r="92" spans="1:48" ht="14.7" hidden="1" customHeight="1" x14ac:dyDescent="0.3">
      <c r="A92">
        <f>+Input!A112</f>
        <v>0</v>
      </c>
      <c r="B92" s="22" cm="1">
        <f t="array" ref="B92">SUMPRODUCT(($A92=Input!$A$65:$A$70)*(B$13=Input!$B$64:$BI$64)*(Input!$B$65:$BI$70))</f>
        <v>0</v>
      </c>
      <c r="C92" s="6">
        <f t="shared" si="85"/>
        <v>38.379999999999995</v>
      </c>
      <c r="D92" s="14">
        <f t="shared" si="73"/>
        <v>0</v>
      </c>
      <c r="F92" s="22" cm="1">
        <f t="array" ref="F92">SUMPRODUCT(($A92=Input!$A$65:$A$70)*(F$13=Input!$B$64:$BI$64)*(Input!$B$65:$BI$70))</f>
        <v>0</v>
      </c>
      <c r="G92" s="6">
        <f t="shared" si="86"/>
        <v>38.379999999999995</v>
      </c>
      <c r="H92" s="14">
        <f t="shared" si="74"/>
        <v>0</v>
      </c>
      <c r="J92" s="22" cm="1">
        <f t="array" ref="J92">SUMPRODUCT(($A92=Input!$A$65:$A$70)*(J$13=Input!$B$64:$BI$64)*(Input!$B$65:$BI$70))</f>
        <v>0</v>
      </c>
      <c r="K92" s="6">
        <f t="shared" si="87"/>
        <v>38.379999999999995</v>
      </c>
      <c r="L92" s="14">
        <f t="shared" si="75"/>
        <v>0</v>
      </c>
      <c r="N92" s="22" cm="1">
        <f t="array" ref="N92">SUMPRODUCT(($A92=Input!$A$65:$A$70)*(N$13=Input!$B$64:$BI$64)*(Input!$B$65:$BI$70))</f>
        <v>0</v>
      </c>
      <c r="O92" s="6">
        <f t="shared" si="88"/>
        <v>38.379999999999995</v>
      </c>
      <c r="P92" s="14">
        <f t="shared" si="76"/>
        <v>0</v>
      </c>
      <c r="R92" s="22" cm="1">
        <f t="array" ref="R92">SUMPRODUCT(($A92=Input!$A$65:$A$70)*(R$13=Input!$B$64:$BI$64)*(Input!$B$65:$BI$70))</f>
        <v>0</v>
      </c>
      <c r="S92" s="6">
        <f t="shared" si="89"/>
        <v>25.679999999999996</v>
      </c>
      <c r="T92" s="14">
        <f t="shared" si="77"/>
        <v>0</v>
      </c>
      <c r="V92" s="22" cm="1">
        <f t="array" ref="V92">SUMPRODUCT(($A92=Input!$A$65:$A$70)*(V$13=Input!$B$64:$BI$64)*(Input!$B$65:$BI$70))</f>
        <v>0</v>
      </c>
      <c r="W92" s="6">
        <f t="shared" si="90"/>
        <v>25.209999999999994</v>
      </c>
      <c r="X92" s="14">
        <f t="shared" si="78"/>
        <v>0</v>
      </c>
      <c r="Z92" s="22" cm="1">
        <f t="array" ref="Z92">SUMPRODUCT(($A92=Input!$A$65:$A$70)*(Z$13=Input!$B$64:$BI$64)*(Input!$B$65:$BI$70))</f>
        <v>0</v>
      </c>
      <c r="AA92" s="6">
        <f t="shared" si="91"/>
        <v>25.209999999999994</v>
      </c>
      <c r="AB92" s="14">
        <f t="shared" si="79"/>
        <v>0</v>
      </c>
      <c r="AD92" s="22" cm="1">
        <f t="array" ref="AD92">SUMPRODUCT(($A92=Input!$A$65:$A$70)*(AD$13=Input!$B$64:$BI$64)*(Input!$B$65:$BI$70))</f>
        <v>0</v>
      </c>
      <c r="AE92" s="6">
        <f t="shared" si="92"/>
        <v>26.989999999999995</v>
      </c>
      <c r="AF92" s="14">
        <f t="shared" si="80"/>
        <v>0</v>
      </c>
      <c r="AH92" s="22" cm="1">
        <f t="array" ref="AH92">SUMPRODUCT(($A92=Input!$A$65:$A$70)*(AH$13=Input!$B$64:$BI$64)*(Input!$B$65:$BI$70))</f>
        <v>0</v>
      </c>
      <c r="AI92" s="6">
        <f t="shared" si="93"/>
        <v>26.989999999999995</v>
      </c>
      <c r="AJ92" s="14">
        <f t="shared" si="81"/>
        <v>0</v>
      </c>
      <c r="AL92" s="22" cm="1">
        <f t="array" ref="AL92">SUMPRODUCT(($A92=Input!$A$65:$A$70)*(AL$13=Input!$B$64:$BI$64)*(Input!$B$65:$BI$70))</f>
        <v>0</v>
      </c>
      <c r="AM92" s="6">
        <f t="shared" si="94"/>
        <v>24.949999999999992</v>
      </c>
      <c r="AN92" s="14">
        <f t="shared" si="82"/>
        <v>0</v>
      </c>
      <c r="AP92" s="22" cm="1">
        <f t="array" ref="AP92">SUMPRODUCT(($A92=Input!$A$65:$A$70)*(AP$13=Input!$B$64:$BI$64)*(Input!$B$65:$BI$70))</f>
        <v>0</v>
      </c>
      <c r="AQ92" s="6">
        <f t="shared" si="95"/>
        <v>24.949999999999992</v>
      </c>
      <c r="AR92" s="14">
        <f t="shared" si="83"/>
        <v>0</v>
      </c>
      <c r="AT92" s="22" cm="1">
        <f t="array" ref="AT92">SUMPRODUCT(($A92=Input!$A$65:$A$70)*(AT$13=Input!$B$64:$BI$64)*(Input!$B$65:$BI$70))</f>
        <v>0</v>
      </c>
      <c r="AU92" s="6">
        <f t="shared" si="96"/>
        <v>24.949999999999992</v>
      </c>
      <c r="AV92" s="14">
        <f t="shared" si="84"/>
        <v>0</v>
      </c>
    </row>
    <row r="93" spans="1:48" ht="14.7" hidden="1" customHeight="1" x14ac:dyDescent="0.3">
      <c r="A93">
        <f>+Input!A113</f>
        <v>0</v>
      </c>
      <c r="B93" s="22" cm="1">
        <f t="array" ref="B93">SUMPRODUCT(($A93=Input!$A$65:$A$70)*(B$13=Input!$B$64:$BI$64)*(Input!$B$65:$BI$70))</f>
        <v>0</v>
      </c>
      <c r="C93" s="6">
        <f t="shared" si="85"/>
        <v>38.379999999999995</v>
      </c>
      <c r="D93" s="14">
        <f t="shared" si="73"/>
        <v>0</v>
      </c>
      <c r="F93" s="22" cm="1">
        <f t="array" ref="F93">SUMPRODUCT(($A93=Input!$A$65:$A$70)*(F$13=Input!$B$64:$BI$64)*(Input!$B$65:$BI$70))</f>
        <v>0</v>
      </c>
      <c r="G93" s="6">
        <f t="shared" si="86"/>
        <v>38.379999999999995</v>
      </c>
      <c r="H93" s="14">
        <f t="shared" si="74"/>
        <v>0</v>
      </c>
      <c r="J93" s="22" cm="1">
        <f t="array" ref="J93">SUMPRODUCT(($A93=Input!$A$65:$A$70)*(J$13=Input!$B$64:$BI$64)*(Input!$B$65:$BI$70))</f>
        <v>0</v>
      </c>
      <c r="K93" s="6">
        <f t="shared" si="87"/>
        <v>38.379999999999995</v>
      </c>
      <c r="L93" s="14">
        <f t="shared" si="75"/>
        <v>0</v>
      </c>
      <c r="N93" s="22" cm="1">
        <f t="array" ref="N93">SUMPRODUCT(($A93=Input!$A$65:$A$70)*(N$13=Input!$B$64:$BI$64)*(Input!$B$65:$BI$70))</f>
        <v>0</v>
      </c>
      <c r="O93" s="6">
        <f t="shared" si="88"/>
        <v>38.379999999999995</v>
      </c>
      <c r="P93" s="14">
        <f t="shared" si="76"/>
        <v>0</v>
      </c>
      <c r="R93" s="22" cm="1">
        <f t="array" ref="R93">SUMPRODUCT(($A93=Input!$A$65:$A$70)*(R$13=Input!$B$64:$BI$64)*(Input!$B$65:$BI$70))</f>
        <v>0</v>
      </c>
      <c r="S93" s="6">
        <f t="shared" si="89"/>
        <v>25.679999999999996</v>
      </c>
      <c r="T93" s="14">
        <f t="shared" si="77"/>
        <v>0</v>
      </c>
      <c r="V93" s="22" cm="1">
        <f t="array" ref="V93">SUMPRODUCT(($A93=Input!$A$65:$A$70)*(V$13=Input!$B$64:$BI$64)*(Input!$B$65:$BI$70))</f>
        <v>0</v>
      </c>
      <c r="W93" s="6">
        <f t="shared" si="90"/>
        <v>25.209999999999994</v>
      </c>
      <c r="X93" s="14">
        <f t="shared" si="78"/>
        <v>0</v>
      </c>
      <c r="Z93" s="22" cm="1">
        <f t="array" ref="Z93">SUMPRODUCT(($A93=Input!$A$65:$A$70)*(Z$13=Input!$B$64:$BI$64)*(Input!$B$65:$BI$70))</f>
        <v>0</v>
      </c>
      <c r="AA93" s="6">
        <f t="shared" si="91"/>
        <v>25.209999999999994</v>
      </c>
      <c r="AB93" s="14">
        <f t="shared" si="79"/>
        <v>0</v>
      </c>
      <c r="AD93" s="22" cm="1">
        <f t="array" ref="AD93">SUMPRODUCT(($A93=Input!$A$65:$A$70)*(AD$13=Input!$B$64:$BI$64)*(Input!$B$65:$BI$70))</f>
        <v>0</v>
      </c>
      <c r="AE93" s="6">
        <f t="shared" si="92"/>
        <v>26.989999999999995</v>
      </c>
      <c r="AF93" s="14">
        <f t="shared" si="80"/>
        <v>0</v>
      </c>
      <c r="AH93" s="22" cm="1">
        <f t="array" ref="AH93">SUMPRODUCT(($A93=Input!$A$65:$A$70)*(AH$13=Input!$B$64:$BI$64)*(Input!$B$65:$BI$70))</f>
        <v>0</v>
      </c>
      <c r="AI93" s="6">
        <f t="shared" si="93"/>
        <v>26.989999999999995</v>
      </c>
      <c r="AJ93" s="14">
        <f t="shared" si="81"/>
        <v>0</v>
      </c>
      <c r="AL93" s="22" cm="1">
        <f t="array" ref="AL93">SUMPRODUCT(($A93=Input!$A$65:$A$70)*(AL$13=Input!$B$64:$BI$64)*(Input!$B$65:$BI$70))</f>
        <v>0</v>
      </c>
      <c r="AM93" s="6">
        <f t="shared" si="94"/>
        <v>24.949999999999992</v>
      </c>
      <c r="AN93" s="14">
        <f t="shared" si="82"/>
        <v>0</v>
      </c>
      <c r="AP93" s="22" cm="1">
        <f t="array" ref="AP93">SUMPRODUCT(($A93=Input!$A$65:$A$70)*(AP$13=Input!$B$64:$BI$64)*(Input!$B$65:$BI$70))</f>
        <v>0</v>
      </c>
      <c r="AQ93" s="6">
        <f t="shared" si="95"/>
        <v>24.949999999999992</v>
      </c>
      <c r="AR93" s="14">
        <f t="shared" si="83"/>
        <v>0</v>
      </c>
      <c r="AT93" s="22" cm="1">
        <f t="array" ref="AT93">SUMPRODUCT(($A93=Input!$A$65:$A$70)*(AT$13=Input!$B$64:$BI$64)*(Input!$B$65:$BI$70))</f>
        <v>0</v>
      </c>
      <c r="AU93" s="6">
        <f t="shared" si="96"/>
        <v>24.949999999999992</v>
      </c>
      <c r="AV93" s="14">
        <f t="shared" si="84"/>
        <v>0</v>
      </c>
    </row>
    <row r="94" spans="1:48" ht="14.7" hidden="1" customHeight="1" x14ac:dyDescent="0.3">
      <c r="A94">
        <f>+Input!A114</f>
        <v>0</v>
      </c>
      <c r="B94" s="22" cm="1">
        <f t="array" ref="B94">SUMPRODUCT(($A94=Input!$A$65:$A$70)*(B$13=Input!$B$64:$BI$64)*(Input!$B$65:$BI$70))</f>
        <v>0</v>
      </c>
      <c r="C94" s="6">
        <f t="shared" si="85"/>
        <v>38.379999999999995</v>
      </c>
      <c r="D94" s="14">
        <f t="shared" si="73"/>
        <v>0</v>
      </c>
      <c r="F94" s="22" cm="1">
        <f t="array" ref="F94">SUMPRODUCT(($A94=Input!$A$65:$A$70)*(F$13=Input!$B$64:$BI$64)*(Input!$B$65:$BI$70))</f>
        <v>0</v>
      </c>
      <c r="G94" s="6">
        <f t="shared" si="86"/>
        <v>38.379999999999995</v>
      </c>
      <c r="H94" s="14">
        <f t="shared" si="74"/>
        <v>0</v>
      </c>
      <c r="J94" s="22" cm="1">
        <f t="array" ref="J94">SUMPRODUCT(($A94=Input!$A$65:$A$70)*(J$13=Input!$B$64:$BI$64)*(Input!$B$65:$BI$70))</f>
        <v>0</v>
      </c>
      <c r="K94" s="6">
        <f t="shared" si="87"/>
        <v>38.379999999999995</v>
      </c>
      <c r="L94" s="14">
        <f t="shared" si="75"/>
        <v>0</v>
      </c>
      <c r="N94" s="22" cm="1">
        <f t="array" ref="N94">SUMPRODUCT(($A94=Input!$A$65:$A$70)*(N$13=Input!$B$64:$BI$64)*(Input!$B$65:$BI$70))</f>
        <v>0</v>
      </c>
      <c r="O94" s="6">
        <f t="shared" si="88"/>
        <v>38.379999999999995</v>
      </c>
      <c r="P94" s="14">
        <f t="shared" si="76"/>
        <v>0</v>
      </c>
      <c r="R94" s="22" cm="1">
        <f t="array" ref="R94">SUMPRODUCT(($A94=Input!$A$65:$A$70)*(R$13=Input!$B$64:$BI$64)*(Input!$B$65:$BI$70))</f>
        <v>0</v>
      </c>
      <c r="S94" s="6">
        <f t="shared" si="89"/>
        <v>25.679999999999996</v>
      </c>
      <c r="T94" s="14">
        <f t="shared" si="77"/>
        <v>0</v>
      </c>
      <c r="V94" s="22" cm="1">
        <f t="array" ref="V94">SUMPRODUCT(($A94=Input!$A$65:$A$70)*(V$13=Input!$B$64:$BI$64)*(Input!$B$65:$BI$70))</f>
        <v>0</v>
      </c>
      <c r="W94" s="6">
        <f t="shared" si="90"/>
        <v>25.209999999999994</v>
      </c>
      <c r="X94" s="14">
        <f t="shared" si="78"/>
        <v>0</v>
      </c>
      <c r="Z94" s="22" cm="1">
        <f t="array" ref="Z94">SUMPRODUCT(($A94=Input!$A$65:$A$70)*(Z$13=Input!$B$64:$BI$64)*(Input!$B$65:$BI$70))</f>
        <v>0</v>
      </c>
      <c r="AA94" s="6">
        <f t="shared" si="91"/>
        <v>25.209999999999994</v>
      </c>
      <c r="AB94" s="14">
        <f t="shared" si="79"/>
        <v>0</v>
      </c>
      <c r="AD94" s="22" cm="1">
        <f t="array" ref="AD94">SUMPRODUCT(($A94=Input!$A$65:$A$70)*(AD$13=Input!$B$64:$BI$64)*(Input!$B$65:$BI$70))</f>
        <v>0</v>
      </c>
      <c r="AE94" s="6">
        <f t="shared" si="92"/>
        <v>26.989999999999995</v>
      </c>
      <c r="AF94" s="14">
        <f t="shared" si="80"/>
        <v>0</v>
      </c>
      <c r="AH94" s="22" cm="1">
        <f t="array" ref="AH94">SUMPRODUCT(($A94=Input!$A$65:$A$70)*(AH$13=Input!$B$64:$BI$64)*(Input!$B$65:$BI$70))</f>
        <v>0</v>
      </c>
      <c r="AI94" s="6">
        <f t="shared" si="93"/>
        <v>26.989999999999995</v>
      </c>
      <c r="AJ94" s="14">
        <f t="shared" si="81"/>
        <v>0</v>
      </c>
      <c r="AL94" s="22" cm="1">
        <f t="array" ref="AL94">SUMPRODUCT(($A94=Input!$A$65:$A$70)*(AL$13=Input!$B$64:$BI$64)*(Input!$B$65:$BI$70))</f>
        <v>0</v>
      </c>
      <c r="AM94" s="6">
        <f t="shared" si="94"/>
        <v>24.949999999999992</v>
      </c>
      <c r="AN94" s="14">
        <f t="shared" si="82"/>
        <v>0</v>
      </c>
      <c r="AP94" s="22" cm="1">
        <f t="array" ref="AP94">SUMPRODUCT(($A94=Input!$A$65:$A$70)*(AP$13=Input!$B$64:$BI$64)*(Input!$B$65:$BI$70))</f>
        <v>0</v>
      </c>
      <c r="AQ94" s="6">
        <f t="shared" si="95"/>
        <v>24.949999999999992</v>
      </c>
      <c r="AR94" s="14">
        <f t="shared" si="83"/>
        <v>0</v>
      </c>
      <c r="AT94" s="22" cm="1">
        <f t="array" ref="AT94">SUMPRODUCT(($A94=Input!$A$65:$A$70)*(AT$13=Input!$B$64:$BI$64)*(Input!$B$65:$BI$70))</f>
        <v>0</v>
      </c>
      <c r="AU94" s="6">
        <f t="shared" si="96"/>
        <v>24.949999999999992</v>
      </c>
      <c r="AV94" s="14">
        <f t="shared" si="84"/>
        <v>0</v>
      </c>
    </row>
    <row r="95" spans="1:48" x14ac:dyDescent="0.3">
      <c r="A95" t="s">
        <v>25</v>
      </c>
      <c r="B95" s="13"/>
      <c r="D95" s="19">
        <f>SUM(D89:D94)</f>
        <v>0.27</v>
      </c>
      <c r="F95" s="13"/>
      <c r="H95" s="19">
        <f>SUM(H89:H94)</f>
        <v>0.27</v>
      </c>
      <c r="J95" s="13"/>
      <c r="L95" s="19">
        <f>SUM(L89:L94)</f>
        <v>0.27</v>
      </c>
      <c r="N95" s="13"/>
      <c r="P95" s="19">
        <f>SUM(P89:P94)</f>
        <v>0.27</v>
      </c>
      <c r="R95" s="13"/>
      <c r="T95" s="19">
        <f>SUM(T89:T94)</f>
        <v>0.18</v>
      </c>
      <c r="V95" s="13"/>
      <c r="X95" s="19">
        <f>SUM(X89:X94)</f>
        <v>0.18</v>
      </c>
      <c r="Z95" s="13"/>
      <c r="AB95" s="19">
        <f>SUM(AB89:AB94)</f>
        <v>0.18</v>
      </c>
      <c r="AD95" s="13"/>
      <c r="AF95" s="19">
        <f>SUM(AF89:AF94)</f>
        <v>0.19</v>
      </c>
      <c r="AH95" s="13"/>
      <c r="AJ95" s="19">
        <f>SUM(AJ89:AJ94)</f>
        <v>0.19</v>
      </c>
      <c r="AL95" s="13"/>
      <c r="AN95" s="19">
        <f>SUM(AN89:AN94)</f>
        <v>0.17</v>
      </c>
      <c r="AP95" s="13"/>
      <c r="AR95" s="19">
        <f>SUM(AR89:AR94)</f>
        <v>0.17</v>
      </c>
      <c r="AT95" s="13"/>
      <c r="AV95" s="19">
        <f>SUM(AV89:AV94)</f>
        <v>0.17</v>
      </c>
    </row>
    <row r="96" spans="1:48" x14ac:dyDescent="0.3">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 thickBot="1" x14ac:dyDescent="0.35">
      <c r="A97" t="s">
        <v>26</v>
      </c>
      <c r="B97" s="20"/>
      <c r="C97" s="21"/>
      <c r="D97" s="24">
        <f>D70+D86+D95</f>
        <v>38.65</v>
      </c>
      <c r="F97" s="20"/>
      <c r="G97" s="21"/>
      <c r="H97" s="24">
        <f>H70+H86+H89</f>
        <v>38.65</v>
      </c>
      <c r="J97" s="20"/>
      <c r="K97" s="21"/>
      <c r="L97" s="24">
        <f>L70+L86+L89</f>
        <v>38.65</v>
      </c>
      <c r="N97" s="20"/>
      <c r="O97" s="21"/>
      <c r="P97" s="24">
        <f>P70+P86+P89</f>
        <v>38.65</v>
      </c>
      <c r="R97" s="20"/>
      <c r="S97" s="21"/>
      <c r="T97" s="24">
        <f>T70+T86+T89</f>
        <v>25.859999999999996</v>
      </c>
      <c r="V97" s="20"/>
      <c r="W97" s="21"/>
      <c r="X97" s="24">
        <f>X70+X86+X89</f>
        <v>25.389999999999993</v>
      </c>
      <c r="Z97" s="20"/>
      <c r="AA97" s="21"/>
      <c r="AB97" s="24">
        <f>AB70+AB86+AB89</f>
        <v>25.389999999999993</v>
      </c>
      <c r="AD97" s="20"/>
      <c r="AE97" s="21"/>
      <c r="AF97" s="24">
        <f>AF70+AF86+AF89</f>
        <v>27.179999999999996</v>
      </c>
      <c r="AH97" s="20"/>
      <c r="AI97" s="21"/>
      <c r="AJ97" s="24">
        <f>AJ70+AJ86+AJ89</f>
        <v>27.179999999999996</v>
      </c>
      <c r="AL97" s="20"/>
      <c r="AM97" s="21"/>
      <c r="AN97" s="24">
        <f>AN70+AN86+AN89</f>
        <v>25.119999999999994</v>
      </c>
      <c r="AP97" s="20"/>
      <c r="AQ97" s="21"/>
      <c r="AR97" s="24">
        <f>AR70+AR86+AR89</f>
        <v>25.119999999999994</v>
      </c>
      <c r="AS97" s="98"/>
      <c r="AT97" s="20"/>
      <c r="AU97" s="21"/>
      <c r="AV97" s="24">
        <f>AV70+AV86+AV89</f>
        <v>25.119999999999994</v>
      </c>
    </row>
    <row r="99" spans="1:48" x14ac:dyDescent="0.3">
      <c r="A99" t="s">
        <v>53</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6E940395-B8E0-4B27-868B-7022F3C9D300}">
            <xm:f>OR(Input!$B33="Fixed",Input!$B33="Volumetric")</xm:f>
            <x14:dxf>
              <numFmt numFmtId="172" formatCode="&quot;$&quot;#,##0.000"/>
            </x14:dxf>
          </x14:cfRule>
          <x14:cfRule type="expression" priority="4" id="{34D13C0F-DB13-43C6-AF03-D32E79CFD42E}">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5" id="{2A50D96F-4836-4335-9E80-8F43811B75E8}">
            <xm:f>OR(Input!$B49="Fixed",Input!$B49="Volumetric")</xm:f>
            <x14:dxf>
              <numFmt numFmtId="172" formatCode="&quot;$&quot;#,##0.000"/>
            </x14:dxf>
          </x14:cfRule>
          <x14:cfRule type="expression" priority="6" id="{B78AA5DA-FFAD-41D9-BF2E-406C104E0D2B}">
            <xm:f>Input!$B49="Percentage"</xm:f>
            <x14:dxf>
              <numFmt numFmtId="166" formatCode="0.000%"/>
            </x14:dxf>
          </x14:cfRule>
          <xm:sqref>B73:B80 F73:F80 J73:J80 N73:N80 R73:R80 V73:V80 Z73:Z80 AD73:AD80 AH73:AH80 AL73:AL80 AP73:AP80 AT73:AT80</xm:sqref>
        </x14:conditionalFormatting>
        <x14:conditionalFormatting xmlns:xm="http://schemas.microsoft.com/office/excel/2006/main">
          <x14:cfRule type="expression" priority="509" id="{2A50D96F-4836-4335-9E80-8F43811B75E8}">
            <xm:f>OR(Input!$B58="Fixed",Input!$B58="Volumetric")</xm:f>
            <x14:dxf>
              <numFmt numFmtId="172" formatCode="&quot;$&quot;#,##0.000"/>
            </x14:dxf>
          </x14:cfRule>
          <x14:cfRule type="expression" priority="510" id="{B78AA5DA-FFAD-41D9-BF2E-406C104E0D2B}">
            <xm:f>Input!$B58="Percentage"</xm:f>
            <x14:dxf>
              <numFmt numFmtId="166" formatCode="0.000%"/>
            </x14:dxf>
          </x14:cfRule>
          <xm:sqref>B81:B85 F81:F85 J81:J85 N81:N85 R81:R85 V81:V85 Z81:Z85 AD81:AD85 AH81:AH85 AL81:AL85 AP81:AP85 AT81:AT85</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C00-000001000000}">
          <x14:formula1>
            <xm:f>Input!$A$74:$A$80</xm:f>
          </x14:formula1>
          <xm:sqref>B60 B12</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dimension ref="A1:AV99"/>
  <sheetViews>
    <sheetView topLeftCell="A66" zoomScale="115" zoomScaleNormal="115" workbookViewId="0">
      <pane xSplit="1" topLeftCell="B1" activePane="topRight" state="frozen"/>
      <selection activeCell="A72" activeCellId="1" sqref="L76 A72:XFD72"/>
      <selection pane="topRight" activeCell="A75" sqref="A75:A85"/>
    </sheetView>
  </sheetViews>
  <sheetFormatPr defaultRowHeight="14.4" x14ac:dyDescent="0.3"/>
  <cols>
    <col min="1" max="1" width="30.44140625" customWidth="1"/>
    <col min="2" max="2" width="11.33203125" customWidth="1"/>
    <col min="3" max="3" width="14.6640625" bestFit="1" customWidth="1"/>
    <col min="4" max="4" width="10.33203125" bestFit="1" customWidth="1"/>
    <col min="5" max="5" width="0.6640625" customWidth="1"/>
    <col min="6" max="6" width="10" bestFit="1" customWidth="1"/>
    <col min="7" max="7" width="13.6640625" bestFit="1" customWidth="1"/>
    <col min="8" max="8" width="10.33203125" bestFit="1" customWidth="1"/>
    <col min="9" max="9" width="0.6640625" customWidth="1"/>
    <col min="11" max="11" width="13.6640625" bestFit="1" customWidth="1"/>
    <col min="13" max="13" width="0.6640625" customWidth="1"/>
    <col min="14" max="14" width="9.44140625" customWidth="1"/>
    <col min="15" max="15" width="13.6640625" customWidth="1"/>
    <col min="16" max="16" width="9.33203125" customWidth="1"/>
    <col min="17" max="17" width="0.6640625" customWidth="1"/>
    <col min="18" max="18" width="9.33203125" customWidth="1"/>
    <col min="19" max="19" width="13.6640625" customWidth="1"/>
    <col min="20" max="20" width="9.33203125" customWidth="1"/>
    <col min="21" max="21" width="0.6640625" customWidth="1"/>
    <col min="22" max="22" width="9.33203125" customWidth="1"/>
    <col min="23" max="23" width="13.6640625" customWidth="1"/>
    <col min="24" max="24" width="9.33203125" customWidth="1"/>
    <col min="25" max="25" width="0.6640625" customWidth="1"/>
    <col min="26" max="26" width="9.33203125" customWidth="1"/>
    <col min="27" max="27" width="13.6640625" customWidth="1"/>
    <col min="28" max="28" width="9.33203125" customWidth="1"/>
    <col min="29" max="29" width="0.6640625" customWidth="1"/>
    <col min="30" max="30" width="9.33203125" customWidth="1"/>
    <col min="31" max="31" width="13.6640625" customWidth="1"/>
    <col min="32" max="32" width="9.33203125" customWidth="1"/>
    <col min="33" max="33" width="0.6640625" customWidth="1"/>
    <col min="34" max="34" width="9.33203125" customWidth="1"/>
    <col min="35" max="35" width="13.6640625" customWidth="1"/>
    <col min="36" max="36" width="9.33203125" customWidth="1"/>
    <col min="37" max="37" width="0.6640625" customWidth="1"/>
    <col min="38" max="38" width="9.33203125" customWidth="1"/>
    <col min="39" max="39" width="13.6640625" customWidth="1"/>
    <col min="40" max="40" width="9.33203125" customWidth="1"/>
    <col min="41" max="41" width="0.6640625" customWidth="1"/>
    <col min="42" max="42" width="9.33203125" customWidth="1"/>
    <col min="43" max="43" width="13.6640625" customWidth="1"/>
    <col min="44" max="44" width="9.33203125" customWidth="1"/>
    <col min="45" max="45" width="0.6640625" customWidth="1"/>
    <col min="46" max="46" width="9.33203125" customWidth="1"/>
    <col min="47" max="47" width="13.6640625" customWidth="1"/>
    <col min="48" max="48" width="9.33203125" customWidth="1"/>
  </cols>
  <sheetData>
    <row r="1" spans="1:48" x14ac:dyDescent="0.3">
      <c r="A1" s="1" t="str">
        <f>Input!A1</f>
        <v>CALIFORNIA WATER SERVICE COMPANY</v>
      </c>
    </row>
    <row r="2" spans="1:48" x14ac:dyDescent="0.3">
      <c r="A2" s="1" t="s">
        <v>0</v>
      </c>
    </row>
    <row r="3" spans="1:48" x14ac:dyDescent="0.3">
      <c r="A3" s="1" t="str">
        <f>Input!A74</f>
        <v>East Los Angeles</v>
      </c>
    </row>
    <row r="4" spans="1:48" ht="15" thickBot="1" x14ac:dyDescent="0.35">
      <c r="A4" s="1"/>
    </row>
    <row r="5" spans="1:48" x14ac:dyDescent="0.3">
      <c r="A5" s="8" t="s">
        <v>55</v>
      </c>
      <c r="B5" s="9">
        <f>Input!$B$10</f>
        <v>2025</v>
      </c>
    </row>
    <row r="6" spans="1:48" x14ac:dyDescent="0.3">
      <c r="A6" s="10" t="s">
        <v>5</v>
      </c>
      <c r="B6" s="147" t="s">
        <v>203</v>
      </c>
      <c r="C6" t="s">
        <v>23</v>
      </c>
    </row>
    <row r="7" spans="1:48" x14ac:dyDescent="0.3">
      <c r="A7" s="10" t="s">
        <v>27</v>
      </c>
      <c r="B7" s="11">
        <v>6</v>
      </c>
    </row>
    <row r="8" spans="1:48" x14ac:dyDescent="0.3">
      <c r="A8" s="10" t="s">
        <v>7</v>
      </c>
      <c r="B8" s="11" t="s">
        <v>10</v>
      </c>
    </row>
    <row r="9" spans="1:48" x14ac:dyDescent="0.3">
      <c r="A9" s="10" t="s">
        <v>60</v>
      </c>
      <c r="B9" s="11" t="s">
        <v>13</v>
      </c>
    </row>
    <row r="10" spans="1:48" x14ac:dyDescent="0.3">
      <c r="A10" s="10" t="s">
        <v>35</v>
      </c>
      <c r="B10" s="11" t="str">
        <f>VLOOKUP(B11,Input!$A$74:$C$80,2,FALSE)</f>
        <v>Monthly</v>
      </c>
    </row>
    <row r="11" spans="1:48" ht="15" thickBot="1" x14ac:dyDescent="0.35">
      <c r="A11" s="12" t="s">
        <v>14</v>
      </c>
      <c r="B11" s="25" t="str">
        <f>Input!$A$74</f>
        <v>East Los Angeles</v>
      </c>
    </row>
    <row r="12" spans="1:48" ht="15" thickBot="1" x14ac:dyDescent="0.35">
      <c r="A12" s="1"/>
      <c r="B12" s="2"/>
    </row>
    <row r="13" spans="1:48" ht="15" thickBot="1" x14ac:dyDescent="0.35">
      <c r="A13" s="1"/>
      <c r="B13" s="161" t="str">
        <f>CONCATENATE("January"," ",$B$5)</f>
        <v>January 2025</v>
      </c>
      <c r="C13" s="162"/>
      <c r="D13" s="163"/>
      <c r="F13" s="161" t="str">
        <f>CONCATENATE("February"," ",$B$5)</f>
        <v>February 2025</v>
      </c>
      <c r="G13" s="162"/>
      <c r="H13" s="163"/>
      <c r="J13" s="161" t="str">
        <f>CONCATENATE("March"," ",$B$5)</f>
        <v>March 2025</v>
      </c>
      <c r="K13" s="162"/>
      <c r="L13" s="163"/>
      <c r="N13" s="161" t="str">
        <f>CONCATENATE("April"," ",$B$5)</f>
        <v>April 2025</v>
      </c>
      <c r="O13" s="162"/>
      <c r="P13" s="163"/>
      <c r="R13" s="161" t="str">
        <f>CONCATENATE("May"," ",$B$5)</f>
        <v>May 2025</v>
      </c>
      <c r="S13" s="162"/>
      <c r="T13" s="163"/>
      <c r="V13" s="161" t="str">
        <f>CONCATENATE("June"," ",$B$5)</f>
        <v>June 2025</v>
      </c>
      <c r="W13" s="162"/>
      <c r="X13" s="163"/>
      <c r="Z13" s="161" t="str">
        <f>CONCATENATE("July"," ",$B$5)</f>
        <v>July 2025</v>
      </c>
      <c r="AA13" s="162"/>
      <c r="AB13" s="163"/>
      <c r="AD13" s="161" t="str">
        <f>CONCATENATE("August"," ",$B$5)</f>
        <v>August 2025</v>
      </c>
      <c r="AE13" s="162"/>
      <c r="AF13" s="163"/>
      <c r="AH13" s="161" t="str">
        <f>CONCATENATE("September"," ",$B$5)</f>
        <v>September 2025</v>
      </c>
      <c r="AI13" s="162"/>
      <c r="AJ13" s="163"/>
      <c r="AL13" s="161" t="str">
        <f>CONCATENATE("October"," ",$B$5)</f>
        <v>October 2025</v>
      </c>
      <c r="AM13" s="162"/>
      <c r="AN13" s="163"/>
      <c r="AP13" s="161" t="str">
        <f>CONCATENATE("November"," ",$B$5)</f>
        <v>November 2025</v>
      </c>
      <c r="AQ13" s="162"/>
      <c r="AR13" s="163"/>
      <c r="AS13" s="94"/>
      <c r="AT13" s="161" t="str">
        <f>CONCATENATE("December"," ",$B$5)</f>
        <v>December 2025</v>
      </c>
      <c r="AU13" s="162"/>
      <c r="AV13" s="163"/>
    </row>
    <row r="14" spans="1:48" x14ac:dyDescent="0.3">
      <c r="A14" s="1" t="s">
        <v>4</v>
      </c>
      <c r="B14" s="13"/>
      <c r="D14" s="14">
        <f>INDEX(Input!$B$29:$AK$29,MATCH('Residential Bills_Yr 3_6 Units'!$B$6,Input!$A$29:$A$29,0),MATCH('Residential Bills_Yr 3_6 Units'!B$13,Input!$B$28:$AK$28,0))</f>
        <v>34.08</v>
      </c>
      <c r="F14" s="13"/>
      <c r="H14" s="14">
        <f>INDEX(Input!$B$29:$AK$29,MATCH('Residential Bills_Yr 3_6 Units'!$B$6,Input!$A$29:$A$29,0),MATCH('Residential Bills_Yr 3_6 Units'!F$13,Input!$B$28:$AK$28,0))</f>
        <v>34.08</v>
      </c>
      <c r="J14" s="13"/>
      <c r="L14" s="14">
        <f>INDEX(Input!$B$29:$AK$29,MATCH('Residential Bills_Yr 3_6 Units'!$B$6,Input!$A$29:$A$29,0),MATCH('Residential Bills_Yr 3_6 Units'!J$13,Input!$B$28:$AK$28,0))</f>
        <v>34.08</v>
      </c>
      <c r="N14" s="13"/>
      <c r="P14" s="14">
        <f>INDEX(Input!$B$29:$AK$29,MATCH('Residential Bills_Yr 3_6 Units'!$B$6,Input!$A$29:$A$29,0),MATCH('Residential Bills_Yr 3_6 Units'!N$13,Input!$B$28:$AK$28,0))</f>
        <v>34.08</v>
      </c>
      <c r="R14" s="13"/>
      <c r="T14" s="14">
        <f>INDEX(Input!$B$29:$AK$29,MATCH('Residential Bills_Yr 3_6 Units'!$B$6,Input!$A$29:$A$29,0),MATCH('Residential Bills_Yr 3_6 Units'!R$13,Input!$B$28:$AK$28,0))</f>
        <v>34.08</v>
      </c>
      <c r="V14" s="13"/>
      <c r="X14" s="14">
        <f>INDEX(Input!$B$29:$AK$29,MATCH('Residential Bills_Yr 3_6 Units'!$B$6,Input!$A$29:$A$29,0),MATCH('Residential Bills_Yr 3_6 Units'!V$13,Input!$B$28:$AK$28,0))</f>
        <v>34.08</v>
      </c>
      <c r="Z14" s="13"/>
      <c r="AB14" s="14">
        <f>INDEX(Input!$B$29:$AK$29,MATCH('Residential Bills_Yr 3_6 Units'!$B$6,Input!$A$29:$A$29,0),MATCH('Residential Bills_Yr 3_6 Units'!Z$13,Input!$B$28:$AK$28,0))</f>
        <v>34.28</v>
      </c>
      <c r="AD14" s="13"/>
      <c r="AF14" s="14">
        <f>INDEX(Input!$B$29:$AK$29,MATCH('Residential Bills_Yr 3_6 Units'!$B$6,Input!$A$29:$A$29,0),MATCH('Residential Bills_Yr 3_6 Units'!AD$13,Input!$B$28:$AK$28,0))</f>
        <v>34.28</v>
      </c>
      <c r="AH14" s="13"/>
      <c r="AJ14" s="14">
        <f>INDEX(Input!$B$29:$AK$29,MATCH('Residential Bills_Yr 3_6 Units'!$B$6,Input!$A$29:$A$29,0),MATCH('Residential Bills_Yr 3_6 Units'!AH$13,Input!$B$28:$AK$28,0))</f>
        <v>34.28</v>
      </c>
      <c r="AL14" s="13"/>
      <c r="AN14" s="14">
        <f>INDEX(Input!$B$29:$AK$29,MATCH('Residential Bills_Yr 3_6 Units'!$B$6,Input!$A$29:$A$29,0),MATCH('Residential Bills_Yr 3_6 Units'!AL$13,Input!$B$28:$AK$28,0))</f>
        <v>34.28</v>
      </c>
      <c r="AP14" s="13"/>
      <c r="AR14" s="14">
        <f>INDEX(Input!$B$29:$AK$29,MATCH('Residential Bills_Yr 3_6 Units'!$B$6,Input!$A$29:$A$29,0),MATCH('Residential Bills_Yr 3_6 Units'!AP$13,Input!$B$28:$AK$28,0))</f>
        <v>34.28</v>
      </c>
      <c r="AS14" s="6"/>
      <c r="AT14" s="13"/>
      <c r="AV14" s="14">
        <f>INDEX(Input!$B$29:$AK$29,MATCH('Residential Bills_Yr 3_6 Units'!$B$6,Input!$A$29:$A$29,0),MATCH('Residential Bills_Yr 3_6 Units'!AT$13,Input!$B$28:$AK$28,0))</f>
        <v>34.28</v>
      </c>
    </row>
    <row r="15" spans="1:48" x14ac:dyDescent="0.3">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3">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3">
      <c r="A17" t="str">
        <f>Input!A22</f>
        <v>Tier 1</v>
      </c>
      <c r="B17" s="18">
        <f>INDEX(Input!$B$22:$AK$26,MATCH('Residential Bills_Yr 3_6 Units'!$A17,Input!$A$22:$A$26,0),MATCH('Residential Bills_Yr 3_6 Units'!B$13,Input!$B$21:$AK$21,0))</f>
        <v>1.8542000000000001</v>
      </c>
      <c r="C17" s="2">
        <f>IF($B$7&gt;Input!F96,Input!F96,'Residential Bills_Yr 3_6 Units'!$B$7)</f>
        <v>6</v>
      </c>
      <c r="D17" s="14">
        <f>ROUND(IFERROR(B17*C17," "),2)</f>
        <v>11.13</v>
      </c>
      <c r="F17" s="18">
        <f>INDEX(Input!$B$22:$AK$26,MATCH('Residential Bills_Yr 3_6 Units'!$A17,Input!$A$22:$A$26,0),MATCH('Residential Bills_Yr 3_6 Units'!F$13,Input!$B$21:$AK$21,0))</f>
        <v>1.8542000000000001</v>
      </c>
      <c r="G17" s="2">
        <f>IF($B$7&gt;Input!G96,Input!G96,'Residential Bills_Yr 3_6 Units'!$B$7)</f>
        <v>6</v>
      </c>
      <c r="H17" s="14">
        <f>ROUND(IFERROR(F17*G17," "),2)</f>
        <v>11.13</v>
      </c>
      <c r="J17" s="18">
        <f>INDEX(Input!$B$22:$AK$26,MATCH('Residential Bills_Yr 3_6 Units'!$A17,Input!$A$22:$A$26,0),MATCH('Residential Bills_Yr 3_6 Units'!J$13,Input!$B$21:$AK$21,0))</f>
        <v>1.8542000000000001</v>
      </c>
      <c r="K17" s="2">
        <f>IF($B$7&gt;Input!H96,Input!H96,'Residential Bills_Yr 3_6 Units'!$B$7)</f>
        <v>6</v>
      </c>
      <c r="L17" s="14">
        <f>ROUND(IFERROR(J17*K17," "),2)</f>
        <v>11.13</v>
      </c>
      <c r="N17" s="18">
        <f>INDEX(Input!$B$22:$AK$26,MATCH('Residential Bills_Yr 3_6 Units'!$A17,Input!$A$22:$A$26,0),MATCH('Residential Bills_Yr 3_6 Units'!N$13,Input!$B$21:$AK$21,0))</f>
        <v>1.8542000000000001</v>
      </c>
      <c r="O17" s="2">
        <f>IF($B$7&gt;Input!I96,Input!I96,'Residential Bills_Yr 3_6 Units'!$B$7)</f>
        <v>6</v>
      </c>
      <c r="P17" s="14">
        <f>ROUND(IFERROR(N17*O17," "),2)</f>
        <v>11.13</v>
      </c>
      <c r="R17" s="18">
        <f>INDEX(Input!$B$22:$AK$26,MATCH('Residential Bills_Yr 3_6 Units'!$A17,Input!$A$22:$A$26,0),MATCH('Residential Bills_Yr 3_6 Units'!R$13,Input!$B$21:$AK$21,0))</f>
        <v>1.8542000000000001</v>
      </c>
      <c r="S17" s="2">
        <f>IF($B$7&gt;Input!J96,Input!J96,'Residential Bills_Yr 3_6 Units'!$B$7)</f>
        <v>6</v>
      </c>
      <c r="T17" s="14">
        <f>ROUND(IFERROR(R17*S17," "),2)</f>
        <v>11.13</v>
      </c>
      <c r="V17" s="18">
        <f>INDEX(Input!$B$22:$AK$26,MATCH('Residential Bills_Yr 3_6 Units'!$A17,Input!$A$22:$A$26,0),MATCH('Residential Bills_Yr 3_6 Units'!V$13,Input!$B$21:$AK$21,0))</f>
        <v>1.8542000000000001</v>
      </c>
      <c r="W17" s="2">
        <f>IF($B$7&gt;Input!K96,Input!K96,'Residential Bills_Yr 3_6 Units'!$B$7)</f>
        <v>6</v>
      </c>
      <c r="X17" s="14">
        <f>ROUND(IFERROR(V17*W17," "),2)</f>
        <v>11.13</v>
      </c>
      <c r="Z17" s="18">
        <f>INDEX(Input!$B$22:$AK$26,MATCH('Residential Bills_Yr 3_6 Units'!$A17,Input!$A$22:$A$26,0),MATCH('Residential Bills_Yr 3_6 Units'!Z$13,Input!$B$21:$AK$21,0))</f>
        <v>1.8653</v>
      </c>
      <c r="AA17" s="2">
        <f>IF($B$7&gt;Input!L96,Input!L96,'Residential Bills_Yr 3_6 Units'!$B$7)</f>
        <v>6</v>
      </c>
      <c r="AB17" s="14">
        <f>ROUND(IFERROR(Z17*AA17," "),2)</f>
        <v>11.19</v>
      </c>
      <c r="AD17" s="18">
        <f>INDEX(Input!$B$22:$AK$26,MATCH('Residential Bills_Yr 3_6 Units'!$A17,Input!$A$22:$A$26,0),MATCH('Residential Bills_Yr 3_6 Units'!AD$13,Input!$B$21:$AK$21,0))</f>
        <v>1.8653</v>
      </c>
      <c r="AE17" s="2">
        <f>IF($B$7&gt;Input!M96,Input!M96,'Residential Bills_Yr 3_6 Units'!$B$7)</f>
        <v>6</v>
      </c>
      <c r="AF17" s="14">
        <f>ROUND(IFERROR(AD17*AE17," "),2)</f>
        <v>11.19</v>
      </c>
      <c r="AH17" s="18">
        <f>INDEX(Input!$B$22:$AK$26,MATCH('Residential Bills_Yr 3_6 Units'!$A17,Input!$A$22:$A$26,0),MATCH('Residential Bills_Yr 3_6 Units'!AH$13,Input!$B$21:$AK$21,0))</f>
        <v>1.8653</v>
      </c>
      <c r="AI17" s="2">
        <f>IF($B$7&gt;Input!N96,Input!N96,'Residential Bills_Yr 3_6 Units'!$B$7)</f>
        <v>6</v>
      </c>
      <c r="AJ17" s="14">
        <f>ROUND(IFERROR(AH17*AI17," "),2)</f>
        <v>11.19</v>
      </c>
      <c r="AL17" s="18">
        <f>INDEX(Input!$B$22:$AK$26,MATCH('Residential Bills_Yr 3_6 Units'!$A17,Input!$A$22:$A$26,0),MATCH('Residential Bills_Yr 3_6 Units'!AL$13,Input!$B$21:$AK$21,0))</f>
        <v>1.8653</v>
      </c>
      <c r="AM17" s="2">
        <f>IF($B$7&gt;Input!O96,Input!O96,'Residential Bills_Yr 3_6 Units'!$B$7)</f>
        <v>6</v>
      </c>
      <c r="AN17" s="14">
        <f>ROUND(IFERROR(AL17*AM17," "),2)</f>
        <v>11.19</v>
      </c>
      <c r="AP17" s="18">
        <f>INDEX(Input!$B$22:$AK$26,MATCH('Residential Bills_Yr 3_6 Units'!$A17,Input!$A$22:$A$26,0),MATCH('Residential Bills_Yr 3_6 Units'!AP$13,Input!$B$21:$AK$21,0))</f>
        <v>1.8653</v>
      </c>
      <c r="AQ17" s="2">
        <f>IF($B$7&gt;Input!P96,Input!P96,'Residential Bills_Yr 3_6 Units'!$B$7)</f>
        <v>6</v>
      </c>
      <c r="AR17" s="14">
        <f>ROUND(IFERROR(AP17*AQ17," "),2)</f>
        <v>11.19</v>
      </c>
      <c r="AS17" s="6"/>
      <c r="AT17" s="18">
        <f>INDEX(Input!$B$22:$AK$26,MATCH('Residential Bills_Yr 3_6 Units'!$A17,Input!$A$22:$A$26,0),MATCH('Residential Bills_Yr 3_6 Units'!AT$13,Input!$B$21:$AK$21,0))</f>
        <v>1.8653</v>
      </c>
      <c r="AU17" s="2">
        <f>IF($B$7&gt;Input!Q96,Input!Q96,'Residential Bills_Yr 3_6 Units'!$B$7)</f>
        <v>6</v>
      </c>
      <c r="AV17" s="14">
        <f>ROUND(IFERROR(AT17*AU17," "),2)</f>
        <v>11.19</v>
      </c>
    </row>
    <row r="18" spans="1:48" x14ac:dyDescent="0.3">
      <c r="A18" t="str">
        <f>Input!A23</f>
        <v>Tier 2</v>
      </c>
      <c r="B18" s="18">
        <f>INDEX(Input!$B$22:$AK$26,MATCH('Residential Bills_Yr 3_6 Units'!$A18,Input!$A$22:$A$26,0),MATCH('Residential Bills_Yr 3_6 Units'!B$13,Input!$B$21:$AK$21,0))</f>
        <v>7.3935000000000004</v>
      </c>
      <c r="C18" s="2">
        <f>IF(($B$7-C17)&gt;Input!F97,Input!F97,($B$7-C17))</f>
        <v>0</v>
      </c>
      <c r="D18" s="14">
        <f>ROUND(IFERROR(B18*C18," "),2)</f>
        <v>0</v>
      </c>
      <c r="F18" s="18">
        <f>INDEX(Input!$B$22:$AK$26,MATCH('Residential Bills_Yr 3_6 Units'!$A18,Input!$A$22:$A$26,0),MATCH('Residential Bills_Yr 3_6 Units'!F$13,Input!$B$21:$AK$21,0))</f>
        <v>7.3935000000000004</v>
      </c>
      <c r="G18" s="2">
        <f>IF(($B$7-G17)&gt;Input!G97,Input!G97,($B$7-G17))</f>
        <v>0</v>
      </c>
      <c r="H18" s="14">
        <f>ROUND(IFERROR(F18*G18," "),2)</f>
        <v>0</v>
      </c>
      <c r="J18" s="18">
        <f>INDEX(Input!$B$22:$AK$26,MATCH('Residential Bills_Yr 3_6 Units'!$A18,Input!$A$22:$A$26,0),MATCH('Residential Bills_Yr 3_6 Units'!J$13,Input!$B$21:$AK$21,0))</f>
        <v>7.3935000000000004</v>
      </c>
      <c r="K18" s="2">
        <f>IF(($B$7-K17)&gt;Input!H97,Input!H97,($B$7-K17))</f>
        <v>0</v>
      </c>
      <c r="L18" s="14">
        <f>ROUND(IFERROR(J18*K18," "),2)</f>
        <v>0</v>
      </c>
      <c r="N18" s="18">
        <f>INDEX(Input!$B$22:$AK$26,MATCH('Residential Bills_Yr 3_6 Units'!$A18,Input!$A$22:$A$26,0),MATCH('Residential Bills_Yr 3_6 Units'!N$13,Input!$B$21:$AK$21,0))</f>
        <v>7.3935000000000004</v>
      </c>
      <c r="O18" s="2">
        <f>IF(($B$7-O17)&gt;Input!I97,Input!I97,($B$7-O17))</f>
        <v>0</v>
      </c>
      <c r="P18" s="14">
        <f>ROUND(IFERROR(N18*O18," "),2)</f>
        <v>0</v>
      </c>
      <c r="R18" s="18">
        <f>INDEX(Input!$B$22:$AK$26,MATCH('Residential Bills_Yr 3_6 Units'!$A18,Input!$A$22:$A$26,0),MATCH('Residential Bills_Yr 3_6 Units'!R$13,Input!$B$21:$AK$21,0))</f>
        <v>7.3935000000000004</v>
      </c>
      <c r="S18" s="2">
        <f>IF(($B$7-S17)&gt;Input!J97,Input!J97,($B$7-S17))</f>
        <v>0</v>
      </c>
      <c r="T18" s="14">
        <f>ROUND(IFERROR(R18*S18," "),2)</f>
        <v>0</v>
      </c>
      <c r="V18" s="18">
        <f>INDEX(Input!$B$22:$AK$26,MATCH('Residential Bills_Yr 3_6 Units'!$A18,Input!$A$22:$A$26,0),MATCH('Residential Bills_Yr 3_6 Units'!V$13,Input!$B$21:$AK$21,0))</f>
        <v>7.3935000000000004</v>
      </c>
      <c r="W18" s="2">
        <f>IF(($B$7-W17)&gt;Input!K97,Input!K97,($B$7-W17))</f>
        <v>0</v>
      </c>
      <c r="X18" s="14">
        <f>ROUND(IFERROR(V18*W18," "),2)</f>
        <v>0</v>
      </c>
      <c r="Z18" s="18">
        <f>INDEX(Input!$B$22:$AK$26,MATCH('Residential Bills_Yr 3_6 Units'!$A18,Input!$A$22:$A$26,0),MATCH('Residential Bills_Yr 3_6 Units'!Z$13,Input!$B$21:$AK$21,0))</f>
        <v>7.4378000000000002</v>
      </c>
      <c r="AA18" s="2">
        <f>IF(($B$7-AA17)&gt;Input!L97,Input!L97,($B$7-AA17))</f>
        <v>0</v>
      </c>
      <c r="AB18" s="14">
        <f>ROUND(IFERROR(Z18*AA18," "),2)</f>
        <v>0</v>
      </c>
      <c r="AD18" s="18">
        <f>INDEX(Input!$B$22:$AK$26,MATCH('Residential Bills_Yr 3_6 Units'!$A18,Input!$A$22:$A$26,0),MATCH('Residential Bills_Yr 3_6 Units'!AD$13,Input!$B$21:$AK$21,0))</f>
        <v>7.4378000000000002</v>
      </c>
      <c r="AE18" s="2">
        <f>IF(($B$7-AE17)&gt;Input!M97,Input!M97,($B$7-AE17))</f>
        <v>0</v>
      </c>
      <c r="AF18" s="14">
        <f>ROUND(IFERROR(AD18*AE18," "),2)</f>
        <v>0</v>
      </c>
      <c r="AH18" s="18">
        <f>INDEX(Input!$B$22:$AK$26,MATCH('Residential Bills_Yr 3_6 Units'!$A18,Input!$A$22:$A$26,0),MATCH('Residential Bills_Yr 3_6 Units'!AH$13,Input!$B$21:$AK$21,0))</f>
        <v>7.4378000000000002</v>
      </c>
      <c r="AI18" s="2">
        <f>IF(($B$7-AI17)&gt;Input!N97,Input!N97,($B$7-AI17))</f>
        <v>0</v>
      </c>
      <c r="AJ18" s="14">
        <f>ROUND(IFERROR(AH18*AI18," "),2)</f>
        <v>0</v>
      </c>
      <c r="AL18" s="18">
        <f>INDEX(Input!$B$22:$AK$26,MATCH('Residential Bills_Yr 3_6 Units'!$A18,Input!$A$22:$A$26,0),MATCH('Residential Bills_Yr 3_6 Units'!AL$13,Input!$B$21:$AK$21,0))</f>
        <v>7.4378000000000002</v>
      </c>
      <c r="AM18" s="2">
        <f>IF(($B$7-AM17)&gt;Input!O97,Input!O97,($B$7-AM17))</f>
        <v>0</v>
      </c>
      <c r="AN18" s="14">
        <f>ROUND(IFERROR(AL18*AM18," "),2)</f>
        <v>0</v>
      </c>
      <c r="AP18" s="18">
        <f>INDEX(Input!$B$22:$AK$26,MATCH('Residential Bills_Yr 3_6 Units'!$A18,Input!$A$22:$A$26,0),MATCH('Residential Bills_Yr 3_6 Units'!AP$13,Input!$B$21:$AK$21,0))</f>
        <v>7.4378000000000002</v>
      </c>
      <c r="AQ18" s="2">
        <f>IF(($B$7-AQ17)&gt;Input!P97,Input!P97,($B$7-AQ17))</f>
        <v>0</v>
      </c>
      <c r="AR18" s="14">
        <f>ROUND(IFERROR(AP18*AQ18," "),2)</f>
        <v>0</v>
      </c>
      <c r="AS18" s="6"/>
      <c r="AT18" s="18">
        <f>INDEX(Input!$B$22:$AK$26,MATCH('Residential Bills_Yr 3_6 Units'!$A18,Input!$A$22:$A$26,0),MATCH('Residential Bills_Yr 3_6 Units'!AT$13,Input!$B$21:$AK$21,0))</f>
        <v>7.4378000000000002</v>
      </c>
      <c r="AU18" s="2">
        <f>IF(($B$7-AU17)&gt;Input!Q97,Input!Q97,($B$7-AU17))</f>
        <v>0</v>
      </c>
      <c r="AV18" s="14">
        <f>ROUND(IFERROR(AT18*AU18," "),2)</f>
        <v>0</v>
      </c>
    </row>
    <row r="19" spans="1:48" x14ac:dyDescent="0.3">
      <c r="A19" t="str">
        <f>Input!A24</f>
        <v>Tier 3</v>
      </c>
      <c r="B19" s="18">
        <f>INDEX(Input!$B$22:$AK$26,MATCH('Residential Bills_Yr 3_6 Units'!$A19,Input!$A$22:$A$26,0),MATCH('Residential Bills_Yr 3_6 Units'!B$13,Input!$B$21:$AK$21,0))</f>
        <v>9.2398000000000007</v>
      </c>
      <c r="C19" s="2">
        <f>IF(OR(Input!F94="Tier 4",Input!F94="Tier 5"),IF(('Residential Bills_Yr 3_6 Units'!$B$7-'Residential Bills_Yr 3_6 Units'!C17-'Residential Bills_Yr 3_6 Units'!C18)&gt;Input!F98,Input!F98,('Residential Bills_Yr 3_6 Units'!$B$7-'Residential Bills_Yr 3_6 Units'!C17-'Residential Bills_Yr 3_6 Units'!C18)),('Residential Bills_Yr 3_6 Units'!$B$7-'Residential Bills_Yr 3_6 Units'!C17-'Residential Bills_Yr 3_6 Units'!C18))</f>
        <v>0</v>
      </c>
      <c r="D19" s="14">
        <f>ROUND(IFERROR(B19*C19," "),2)</f>
        <v>0</v>
      </c>
      <c r="F19" s="18">
        <f>INDEX(Input!$B$22:$AK$26,MATCH('Residential Bills_Yr 3_6 Units'!$A19,Input!$A$22:$A$26,0),MATCH('Residential Bills_Yr 3_6 Units'!F$13,Input!$B$21:$AK$21,0))</f>
        <v>9.2398000000000007</v>
      </c>
      <c r="G19" s="2">
        <f>IF(OR(Input!G94="Tier 4",Input!G94="Tier 5"),IF(('Residential Bills_Yr 3_6 Units'!$B$7-'Residential Bills_Yr 3_6 Units'!G17-'Residential Bills_Yr 3_6 Units'!G18)&gt;Input!G98,Input!G98,('Residential Bills_Yr 3_6 Units'!$B$7-'Residential Bills_Yr 3_6 Units'!G17-'Residential Bills_Yr 3_6 Units'!G18)),('Residential Bills_Yr 3_6 Units'!$B$7-'Residential Bills_Yr 3_6 Units'!G17-'Residential Bills_Yr 3_6 Units'!G18))</f>
        <v>0</v>
      </c>
      <c r="H19" s="14">
        <f>ROUND(IFERROR(F19*G19," "),2)</f>
        <v>0</v>
      </c>
      <c r="J19" s="18">
        <f>INDEX(Input!$B$22:$AK$26,MATCH('Residential Bills_Yr 3_6 Units'!$A19,Input!$A$22:$A$26,0),MATCH('Residential Bills_Yr 3_6 Units'!J$13,Input!$B$21:$AK$21,0))</f>
        <v>9.2398000000000007</v>
      </c>
      <c r="K19" s="2">
        <f>IF(OR(Input!H94="Tier 4",Input!H94="Tier 5"),IF(('Residential Bills_Yr 3_6 Units'!$B$7-'Residential Bills_Yr 3_6 Units'!K17-'Residential Bills_Yr 3_6 Units'!K18)&gt;Input!H98,Input!H98,('Residential Bills_Yr 3_6 Units'!$B$7-'Residential Bills_Yr 3_6 Units'!K17-'Residential Bills_Yr 3_6 Units'!K18)),('Residential Bills_Yr 3_6 Units'!$B$7-'Residential Bills_Yr 3_6 Units'!K17-'Residential Bills_Yr 3_6 Units'!K18))</f>
        <v>0</v>
      </c>
      <c r="L19" s="14">
        <f>ROUND(IFERROR(J19*K19," "),2)</f>
        <v>0</v>
      </c>
      <c r="N19" s="18">
        <f>INDEX(Input!$B$22:$AK$26,MATCH('Residential Bills_Yr 3_6 Units'!$A19,Input!$A$22:$A$26,0),MATCH('Residential Bills_Yr 3_6 Units'!N$13,Input!$B$21:$AK$21,0))</f>
        <v>9.2398000000000007</v>
      </c>
      <c r="O19" s="2">
        <f>IF(OR(Input!I94="Tier 4",Input!I94="Tier 5"),IF(('Residential Bills_Yr 3_6 Units'!$B$7-'Residential Bills_Yr 3_6 Units'!O17-'Residential Bills_Yr 3_6 Units'!O18)&gt;Input!I98,Input!I98,('Residential Bills_Yr 3_6 Units'!$B$7-'Residential Bills_Yr 3_6 Units'!O17-'Residential Bills_Yr 3_6 Units'!O18)),('Residential Bills_Yr 3_6 Units'!$B$7-'Residential Bills_Yr 3_6 Units'!O17-'Residential Bills_Yr 3_6 Units'!O18))</f>
        <v>0</v>
      </c>
      <c r="P19" s="14">
        <f>ROUND(IFERROR(N19*O19," "),2)</f>
        <v>0</v>
      </c>
      <c r="R19" s="18">
        <f>INDEX(Input!$B$22:$AK$26,MATCH('Residential Bills_Yr 3_6 Units'!$A19,Input!$A$22:$A$26,0),MATCH('Residential Bills_Yr 3_6 Units'!R$13,Input!$B$21:$AK$21,0))</f>
        <v>9.2398000000000007</v>
      </c>
      <c r="S19" s="2">
        <f>IF(OR(Input!J94="Tier 4",Input!J94="Tier 5"),IF(('Residential Bills_Yr 3_6 Units'!$B$7-'Residential Bills_Yr 3_6 Units'!S17-'Residential Bills_Yr 3_6 Units'!S18)&gt;Input!J98,Input!J98,('Residential Bills_Yr 3_6 Units'!$B$7-'Residential Bills_Yr 3_6 Units'!S17-'Residential Bills_Yr 3_6 Units'!S18)),('Residential Bills_Yr 3_6 Units'!$B$7-'Residential Bills_Yr 3_6 Units'!S17-'Residential Bills_Yr 3_6 Units'!S18))</f>
        <v>0</v>
      </c>
      <c r="T19" s="14">
        <f>ROUND(IFERROR(R19*S19," "),2)</f>
        <v>0</v>
      </c>
      <c r="V19" s="18">
        <f>INDEX(Input!$B$22:$AK$26,MATCH('Residential Bills_Yr 3_6 Units'!$A19,Input!$A$22:$A$26,0),MATCH('Residential Bills_Yr 3_6 Units'!V$13,Input!$B$21:$AK$21,0))</f>
        <v>9.2398000000000007</v>
      </c>
      <c r="W19" s="2">
        <f>IF(OR(Input!K94="Tier 4",Input!K94="Tier 5"),IF(('Residential Bills_Yr 3_6 Units'!$B$7-'Residential Bills_Yr 3_6 Units'!W17-'Residential Bills_Yr 3_6 Units'!W18)&gt;Input!K98,Input!K98,('Residential Bills_Yr 3_6 Units'!$B$7-'Residential Bills_Yr 3_6 Units'!W17-'Residential Bills_Yr 3_6 Units'!W18)),('Residential Bills_Yr 3_6 Units'!$B$7-'Residential Bills_Yr 3_6 Units'!W17-'Residential Bills_Yr 3_6 Units'!W18))</f>
        <v>0</v>
      </c>
      <c r="X19" s="14">
        <f>ROUND(IFERROR(V19*W19," "),2)</f>
        <v>0</v>
      </c>
      <c r="Z19" s="18">
        <f>INDEX(Input!$B$22:$AK$26,MATCH('Residential Bills_Yr 3_6 Units'!$A19,Input!$A$22:$A$26,0),MATCH('Residential Bills_Yr 3_6 Units'!Z$13,Input!$B$21:$AK$21,0))</f>
        <v>9.2951999999999995</v>
      </c>
      <c r="AA19" s="2">
        <f>IF(OR(Input!L94="Tier 4",Input!L94="Tier 5"),IF(('Residential Bills_Yr 3_6 Units'!$B$7-'Residential Bills_Yr 3_6 Units'!AA17-'Residential Bills_Yr 3_6 Units'!AA18)&gt;Input!L98,Input!L98,('Residential Bills_Yr 3_6 Units'!$B$7-'Residential Bills_Yr 3_6 Units'!AA17-'Residential Bills_Yr 3_6 Units'!AA18)),('Residential Bills_Yr 3_6 Units'!$B$7-'Residential Bills_Yr 3_6 Units'!AA17-'Residential Bills_Yr 3_6 Units'!AA18))</f>
        <v>0</v>
      </c>
      <c r="AB19" s="14">
        <f>ROUND(IFERROR(Z19*AA19," "),2)</f>
        <v>0</v>
      </c>
      <c r="AD19" s="18">
        <f>INDEX(Input!$B$22:$AK$26,MATCH('Residential Bills_Yr 3_6 Units'!$A19,Input!$A$22:$A$26,0),MATCH('Residential Bills_Yr 3_6 Units'!AD$13,Input!$B$21:$AK$21,0))</f>
        <v>9.2951999999999995</v>
      </c>
      <c r="AE19" s="2">
        <f>IF(OR(Input!M94="Tier 4",Input!M94="Tier 5"),IF(('Residential Bills_Yr 3_6 Units'!$B$7-'Residential Bills_Yr 3_6 Units'!AE17-'Residential Bills_Yr 3_6 Units'!AE18)&gt;Input!M98,Input!M98,('Residential Bills_Yr 3_6 Units'!$B$7-'Residential Bills_Yr 3_6 Units'!AE17-'Residential Bills_Yr 3_6 Units'!AE18)),('Residential Bills_Yr 3_6 Units'!$B$7-'Residential Bills_Yr 3_6 Units'!AE17-'Residential Bills_Yr 3_6 Units'!AE18))</f>
        <v>0</v>
      </c>
      <c r="AF19" s="14">
        <f>ROUND(IFERROR(AD19*AE19," "),2)</f>
        <v>0</v>
      </c>
      <c r="AH19" s="18">
        <f>INDEX(Input!$B$22:$AK$26,MATCH('Residential Bills_Yr 3_6 Units'!$A19,Input!$A$22:$A$26,0),MATCH('Residential Bills_Yr 3_6 Units'!AH$13,Input!$B$21:$AK$21,0))</f>
        <v>9.2951999999999995</v>
      </c>
      <c r="AI19" s="2">
        <f>IF(OR(Input!N94="Tier 4",Input!N94="Tier 5"),IF(('Residential Bills_Yr 3_6 Units'!$B$7-'Residential Bills_Yr 3_6 Units'!AI17-'Residential Bills_Yr 3_6 Units'!AI18)&gt;Input!N98,Input!N98,('Residential Bills_Yr 3_6 Units'!$B$7-'Residential Bills_Yr 3_6 Units'!AI17-'Residential Bills_Yr 3_6 Units'!AI18)),('Residential Bills_Yr 3_6 Units'!$B$7-'Residential Bills_Yr 3_6 Units'!AI17-'Residential Bills_Yr 3_6 Units'!AI18))</f>
        <v>0</v>
      </c>
      <c r="AJ19" s="14">
        <f>ROUND(IFERROR(AH19*AI19," "),2)</f>
        <v>0</v>
      </c>
      <c r="AL19" s="18">
        <f>INDEX(Input!$B$22:$AK$26,MATCH('Residential Bills_Yr 3_6 Units'!$A19,Input!$A$22:$A$26,0),MATCH('Residential Bills_Yr 3_6 Units'!AL$13,Input!$B$21:$AK$21,0))</f>
        <v>9.2951999999999995</v>
      </c>
      <c r="AM19" s="2">
        <f>IF(OR(Input!O94="Tier 4",Input!O94="Tier 5"),IF(('Residential Bills_Yr 3_6 Units'!$B$7-'Residential Bills_Yr 3_6 Units'!AM17-'Residential Bills_Yr 3_6 Units'!AM18)&gt;Input!O98,Input!O98,('Residential Bills_Yr 3_6 Units'!$B$7-'Residential Bills_Yr 3_6 Units'!AM17-'Residential Bills_Yr 3_6 Units'!AM18)),('Residential Bills_Yr 3_6 Units'!$B$7-'Residential Bills_Yr 3_6 Units'!AM17-'Residential Bills_Yr 3_6 Units'!AM18))</f>
        <v>0</v>
      </c>
      <c r="AN19" s="14">
        <f>ROUND(IFERROR(AL19*AM19," "),2)</f>
        <v>0</v>
      </c>
      <c r="AP19" s="18">
        <f>INDEX(Input!$B$22:$AK$26,MATCH('Residential Bills_Yr 3_6 Units'!$A19,Input!$A$22:$A$26,0),MATCH('Residential Bills_Yr 3_6 Units'!AP$13,Input!$B$21:$AK$21,0))</f>
        <v>9.2951999999999995</v>
      </c>
      <c r="AQ19" s="2">
        <f>IF(OR(Input!P94="Tier 4",Input!P94="Tier 5"),IF(('Residential Bills_Yr 3_6 Units'!$B$7-'Residential Bills_Yr 3_6 Units'!AQ17-'Residential Bills_Yr 3_6 Units'!AQ18)&gt;Input!P98,Input!P98,('Residential Bills_Yr 3_6 Units'!$B$7-'Residential Bills_Yr 3_6 Units'!AQ17-'Residential Bills_Yr 3_6 Units'!AQ18)),('Residential Bills_Yr 3_6 Units'!$B$7-'Residential Bills_Yr 3_6 Units'!AQ17-'Residential Bills_Yr 3_6 Units'!AQ18))</f>
        <v>0</v>
      </c>
      <c r="AR19" s="14">
        <f>ROUND(IFERROR(AP19*AQ19," "),2)</f>
        <v>0</v>
      </c>
      <c r="AS19" s="6"/>
      <c r="AT19" s="18">
        <f>INDEX(Input!$B$22:$AK$26,MATCH('Residential Bills_Yr 3_6 Units'!$A19,Input!$A$22:$A$26,0),MATCH('Residential Bills_Yr 3_6 Units'!AT$13,Input!$B$21:$AK$21,0))</f>
        <v>9.2951999999999995</v>
      </c>
      <c r="AU19" s="2">
        <f>IF(OR(Input!Q94="Tier 4",Input!Q94="Tier 5"),IF(('Residential Bills_Yr 3_6 Units'!$B$7-'Residential Bills_Yr 3_6 Units'!AU17-'Residential Bills_Yr 3_6 Units'!AU18)&gt;Input!Q98,Input!Q98,('Residential Bills_Yr 3_6 Units'!$B$7-'Residential Bills_Yr 3_6 Units'!AU17-'Residential Bills_Yr 3_6 Units'!AU18)),('Residential Bills_Yr 3_6 Units'!$B$7-'Residential Bills_Yr 3_6 Units'!AU17-'Residential Bills_Yr 3_6 Units'!AU18))</f>
        <v>0</v>
      </c>
      <c r="AV19" s="14">
        <f>ROUND(IFERROR(AT19*AU19," "),2)</f>
        <v>0</v>
      </c>
    </row>
    <row r="20" spans="1:48" ht="14.7" hidden="1" customHeight="1" x14ac:dyDescent="0.3">
      <c r="A20" t="str">
        <f>Input!A25</f>
        <v>Tier 4</v>
      </c>
      <c r="B20" s="18">
        <f>INDEX(Input!$B$22:$AK$26,MATCH('Residential Bills_Yr 3_6 Units'!$A20,Input!$A$22:$A$26,0),MATCH('Residential Bills_Yr 3_6 Units'!B$13,Input!$B$21:$AK$21,0))</f>
        <v>0</v>
      </c>
      <c r="C20" s="2" t="str">
        <f>IF(Input!F94="Tier 4",($B$7-C17-C18-C19),IF(Input!F94="Tier 5",IF(('Residential Bills_Yr 3_6 Units'!$B$7-'Residential Bills_Yr 3_6 Units'!C17-'Residential Bills_Yr 3_6 Units'!C18-'Residential Bills_Yr 3_6 Units'!C19)&gt;Input!F99,Input!F99,('Residential Bills_Yr 3_6 Units'!$B$7-'Residential Bills_Yr 3_6 Units'!C17-'Residential Bills_Yr 3_6 Units'!C18-'Residential Bills_Yr 3_6 Units'!C19))," "))</f>
        <v xml:space="preserve"> </v>
      </c>
      <c r="D20" s="14" t="str">
        <f t="shared" ref="D20:D21" si="0">IFERROR(B20*C20," ")</f>
        <v xml:space="preserve"> </v>
      </c>
      <c r="F20" s="18">
        <f>INDEX(Input!$B$22:$AK$26,MATCH('Residential Bills_Yr 3_6 Units'!$A20,Input!$A$22:$A$26,0),MATCH('Residential Bills_Yr 3_6 Units'!F$13,Input!$B$21:$AK$21,0))</f>
        <v>0</v>
      </c>
      <c r="G20" s="2" t="str">
        <f>IF(Input!G94="Tier 4",($B$7-G17-G18-G19),IF(Input!G94="Tier 5",IF(('Residential Bills_Yr 3_6 Units'!$B$7-'Residential Bills_Yr 3_6 Units'!G17-'Residential Bills_Yr 3_6 Units'!G18-'Residential Bills_Yr 3_6 Units'!G19)&gt;Input!G99,Input!G99,('Residential Bills_Yr 3_6 Units'!$B$7-'Residential Bills_Yr 3_6 Units'!G17-'Residential Bills_Yr 3_6 Units'!G18-'Residential Bills_Yr 3_6 Units'!G19))," "))</f>
        <v xml:space="preserve"> </v>
      </c>
      <c r="H20" s="14" t="str">
        <f t="shared" ref="H20:H21" si="1">IFERROR(F20*G20," ")</f>
        <v xml:space="preserve"> </v>
      </c>
      <c r="J20" s="18">
        <f>INDEX(Input!$B$22:$AK$26,MATCH('Residential Bills_Yr 3_6 Units'!$A20,Input!$A$22:$A$26,0),MATCH('Residential Bills_Yr 3_6 Units'!J$13,Input!$B$21:$AK$21,0))</f>
        <v>0</v>
      </c>
      <c r="K20" s="2" t="str">
        <f>IF(Input!H94="Tier 4",($B$7-K17-K18-K19),IF(Input!H94="Tier 5",IF(('Residential Bills_Yr 3_6 Units'!$B$7-'Residential Bills_Yr 3_6 Units'!K17-'Residential Bills_Yr 3_6 Units'!K18-'Residential Bills_Yr 3_6 Units'!K19)&gt;Input!H99,Input!H99,('Residential Bills_Yr 3_6 Units'!$B$7-'Residential Bills_Yr 3_6 Units'!K17-'Residential Bills_Yr 3_6 Units'!K18-'Residential Bills_Yr 3_6 Units'!K19))," "))</f>
        <v xml:space="preserve"> </v>
      </c>
      <c r="L20" s="14" t="str">
        <f t="shared" ref="L20:L21" si="2">IFERROR(J20*K20," ")</f>
        <v xml:space="preserve"> </v>
      </c>
      <c r="N20" s="18">
        <f>INDEX(Input!$B$22:$AK$26,MATCH('Residential Bills_Yr 3_6 Units'!$A20,Input!$A$22:$A$26,0),MATCH('Residential Bills_Yr 3_6 Units'!N$13,Input!$B$21:$AK$21,0))</f>
        <v>0</v>
      </c>
      <c r="O20" s="2" t="str">
        <f>IF(Input!I94="Tier 4",($B$7-O17-O18-O19),IF(Input!I94="Tier 5",IF(('Residential Bills_Yr 3_6 Units'!$B$7-'Residential Bills_Yr 3_6 Units'!O17-'Residential Bills_Yr 3_6 Units'!O18-'Residential Bills_Yr 3_6 Units'!O19)&gt;Input!I99,Input!I99,('Residential Bills_Yr 3_6 Units'!$B$7-'Residential Bills_Yr 3_6 Units'!O17-'Residential Bills_Yr 3_6 Units'!O18-'Residential Bills_Yr 3_6 Units'!O19))," "))</f>
        <v xml:space="preserve"> </v>
      </c>
      <c r="P20" s="14" t="str">
        <f t="shared" ref="P20:P21" si="3">IFERROR(N20*O20," ")</f>
        <v xml:space="preserve"> </v>
      </c>
      <c r="R20" s="18">
        <f>INDEX(Input!$B$22:$AK$26,MATCH('Residential Bills_Yr 3_6 Units'!$A20,Input!$A$22:$A$26,0),MATCH('Residential Bills_Yr 3_6 Units'!R$13,Input!$B$21:$AK$21,0))</f>
        <v>0</v>
      </c>
      <c r="S20" s="2" t="str">
        <f>IF(Input!J94="Tier 4",($B$7-S17-S18-S19),IF(Input!J94="Tier 5",IF(('Residential Bills_Yr 3_6 Units'!$B$7-'Residential Bills_Yr 3_6 Units'!S17-'Residential Bills_Yr 3_6 Units'!S18-'Residential Bills_Yr 3_6 Units'!S19)&gt;Input!J99,Input!J99,('Residential Bills_Yr 3_6 Units'!$B$7-'Residential Bills_Yr 3_6 Units'!S17-'Residential Bills_Yr 3_6 Units'!S18-'Residential Bills_Yr 3_6 Units'!S19))," "))</f>
        <v xml:space="preserve"> </v>
      </c>
      <c r="T20" s="14" t="str">
        <f t="shared" ref="T20:T21" si="4">IFERROR(R20*S20," ")</f>
        <v xml:space="preserve"> </v>
      </c>
      <c r="V20" s="18">
        <f>INDEX(Input!$B$22:$AK$26,MATCH('Residential Bills_Yr 3_6 Units'!$A20,Input!$A$22:$A$26,0),MATCH('Residential Bills_Yr 3_6 Units'!V$13,Input!$B$21:$AK$21,0))</f>
        <v>0</v>
      </c>
      <c r="W20" s="2" t="str">
        <f>IF(Input!K94="Tier 4",($B$7-W17-W18-W19),IF(Input!K94="Tier 5",IF(('Residential Bills_Yr 3_6 Units'!$B$7-'Residential Bills_Yr 3_6 Units'!W17-'Residential Bills_Yr 3_6 Units'!W18-'Residential Bills_Yr 3_6 Units'!W19)&gt;Input!K99,Input!K99,('Residential Bills_Yr 3_6 Units'!$B$7-'Residential Bills_Yr 3_6 Units'!W17-'Residential Bills_Yr 3_6 Units'!W18-'Residential Bills_Yr 3_6 Units'!W19))," "))</f>
        <v xml:space="preserve"> </v>
      </c>
      <c r="X20" s="14" t="str">
        <f t="shared" ref="X20:X21" si="5">IFERROR(V20*W20," ")</f>
        <v xml:space="preserve"> </v>
      </c>
      <c r="Z20" s="18">
        <f>INDEX(Input!$B$22:$AK$26,MATCH('Residential Bills_Yr 3_6 Units'!$A20,Input!$A$22:$A$26,0),MATCH('Residential Bills_Yr 3_6 Units'!Z$13,Input!$B$21:$AK$21,0))</f>
        <v>0</v>
      </c>
      <c r="AA20" s="2" t="str">
        <f>IF(Input!L94="Tier 4",($B$7-AA17-AA18-AA19),IF(Input!L94="Tier 5",IF(('Residential Bills_Yr 3_6 Units'!$B$7-'Residential Bills_Yr 3_6 Units'!AA17-'Residential Bills_Yr 3_6 Units'!AA18-'Residential Bills_Yr 3_6 Units'!AA19)&gt;Input!L99,Input!L99,('Residential Bills_Yr 3_6 Units'!$B$7-'Residential Bills_Yr 3_6 Units'!AA17-'Residential Bills_Yr 3_6 Units'!AA18-'Residential Bills_Yr 3_6 Units'!AA19))," "))</f>
        <v xml:space="preserve"> </v>
      </c>
      <c r="AB20" s="14" t="str">
        <f t="shared" ref="AB20:AB21" si="6">IFERROR(Z20*AA20," ")</f>
        <v xml:space="preserve"> </v>
      </c>
      <c r="AD20" s="18">
        <f>INDEX(Input!$B$22:$AK$26,MATCH('Residential Bills_Yr 3_6 Units'!$A20,Input!$A$22:$A$26,0),MATCH('Residential Bills_Yr 3_6 Units'!AD$13,Input!$B$21:$AK$21,0))</f>
        <v>0</v>
      </c>
      <c r="AE20" s="2" t="str">
        <f>IF(Input!M94="Tier 4",($B$7-AE17-AE18-AE19),IF(Input!M94="Tier 5",IF(('Residential Bills_Yr 3_6 Units'!$B$7-'Residential Bills_Yr 3_6 Units'!AE17-'Residential Bills_Yr 3_6 Units'!AE18-'Residential Bills_Yr 3_6 Units'!AE19)&gt;Input!M99,Input!M99,('Residential Bills_Yr 3_6 Units'!$B$7-'Residential Bills_Yr 3_6 Units'!AE17-'Residential Bills_Yr 3_6 Units'!AE18-'Residential Bills_Yr 3_6 Units'!AE19))," "))</f>
        <v xml:space="preserve"> </v>
      </c>
      <c r="AF20" s="14" t="str">
        <f t="shared" ref="AF20:AF21" si="7">IFERROR(AD20*AE20," ")</f>
        <v xml:space="preserve"> </v>
      </c>
      <c r="AH20" s="18">
        <f>INDEX(Input!$B$22:$AK$26,MATCH('Residential Bills_Yr 3_6 Units'!$A20,Input!$A$22:$A$26,0),MATCH('Residential Bills_Yr 3_6 Units'!AH$13,Input!$B$21:$AK$21,0))</f>
        <v>0</v>
      </c>
      <c r="AI20" s="2" t="str">
        <f>IF(Input!N94="Tier 4",($B$7-AI17-AI18-AI19),IF(Input!N94="Tier 5",IF(('Residential Bills_Yr 3_6 Units'!$B$7-'Residential Bills_Yr 3_6 Units'!AI17-'Residential Bills_Yr 3_6 Units'!AI18-'Residential Bills_Yr 3_6 Units'!AI19)&gt;Input!N99,Input!N99,('Residential Bills_Yr 3_6 Units'!$B$7-'Residential Bills_Yr 3_6 Units'!AI17-'Residential Bills_Yr 3_6 Units'!AI18-'Residential Bills_Yr 3_6 Units'!AI19))," "))</f>
        <v xml:space="preserve"> </v>
      </c>
      <c r="AJ20" s="14" t="str">
        <f t="shared" ref="AJ20:AJ21" si="8">IFERROR(AH20*AI20," ")</f>
        <v xml:space="preserve"> </v>
      </c>
      <c r="AL20" s="18">
        <f>INDEX(Input!$B$22:$AK$26,MATCH('Residential Bills_Yr 3_6 Units'!$A20,Input!$A$22:$A$26,0),MATCH('Residential Bills_Yr 3_6 Units'!AL$13,Input!$B$21:$AK$21,0))</f>
        <v>0</v>
      </c>
      <c r="AM20" s="2" t="str">
        <f>IF(Input!O94="Tier 4",($B$7-AM17-AM18-AM19),IF(Input!O94="Tier 5",IF(('Residential Bills_Yr 3_6 Units'!$B$7-'Residential Bills_Yr 3_6 Units'!AM17-'Residential Bills_Yr 3_6 Units'!AM18-'Residential Bills_Yr 3_6 Units'!AM19)&gt;Input!O99,Input!O99,('Residential Bills_Yr 3_6 Units'!$B$7-'Residential Bills_Yr 3_6 Units'!AM17-'Residential Bills_Yr 3_6 Units'!AM18-'Residential Bills_Yr 3_6 Units'!AM19))," "))</f>
        <v xml:space="preserve"> </v>
      </c>
      <c r="AN20" s="14" t="str">
        <f t="shared" ref="AN20:AN21" si="9">IFERROR(AL20*AM20," ")</f>
        <v xml:space="preserve"> </v>
      </c>
      <c r="AP20" s="18">
        <f>INDEX(Input!$B$22:$AK$26,MATCH('Residential Bills_Yr 3_6 Units'!$A20,Input!$A$22:$A$26,0),MATCH('Residential Bills_Yr 3_6 Units'!AP$13,Input!$B$21:$AK$21,0))</f>
        <v>0</v>
      </c>
      <c r="AQ20" s="2" t="str">
        <f>IF(Input!P94="Tier 4",($B$7-AQ17-AQ18-AQ19),IF(Input!P94="Tier 5",IF(('Residential Bills_Yr 3_6 Units'!$B$7-'Residential Bills_Yr 3_6 Units'!AQ17-'Residential Bills_Yr 3_6 Units'!AQ18-'Residential Bills_Yr 3_6 Units'!AQ19)&gt;Input!P99,Input!P99,('Residential Bills_Yr 3_6 Units'!$B$7-'Residential Bills_Yr 3_6 Units'!AQ17-'Residential Bills_Yr 3_6 Units'!AQ18-'Residential Bills_Yr 3_6 Units'!AQ19))," "))</f>
        <v xml:space="preserve"> </v>
      </c>
      <c r="AR20" s="14" t="str">
        <f t="shared" ref="AR20:AR21" si="10">IFERROR(AP20*AQ20," ")</f>
        <v xml:space="preserve"> </v>
      </c>
      <c r="AS20" s="6"/>
      <c r="AT20" s="18">
        <f>INDEX(Input!$B$22:$AK$26,MATCH('Residential Bills_Yr 3_6 Units'!$A20,Input!$A$22:$A$26,0),MATCH('Residential Bills_Yr 3_6 Units'!AT$13,Input!$B$21:$AK$21,0))</f>
        <v>0</v>
      </c>
      <c r="AU20" s="2" t="str">
        <f>IF(Input!Q94="Tier 4",($B$7-AU17-AU18-AU19),IF(Input!Q94="Tier 5",IF(('Residential Bills_Yr 3_6 Units'!$B$7-'Residential Bills_Yr 3_6 Units'!AU17-'Residential Bills_Yr 3_6 Units'!AU18-'Residential Bills_Yr 3_6 Units'!AU19)&gt;Input!Q99,Input!Q99,('Residential Bills_Yr 3_6 Units'!$B$7-'Residential Bills_Yr 3_6 Units'!AU17-'Residential Bills_Yr 3_6 Units'!AU18-'Residential Bills_Yr 3_6 Units'!AU19))," "))</f>
        <v xml:space="preserve"> </v>
      </c>
      <c r="AV20" s="14" t="str">
        <f t="shared" ref="AV20:AV21" si="11">IFERROR(AT20*AU20," ")</f>
        <v xml:space="preserve"> </v>
      </c>
    </row>
    <row r="21" spans="1:48" ht="14.7" hidden="1" customHeight="1" x14ac:dyDescent="0.3">
      <c r="A21" t="str">
        <f>Input!A26</f>
        <v>Tier 5</v>
      </c>
      <c r="B21" s="18">
        <f>INDEX(Input!$B$22:$AK$26,MATCH('Residential Bills_Yr 3_6 Units'!$A21,Input!$A$22:$A$26,0),MATCH('Residential Bills_Yr 3_6 Units'!B$13,Input!$B$21:$AK$21,0))</f>
        <v>0</v>
      </c>
      <c r="C21" s="2" t="str">
        <f>IF(Input!F94="Tier 5",('Residential Bills_Yr 3_6 Units'!$B$7-'Residential Bills_Yr 3_6 Units'!C17-'Residential Bills_Yr 3_6 Units'!C18-'Residential Bills_Yr 3_6 Units'!C19-'Residential Bills_Yr 3_6 Units'!C20)," ")</f>
        <v xml:space="preserve"> </v>
      </c>
      <c r="D21" s="14" t="str">
        <f t="shared" si="0"/>
        <v xml:space="preserve"> </v>
      </c>
      <c r="F21" s="18">
        <f>INDEX(Input!$B$22:$AK$26,MATCH('Residential Bills_Yr 3_6 Units'!$A21,Input!$A$22:$A$26,0),MATCH('Residential Bills_Yr 3_6 Units'!F$13,Input!$B$21:$AK$21,0))</f>
        <v>0</v>
      </c>
      <c r="G21" s="2" t="str">
        <f>IF(Input!G94="Tier 5",('Residential Bills_Yr 3_6 Units'!$B$7-'Residential Bills_Yr 3_6 Units'!G17-'Residential Bills_Yr 3_6 Units'!G18-'Residential Bills_Yr 3_6 Units'!G19-'Residential Bills_Yr 3_6 Units'!G20)," ")</f>
        <v xml:space="preserve"> </v>
      </c>
      <c r="H21" s="14" t="str">
        <f t="shared" si="1"/>
        <v xml:space="preserve"> </v>
      </c>
      <c r="J21" s="18">
        <f>INDEX(Input!$B$22:$AK$26,MATCH('Residential Bills_Yr 3_6 Units'!$A21,Input!$A$22:$A$26,0),MATCH('Residential Bills_Yr 3_6 Units'!J$13,Input!$B$21:$AK$21,0))</f>
        <v>0</v>
      </c>
      <c r="K21" s="2" t="str">
        <f>IF(Input!H94="Tier 5",('Residential Bills_Yr 3_6 Units'!$B$7-'Residential Bills_Yr 3_6 Units'!K$17-'Residential Bills_Yr 3_6 Units'!K$18-'Residential Bills_Yr 3_6 Units'!K$19-'Residential Bills_Yr 3_6 Units'!K$20)," ")</f>
        <v xml:space="preserve"> </v>
      </c>
      <c r="L21" s="14" t="str">
        <f t="shared" si="2"/>
        <v xml:space="preserve"> </v>
      </c>
      <c r="N21" s="18">
        <f>INDEX(Input!$B$22:$AK$26,MATCH('Residential Bills_Yr 3_6 Units'!$A21,Input!$A$22:$A$26,0),MATCH('Residential Bills_Yr 3_6 Units'!N$13,Input!$B$21:$AK$21,0))</f>
        <v>0</v>
      </c>
      <c r="O21" s="2" t="str">
        <f>IF(Input!I94="Tier 5",('Residential Bills_Yr 3_6 Units'!$B$7-'Residential Bills_Yr 3_6 Units'!O$17-'Residential Bills_Yr 3_6 Units'!O$18-'Residential Bills_Yr 3_6 Units'!O$19-'Residential Bills_Yr 3_6 Units'!O$20)," ")</f>
        <v xml:space="preserve"> </v>
      </c>
      <c r="P21" s="14" t="str">
        <f t="shared" si="3"/>
        <v xml:space="preserve"> </v>
      </c>
      <c r="R21" s="18">
        <f>INDEX(Input!$B$22:$AK$26,MATCH('Residential Bills_Yr 3_6 Units'!$A21,Input!$A$22:$A$26,0),MATCH('Residential Bills_Yr 3_6 Units'!R$13,Input!$B$21:$AK$21,0))</f>
        <v>0</v>
      </c>
      <c r="S21" s="2" t="str">
        <f>IF(Input!J94="Tier 5",('Residential Bills_Yr 3_6 Units'!$B$7-'Residential Bills_Yr 3_6 Units'!S$17-'Residential Bills_Yr 3_6 Units'!S$18-'Residential Bills_Yr 3_6 Units'!S$19-'Residential Bills_Yr 3_6 Units'!S$20)," ")</f>
        <v xml:space="preserve"> </v>
      </c>
      <c r="T21" s="14" t="str">
        <f t="shared" si="4"/>
        <v xml:space="preserve"> </v>
      </c>
      <c r="V21" s="18">
        <f>INDEX(Input!$B$22:$AK$26,MATCH('Residential Bills_Yr 3_6 Units'!$A21,Input!$A$22:$A$26,0),MATCH('Residential Bills_Yr 3_6 Units'!V$13,Input!$B$21:$AK$21,0))</f>
        <v>0</v>
      </c>
      <c r="W21" s="2" t="str">
        <f>IF(Input!K94="Tier 5",('Residential Bills_Yr 3_6 Units'!$B$7-'Residential Bills_Yr 3_6 Units'!W$17-'Residential Bills_Yr 3_6 Units'!W$18-'Residential Bills_Yr 3_6 Units'!W$19-'Residential Bills_Yr 3_6 Units'!W$20)," ")</f>
        <v xml:space="preserve"> </v>
      </c>
      <c r="X21" s="14" t="str">
        <f t="shared" si="5"/>
        <v xml:space="preserve"> </v>
      </c>
      <c r="Z21" s="18">
        <f>INDEX(Input!$B$22:$AK$26,MATCH('Residential Bills_Yr 3_6 Units'!$A21,Input!$A$22:$A$26,0),MATCH('Residential Bills_Yr 3_6 Units'!Z$13,Input!$B$21:$AK$21,0))</f>
        <v>0</v>
      </c>
      <c r="AA21" s="2" t="str">
        <f>IF(Input!L94="Tier 5",('Residential Bills_Yr 3_6 Units'!$B$7-'Residential Bills_Yr 3_6 Units'!AA$17-'Residential Bills_Yr 3_6 Units'!AA$18-'Residential Bills_Yr 3_6 Units'!AA$19-'Residential Bills_Yr 3_6 Units'!AA$20)," ")</f>
        <v xml:space="preserve"> </v>
      </c>
      <c r="AB21" s="14" t="str">
        <f t="shared" si="6"/>
        <v xml:space="preserve"> </v>
      </c>
      <c r="AD21" s="18">
        <f>INDEX(Input!$B$22:$AK$26,MATCH('Residential Bills_Yr 3_6 Units'!$A21,Input!$A$22:$A$26,0),MATCH('Residential Bills_Yr 3_6 Units'!AD$13,Input!$B$21:$AK$21,0))</f>
        <v>0</v>
      </c>
      <c r="AE21" s="2" t="str">
        <f>IF(Input!M94="Tier 5",('Residential Bills_Yr 3_6 Units'!$B$7-'Residential Bills_Yr 3_6 Units'!AE$17-'Residential Bills_Yr 3_6 Units'!AE$18-'Residential Bills_Yr 3_6 Units'!AE$19-'Residential Bills_Yr 3_6 Units'!AE$20)," ")</f>
        <v xml:space="preserve"> </v>
      </c>
      <c r="AF21" s="14" t="str">
        <f t="shared" si="7"/>
        <v xml:space="preserve"> </v>
      </c>
      <c r="AH21" s="18">
        <f>INDEX(Input!$B$22:$AK$26,MATCH('Residential Bills_Yr 3_6 Units'!$A21,Input!$A$22:$A$26,0),MATCH('Residential Bills_Yr 3_6 Units'!AH$13,Input!$B$21:$AK$21,0))</f>
        <v>0</v>
      </c>
      <c r="AI21" s="2" t="str">
        <f>IF(Input!N94="Tier 5",('Residential Bills_Yr 3_6 Units'!$B$7-'Residential Bills_Yr 3_6 Units'!AI$17-'Residential Bills_Yr 3_6 Units'!AI$18-'Residential Bills_Yr 3_6 Units'!AI$19-'Residential Bills_Yr 3_6 Units'!AI$20)," ")</f>
        <v xml:space="preserve"> </v>
      </c>
      <c r="AJ21" s="14" t="str">
        <f t="shared" si="8"/>
        <v xml:space="preserve"> </v>
      </c>
      <c r="AL21" s="18">
        <f>INDEX(Input!$B$22:$AK$26,MATCH('Residential Bills_Yr 3_6 Units'!$A21,Input!$A$22:$A$26,0),MATCH('Residential Bills_Yr 3_6 Units'!AL$13,Input!$B$21:$AK$21,0))</f>
        <v>0</v>
      </c>
      <c r="AM21" s="2" t="str">
        <f>IF(Input!O94="Tier 5",('Residential Bills_Yr 3_6 Units'!$B$7-'Residential Bills_Yr 3_6 Units'!AM$17-'Residential Bills_Yr 3_6 Units'!AM$18-'Residential Bills_Yr 3_6 Units'!AM$19-'Residential Bills_Yr 3_6 Units'!AM$20)," ")</f>
        <v xml:space="preserve"> </v>
      </c>
      <c r="AN21" s="14" t="str">
        <f t="shared" si="9"/>
        <v xml:space="preserve"> </v>
      </c>
      <c r="AP21" s="18">
        <f>INDEX(Input!$B$22:$AK$26,MATCH('Residential Bills_Yr 3_6 Units'!$A21,Input!$A$22:$A$26,0),MATCH('Residential Bills_Yr 3_6 Units'!AP$13,Input!$B$21:$AK$21,0))</f>
        <v>0</v>
      </c>
      <c r="AQ21" s="2" t="str">
        <f>IF(Input!P94="Tier 5",('Residential Bills_Yr 3_6 Units'!$B$7-'Residential Bills_Yr 3_6 Units'!AQ$17-'Residential Bills_Yr 3_6 Units'!AQ$18-'Residential Bills_Yr 3_6 Units'!AQ$19-'Residential Bills_Yr 3_6 Units'!AQ$20)," ")</f>
        <v xml:space="preserve"> </v>
      </c>
      <c r="AR21" s="14" t="str">
        <f t="shared" si="10"/>
        <v xml:space="preserve"> </v>
      </c>
      <c r="AS21" s="6"/>
      <c r="AT21" s="18">
        <f>INDEX(Input!$B$22:$AK$26,MATCH('Residential Bills_Yr 3_6 Units'!$A21,Input!$A$22:$A$26,0),MATCH('Residential Bills_Yr 3_6 Units'!AT$13,Input!$B$21:$AK$21,0))</f>
        <v>0</v>
      </c>
      <c r="AU21" s="2" t="str">
        <f>IF(Input!Q94="Tier 5",('Residential Bills_Yr 3_6 Units'!$B$7-'Residential Bills_Yr 3_6 Units'!AU$17-'Residential Bills_Yr 3_6 Units'!AU$18-'Residential Bills_Yr 3_6 Units'!AU$19-'Residential Bills_Yr 3_6 Units'!AU$20)," ")</f>
        <v xml:space="preserve"> </v>
      </c>
      <c r="AV21" s="14" t="str">
        <f t="shared" si="11"/>
        <v xml:space="preserve"> </v>
      </c>
    </row>
    <row r="22" spans="1:48" x14ac:dyDescent="0.3">
      <c r="A22" t="s">
        <v>25</v>
      </c>
      <c r="B22" s="13"/>
      <c r="C22" s="2">
        <f>SUM(C17:C21)</f>
        <v>6</v>
      </c>
      <c r="D22" s="19">
        <f>SUM(D17:D21)+D14</f>
        <v>45.21</v>
      </c>
      <c r="F22" s="13"/>
      <c r="G22" s="2">
        <f>SUM(G17:G21)</f>
        <v>6</v>
      </c>
      <c r="H22" s="19">
        <f>SUM(H17:H21)+H14</f>
        <v>45.21</v>
      </c>
      <c r="J22" s="13"/>
      <c r="K22" s="2">
        <f>SUM(K17:K21)</f>
        <v>6</v>
      </c>
      <c r="L22" s="19">
        <f>SUM(L17:L21)+L14</f>
        <v>45.21</v>
      </c>
      <c r="N22" s="13"/>
      <c r="O22" s="2">
        <f>SUM(O17:O21)</f>
        <v>6</v>
      </c>
      <c r="P22" s="19">
        <f>SUM(P17:P21)+P14</f>
        <v>45.21</v>
      </c>
      <c r="R22" s="13"/>
      <c r="S22" s="2">
        <f>SUM(S17:S21)</f>
        <v>6</v>
      </c>
      <c r="T22" s="19">
        <f>SUM(T17:T21)+T14</f>
        <v>45.21</v>
      </c>
      <c r="V22" s="13"/>
      <c r="W22" s="2">
        <f>SUM(W17:W21)</f>
        <v>6</v>
      </c>
      <c r="X22" s="19">
        <f>SUM(X17:X21)+X14</f>
        <v>45.21</v>
      </c>
      <c r="Z22" s="13"/>
      <c r="AA22" s="2">
        <f>SUM(AA17:AA21)</f>
        <v>6</v>
      </c>
      <c r="AB22" s="19">
        <f>SUM(AB17:AB21)+AB14</f>
        <v>45.47</v>
      </c>
      <c r="AD22" s="13"/>
      <c r="AE22" s="2">
        <f>SUM(AE17:AE21)</f>
        <v>6</v>
      </c>
      <c r="AF22" s="19">
        <f>SUM(AF17:AF21)+AF14</f>
        <v>45.47</v>
      </c>
      <c r="AH22" s="13"/>
      <c r="AI22" s="2">
        <f>SUM(AI17:AI21)</f>
        <v>6</v>
      </c>
      <c r="AJ22" s="19">
        <f>SUM(AJ17:AJ21)+AJ14</f>
        <v>45.47</v>
      </c>
      <c r="AL22" s="13"/>
      <c r="AM22" s="2">
        <f>SUM(AM17:AM21)</f>
        <v>6</v>
      </c>
      <c r="AN22" s="19">
        <f>SUM(AN17:AN21)+AN14</f>
        <v>45.47</v>
      </c>
      <c r="AP22" s="13"/>
      <c r="AQ22" s="2">
        <f>SUM(AQ17:AQ21)</f>
        <v>6</v>
      </c>
      <c r="AR22" s="19">
        <f>SUM(AR17:AR21)+AR14</f>
        <v>45.47</v>
      </c>
      <c r="AS22" s="43"/>
      <c r="AT22" s="13"/>
      <c r="AU22" s="2">
        <f>SUM(AU17:AU21)</f>
        <v>6</v>
      </c>
      <c r="AV22" s="19">
        <f>SUM(AV17:AV21)+AV14</f>
        <v>45.47</v>
      </c>
    </row>
    <row r="23" spans="1:48" x14ac:dyDescent="0.3">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3">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3">
      <c r="A25" t="str">
        <f>IF($B$9="No",Input!A33,"CAP Discount")</f>
        <v>CAP Surcharge</v>
      </c>
      <c r="B25" s="96">
        <f>INDEX(Input!$C$33:$AL$45,MATCH($A25,Input!$A$33:$A$45,0),MATCH(B$13,Input!$C$32:$AL$32,0))</f>
        <v>3.5180000000000003E-2</v>
      </c>
      <c r="C25" s="23">
        <f>IF(VLOOKUP($A25,Input!$A$33:$B$45,2,FALSE)="Percentage",D$22,IF(VLOOKUP($A25,Input!$A$33:$B$45,2,FALSE)="Fixed","Fixed",(C$22)))</f>
        <v>45.21</v>
      </c>
      <c r="D25" s="14">
        <f t="shared" ref="D25:D37" si="12">ROUND(IF(C25="Fixed",B25,(B25*C25)),2)</f>
        <v>1.59</v>
      </c>
      <c r="F25" s="96">
        <f>INDEX(Input!$C$33:$AL$45,MATCH($A25,Input!$A$33:$A$45,0),MATCH(F$13,Input!$C$32:$AL$32,0))</f>
        <v>3.5180000000000003E-2</v>
      </c>
      <c r="G25" s="23">
        <f>IF(VLOOKUP($A25,Input!$A$33:$B$45,2,FALSE)="Percentage",H$22,IF(VLOOKUP($A25,Input!$A$33:$B$45,2,FALSE)="Fixed","Fixed",(G$22)))</f>
        <v>45.21</v>
      </c>
      <c r="H25" s="14">
        <f t="shared" ref="H25:H37" si="13">ROUND(IF(G25="Fixed",F25,(F25*G25)),2)</f>
        <v>1.59</v>
      </c>
      <c r="J25" s="96">
        <f>INDEX(Input!$C$33:$AL$45,MATCH($A25,Input!$A$33:$A$45,0),MATCH(J$13,Input!$C$32:$AL$32,0))</f>
        <v>3.5180000000000003E-2</v>
      </c>
      <c r="K25" s="23">
        <f>IF(VLOOKUP($A25,Input!$A$33:$B$45,2,FALSE)="Percentage",L$22,IF(VLOOKUP($A25,Input!$A$33:$B$45,2,FALSE)="Fixed","Fixed",(K$22)))</f>
        <v>45.21</v>
      </c>
      <c r="L25" s="14">
        <f t="shared" ref="L25:L37" si="14">ROUND(IF(K25="Fixed",J25,(J25*K25)),2)</f>
        <v>1.59</v>
      </c>
      <c r="N25" s="96">
        <f>INDEX(Input!$C$33:$AL$45,MATCH($A25,Input!$A$33:$A$45,0),MATCH(N$13,Input!$C$32:$AL$32,0))</f>
        <v>3.5180000000000003E-2</v>
      </c>
      <c r="O25" s="23">
        <f>IF(VLOOKUP($A25,Input!$A$33:$B$45,2,FALSE)="Percentage",P$22,IF(VLOOKUP($A25,Input!$A$33:$B$45,2,FALSE)="Fixed","Fixed",(O$22)))</f>
        <v>45.21</v>
      </c>
      <c r="P25" s="14">
        <f t="shared" ref="P25:P37" si="15">ROUND(IF(O25="Fixed",N25,(N25*O25)),2)</f>
        <v>1.59</v>
      </c>
      <c r="R25" s="96">
        <f>INDEX(Input!$C$33:$AL$45,MATCH($A25,Input!$A$33:$A$45,0),MATCH(R$13,Input!$C$32:$AL$32,0))</f>
        <v>3.5180000000000003E-2</v>
      </c>
      <c r="S25" s="23">
        <f>IF(VLOOKUP($A25,Input!$A$33:$B$45,2,FALSE)="Percentage",T$22,IF(VLOOKUP($A25,Input!$A$33:$B$45,2,FALSE)="Fixed","Fixed",(S$22)))</f>
        <v>45.21</v>
      </c>
      <c r="T25" s="14">
        <f t="shared" ref="T25:T37" si="16">ROUND(IF(S25="Fixed",R25,(R25*S25)),2)</f>
        <v>1.59</v>
      </c>
      <c r="V25" s="96">
        <f>INDEX(Input!$C$33:$AL$45,MATCH($A25,Input!$A$33:$A$45,0),MATCH(V$13,Input!$C$32:$AL$32,0))</f>
        <v>3.5180000000000003E-2</v>
      </c>
      <c r="W25" s="23">
        <f>IF(VLOOKUP($A25,Input!$A$33:$B$45,2,FALSE)="Percentage",X$22,IF(VLOOKUP($A25,Input!$A$33:$B$45,2,FALSE)="Fixed","Fixed",(W$22)))</f>
        <v>45.21</v>
      </c>
      <c r="X25" s="14">
        <f t="shared" ref="X25:X37" si="17">ROUND(IF(W25="Fixed",V25,(V25*W25)),2)</f>
        <v>1.59</v>
      </c>
      <c r="Z25" s="96">
        <f>INDEX(Input!$C$33:$AL$45,MATCH($A25,Input!$A$33:$A$45,0),MATCH(Z$13,Input!$C$32:$AL$32,0))</f>
        <v>3.5180000000000003E-2</v>
      </c>
      <c r="AA25" s="23">
        <f>IF(VLOOKUP($A25,Input!$A$33:$B$45,2,FALSE)="Percentage",AB$22,IF(VLOOKUP($A25,Input!$A$33:$B$45,2,FALSE)="Fixed","Fixed",(AA$22)))</f>
        <v>45.47</v>
      </c>
      <c r="AB25" s="14">
        <f t="shared" ref="AB25:AB37" si="18">ROUND(IF(AA25="Fixed",Z25,(Z25*AA25)),2)</f>
        <v>1.6</v>
      </c>
      <c r="AD25" s="96">
        <f>INDEX(Input!$C$33:$AL$45,MATCH($A25,Input!$A$33:$A$45,0),MATCH(AD$13,Input!$C$32:$AL$32,0))</f>
        <v>3.5180000000000003E-2</v>
      </c>
      <c r="AE25" s="23">
        <f>IF(VLOOKUP($A25,Input!$A$33:$B$45,2,FALSE)="Percentage",AF$22,IF(VLOOKUP($A25,Input!$A$33:$B$45,2,FALSE)="Fixed","Fixed",(AE$22)))</f>
        <v>45.47</v>
      </c>
      <c r="AF25" s="14">
        <f t="shared" ref="AF25:AF37" si="19">ROUND(IF(AE25="Fixed",AD25,(AD25*AE25)),2)</f>
        <v>1.6</v>
      </c>
      <c r="AH25" s="96">
        <f>INDEX(Input!$C$33:$AL$45,MATCH($A25,Input!$A$33:$A$45,0),MATCH(AH$13,Input!$C$32:$AL$32,0))</f>
        <v>3.5180000000000003E-2</v>
      </c>
      <c r="AI25" s="23">
        <f>IF(VLOOKUP($A25,Input!$A$33:$B$45,2,FALSE)="Percentage",AJ$22,IF(VLOOKUP($A25,Input!$A$33:$B$45,2,FALSE)="Fixed","Fixed",(AI$22)))</f>
        <v>45.47</v>
      </c>
      <c r="AJ25" s="14">
        <f t="shared" ref="AJ25:AJ37" si="20">ROUND(IF(AI25="Fixed",AH25,(AH25*AI25)),2)</f>
        <v>1.6</v>
      </c>
      <c r="AL25" s="96">
        <f>INDEX(Input!$C$33:$AL$45,MATCH($A25,Input!$A$33:$A$45,0),MATCH(AL$13,Input!$C$32:$AL$32,0))</f>
        <v>3.5180000000000003E-2</v>
      </c>
      <c r="AM25" s="23">
        <f>IF(VLOOKUP($A25,Input!$A$33:$B$45,2,FALSE)="Percentage",AN$22,IF(VLOOKUP($A25,Input!$A$33:$B$45,2,FALSE)="Fixed","Fixed",(AM$22)))</f>
        <v>45.47</v>
      </c>
      <c r="AN25" s="14">
        <f t="shared" ref="AN25:AN37" si="21">ROUND(IF(AM25="Fixed",AL25,(AL25*AM25)),2)</f>
        <v>1.6</v>
      </c>
      <c r="AP25" s="96">
        <f>INDEX(Input!$C$33:$AL$45,MATCH($A25,Input!$A$33:$A$45,0),MATCH(AP$13,Input!$C$32:$AL$32,0))</f>
        <v>3.5180000000000003E-2</v>
      </c>
      <c r="AQ25" s="23">
        <f>IF(VLOOKUP($A25,Input!$A$33:$B$45,2,FALSE)="Percentage",AR$22,IF(VLOOKUP($A25,Input!$A$33:$B$45,2,FALSE)="Fixed","Fixed",(AQ$22)))</f>
        <v>45.47</v>
      </c>
      <c r="AR25" s="14">
        <f t="shared" ref="AR25:AR37" si="22">ROUND(IF(AQ25="Fixed",AP25,(AP25*AQ25)),2)</f>
        <v>1.6</v>
      </c>
      <c r="AS25" s="6"/>
      <c r="AT25" s="96">
        <f>INDEX(Input!$C$33:$AL$45,MATCH($A25,Input!$A$33:$A$45,0),MATCH(AT$13,Input!$C$32:$AL$32,0))</f>
        <v>3.5180000000000003E-2</v>
      </c>
      <c r="AU25" s="23">
        <f>IF(VLOOKUP($A25,Input!$A$33:$B$45,2,FALSE)="Percentage",AV$22,IF(VLOOKUP($A25,Input!$A$33:$B$45,2,FALSE)="Fixed","Fixed",(AU$22)))</f>
        <v>45.47</v>
      </c>
      <c r="AV25" s="14">
        <f t="shared" ref="AV25:AV37" si="23">ROUND(IF(AU25="Fixed",AT25,(AT25*AU25)),2)</f>
        <v>1.6</v>
      </c>
    </row>
    <row r="26" spans="1:48" x14ac:dyDescent="0.3">
      <c r="A26" t="str">
        <f>Input!A34</f>
        <v>RSF Surcharge</v>
      </c>
      <c r="B26" s="96">
        <f>INDEX(Input!$C$33:$AL$45,MATCH($A26,Input!$A$33:$A$45,0),MATCH(B$13,Input!$C$32:$AL$32,0))</f>
        <v>1.1875999999999999E-2</v>
      </c>
      <c r="C26" s="23">
        <f>IF(VLOOKUP($A26,Input!$A$33:$B$45,2,FALSE)="Percentage",D$22,IF(VLOOKUP($A26,Input!$A$33:$B$45,2,FALSE)="Fixed","Fixed",(C$22)))</f>
        <v>45.21</v>
      </c>
      <c r="D26" s="14">
        <f t="shared" si="12"/>
        <v>0.54</v>
      </c>
      <c r="F26" s="96">
        <f>INDEX(Input!$C$33:$AL$45,MATCH($A26,Input!$A$33:$A$45,0),MATCH(F$13,Input!$C$32:$AL$32,0))</f>
        <v>1.1875999999999999E-2</v>
      </c>
      <c r="G26" s="23">
        <f>IF(VLOOKUP($A26,Input!$A$33:$B$45,2,FALSE)="Percentage",H$22,IF(VLOOKUP($A26,Input!$A$33:$B$45,2,FALSE)="Fixed","Fixed",(G$22)))</f>
        <v>45.21</v>
      </c>
      <c r="H26" s="14">
        <f t="shared" si="13"/>
        <v>0.54</v>
      </c>
      <c r="J26" s="96">
        <f>INDEX(Input!$C$33:$AL$45,MATCH($A26,Input!$A$33:$A$45,0),MATCH(J$13,Input!$C$32:$AL$32,0))</f>
        <v>1.1875999999999999E-2</v>
      </c>
      <c r="K26" s="23">
        <f>IF(VLOOKUP($A26,Input!$A$33:$B$45,2,FALSE)="Percentage",L$22,IF(VLOOKUP($A26,Input!$A$33:$B$45,2,FALSE)="Fixed","Fixed",(K$22)))</f>
        <v>45.21</v>
      </c>
      <c r="L26" s="14">
        <f t="shared" si="14"/>
        <v>0.54</v>
      </c>
      <c r="N26" s="96">
        <f>INDEX(Input!$C$33:$AL$45,MATCH($A26,Input!$A$33:$A$45,0),MATCH(N$13,Input!$C$32:$AL$32,0))</f>
        <v>1.1875999999999999E-2</v>
      </c>
      <c r="O26" s="23">
        <f>IF(VLOOKUP($A26,Input!$A$33:$B$45,2,FALSE)="Percentage",P$22,IF(VLOOKUP($A26,Input!$A$33:$B$45,2,FALSE)="Fixed","Fixed",(O$22)))</f>
        <v>45.21</v>
      </c>
      <c r="P26" s="14">
        <f t="shared" si="15"/>
        <v>0.54</v>
      </c>
      <c r="R26" s="96">
        <f>INDEX(Input!$C$33:$AL$45,MATCH($A26,Input!$A$33:$A$45,0),MATCH(R$13,Input!$C$32:$AL$32,0))</f>
        <v>1.1875999999999999E-2</v>
      </c>
      <c r="S26" s="23">
        <f>IF(VLOOKUP($A26,Input!$A$33:$B$45,2,FALSE)="Percentage",T$22,IF(VLOOKUP($A26,Input!$A$33:$B$45,2,FALSE)="Fixed","Fixed",(S$22)))</f>
        <v>45.21</v>
      </c>
      <c r="T26" s="14">
        <f t="shared" si="16"/>
        <v>0.54</v>
      </c>
      <c r="V26" s="96">
        <f>INDEX(Input!$C$33:$AL$45,MATCH($A26,Input!$A$33:$A$45,0),MATCH(V$13,Input!$C$32:$AL$32,0))</f>
        <v>1.1875999999999999E-2</v>
      </c>
      <c r="W26" s="23">
        <f>IF(VLOOKUP($A26,Input!$A$33:$B$45,2,FALSE)="Percentage",X$22,IF(VLOOKUP($A26,Input!$A$33:$B$45,2,FALSE)="Fixed","Fixed",(W$22)))</f>
        <v>45.21</v>
      </c>
      <c r="X26" s="14">
        <f t="shared" si="17"/>
        <v>0.54</v>
      </c>
      <c r="Z26" s="96">
        <f>INDEX(Input!$C$33:$AL$45,MATCH($A26,Input!$A$33:$A$45,0),MATCH(Z$13,Input!$C$32:$AL$32,0))</f>
        <v>1.1875999999999999E-2</v>
      </c>
      <c r="AA26" s="23">
        <f>IF(VLOOKUP($A26,Input!$A$33:$B$45,2,FALSE)="Percentage",AB$22,IF(VLOOKUP($A26,Input!$A$33:$B$45,2,FALSE)="Fixed","Fixed",(AA$22)))</f>
        <v>45.47</v>
      </c>
      <c r="AB26" s="14">
        <f t="shared" si="18"/>
        <v>0.54</v>
      </c>
      <c r="AD26" s="96">
        <f>INDEX(Input!$C$33:$AL$45,MATCH($A26,Input!$A$33:$A$45,0),MATCH(AD$13,Input!$C$32:$AL$32,0))</f>
        <v>1.1875999999999999E-2</v>
      </c>
      <c r="AE26" s="23">
        <f>IF(VLOOKUP($A26,Input!$A$33:$B$45,2,FALSE)="Percentage",AF$22,IF(VLOOKUP($A26,Input!$A$33:$B$45,2,FALSE)="Fixed","Fixed",(AE$22)))</f>
        <v>45.47</v>
      </c>
      <c r="AF26" s="14">
        <f t="shared" si="19"/>
        <v>0.54</v>
      </c>
      <c r="AH26" s="96">
        <f>INDEX(Input!$C$33:$AL$45,MATCH($A26,Input!$A$33:$A$45,0),MATCH(AH$13,Input!$C$32:$AL$32,0))</f>
        <v>1.1875999999999999E-2</v>
      </c>
      <c r="AI26" s="23">
        <f>IF(VLOOKUP($A26,Input!$A$33:$B$45,2,FALSE)="Percentage",AJ$22,IF(VLOOKUP($A26,Input!$A$33:$B$45,2,FALSE)="Fixed","Fixed",(AI$22)))</f>
        <v>45.47</v>
      </c>
      <c r="AJ26" s="14">
        <f t="shared" si="20"/>
        <v>0.54</v>
      </c>
      <c r="AL26" s="96">
        <f>INDEX(Input!$C$33:$AL$45,MATCH($A26,Input!$A$33:$A$45,0),MATCH(AL$13,Input!$C$32:$AL$32,0))</f>
        <v>1.1875999999999999E-2</v>
      </c>
      <c r="AM26" s="23">
        <f>IF(VLOOKUP($A26,Input!$A$33:$B$45,2,FALSE)="Percentage",AN$22,IF(VLOOKUP($A26,Input!$A$33:$B$45,2,FALSE)="Fixed","Fixed",(AM$22)))</f>
        <v>45.47</v>
      </c>
      <c r="AN26" s="14">
        <f t="shared" si="21"/>
        <v>0.54</v>
      </c>
      <c r="AP26" s="96">
        <f>INDEX(Input!$C$33:$AL$45,MATCH($A26,Input!$A$33:$A$45,0),MATCH(AP$13,Input!$C$32:$AL$32,0))</f>
        <v>1.1875999999999999E-2</v>
      </c>
      <c r="AQ26" s="23">
        <f>IF(VLOOKUP($A26,Input!$A$33:$B$45,2,FALSE)="Percentage",AR$22,IF(VLOOKUP($A26,Input!$A$33:$B$45,2,FALSE)="Fixed","Fixed",(AQ$22)))</f>
        <v>45.47</v>
      </c>
      <c r="AR26" s="14">
        <f t="shared" si="22"/>
        <v>0.54</v>
      </c>
      <c r="AS26" s="6"/>
      <c r="AT26" s="96">
        <f>INDEX(Input!$C$33:$AL$45,MATCH($A26,Input!$A$33:$A$45,0),MATCH(AT$13,Input!$C$32:$AL$32,0))</f>
        <v>1.1875999999999999E-2</v>
      </c>
      <c r="AU26" s="23">
        <f>IF(VLOOKUP($A26,Input!$A$33:$B$45,2,FALSE)="Percentage",AV$22,IF(VLOOKUP($A26,Input!$A$33:$B$45,2,FALSE)="Fixed","Fixed",(AU$22)))</f>
        <v>45.47</v>
      </c>
      <c r="AV26" s="14">
        <f t="shared" si="23"/>
        <v>0.54</v>
      </c>
    </row>
    <row r="27" spans="1:48" x14ac:dyDescent="0.3">
      <c r="A27" t="str">
        <f>Input!A35</f>
        <v>WRAM/MCBA</v>
      </c>
      <c r="B27" s="96">
        <f>INDEX(Input!$C$33:$AL$45,MATCH($A27,Input!$A$33:$A$45,0),MATCH(B$13,Input!$C$32:$AL$32,0))</f>
        <v>0</v>
      </c>
      <c r="C27" s="23">
        <f>IF(VLOOKUP($A27,Input!$A$33:$B$45,2,FALSE)="Percentage",D$22,IF(VLOOKUP($A27,Input!$A$33:$B$45,2,FALSE)="Fixed","Fixed",(C$22)))</f>
        <v>6</v>
      </c>
      <c r="D27" s="14">
        <f t="shared" si="12"/>
        <v>0</v>
      </c>
      <c r="F27" s="96">
        <f>INDEX(Input!$C$33:$AL$45,MATCH($A27,Input!$A$33:$A$45,0),MATCH(F$13,Input!$C$32:$AL$32,0))</f>
        <v>0</v>
      </c>
      <c r="G27" s="23">
        <f>IF(VLOOKUP($A27,Input!$A$33:$B$45,2,FALSE)="Percentage",H$22,IF(VLOOKUP($A27,Input!$A$33:$B$45,2,FALSE)="Fixed","Fixed",(G$22)))</f>
        <v>6</v>
      </c>
      <c r="H27" s="14">
        <f t="shared" si="13"/>
        <v>0</v>
      </c>
      <c r="J27" s="96">
        <f>INDEX(Input!$C$33:$AL$45,MATCH($A27,Input!$A$33:$A$45,0),MATCH(J$13,Input!$C$32:$AL$32,0))</f>
        <v>0</v>
      </c>
      <c r="K27" s="23">
        <f>IF(VLOOKUP($A27,Input!$A$33:$B$45,2,FALSE)="Percentage",L$22,IF(VLOOKUP($A27,Input!$A$33:$B$45,2,FALSE)="Fixed","Fixed",(K$22)))</f>
        <v>6</v>
      </c>
      <c r="L27" s="14">
        <f t="shared" si="14"/>
        <v>0</v>
      </c>
      <c r="N27" s="96">
        <f>INDEX(Input!$C$33:$AL$45,MATCH($A27,Input!$A$33:$A$45,0),MATCH(N$13,Input!$C$32:$AL$32,0))</f>
        <v>0</v>
      </c>
      <c r="O27" s="23">
        <f>IF(VLOOKUP($A27,Input!$A$33:$B$45,2,FALSE)="Percentage",P$22,IF(VLOOKUP($A27,Input!$A$33:$B$45,2,FALSE)="Fixed","Fixed",(O$22)))</f>
        <v>6</v>
      </c>
      <c r="P27" s="14">
        <f t="shared" si="15"/>
        <v>0</v>
      </c>
      <c r="R27" s="96">
        <f>INDEX(Input!$C$33:$AL$45,MATCH($A27,Input!$A$33:$A$45,0),MATCH(R$13,Input!$C$32:$AL$32,0))</f>
        <v>0</v>
      </c>
      <c r="S27" s="23">
        <f>IF(VLOOKUP($A27,Input!$A$33:$B$45,2,FALSE)="Percentage",T$22,IF(VLOOKUP($A27,Input!$A$33:$B$45,2,FALSE)="Fixed","Fixed",(S$22)))</f>
        <v>6</v>
      </c>
      <c r="T27" s="14">
        <f t="shared" si="16"/>
        <v>0</v>
      </c>
      <c r="V27" s="96">
        <f>INDEX(Input!$C$33:$AL$45,MATCH($A27,Input!$A$33:$A$45,0),MATCH(V$13,Input!$C$32:$AL$32,0))</f>
        <v>0</v>
      </c>
      <c r="W27" s="23">
        <f>IF(VLOOKUP($A27,Input!$A$33:$B$45,2,FALSE)="Percentage",X$22,IF(VLOOKUP($A27,Input!$A$33:$B$45,2,FALSE)="Fixed","Fixed",(W$22)))</f>
        <v>6</v>
      </c>
      <c r="X27" s="14">
        <f t="shared" si="17"/>
        <v>0</v>
      </c>
      <c r="Z27" s="96">
        <f>INDEX(Input!$C$33:$AL$45,MATCH($A27,Input!$A$33:$A$45,0),MATCH(Z$13,Input!$C$32:$AL$32,0))</f>
        <v>0</v>
      </c>
      <c r="AA27" s="23">
        <f>IF(VLOOKUP($A27,Input!$A$33:$B$45,2,FALSE)="Percentage",AB$22,IF(VLOOKUP($A27,Input!$A$33:$B$45,2,FALSE)="Fixed","Fixed",(AA$22)))</f>
        <v>6</v>
      </c>
      <c r="AB27" s="14">
        <f t="shared" si="18"/>
        <v>0</v>
      </c>
      <c r="AD27" s="96">
        <f>INDEX(Input!$C$33:$AL$45,MATCH($A27,Input!$A$33:$A$45,0),MATCH(AD$13,Input!$C$32:$AL$32,0))</f>
        <v>0</v>
      </c>
      <c r="AE27" s="23">
        <f>IF(VLOOKUP($A27,Input!$A$33:$B$45,2,FALSE)="Percentage",AF$22,IF(VLOOKUP($A27,Input!$A$33:$B$45,2,FALSE)="Fixed","Fixed",(AE$22)))</f>
        <v>6</v>
      </c>
      <c r="AF27" s="14">
        <f t="shared" si="19"/>
        <v>0</v>
      </c>
      <c r="AH27" s="96">
        <f>INDEX(Input!$C$33:$AL$45,MATCH($A27,Input!$A$33:$A$45,0),MATCH(AH$13,Input!$C$32:$AL$32,0))</f>
        <v>0</v>
      </c>
      <c r="AI27" s="23">
        <f>IF(VLOOKUP($A27,Input!$A$33:$B$45,2,FALSE)="Percentage",AJ$22,IF(VLOOKUP($A27,Input!$A$33:$B$45,2,FALSE)="Fixed","Fixed",(AI$22)))</f>
        <v>6</v>
      </c>
      <c r="AJ27" s="14">
        <f t="shared" si="20"/>
        <v>0</v>
      </c>
      <c r="AL27" s="96">
        <f>INDEX(Input!$C$33:$AL$45,MATCH($A27,Input!$A$33:$A$45,0),MATCH(AL$13,Input!$C$32:$AL$32,0))</f>
        <v>0</v>
      </c>
      <c r="AM27" s="23">
        <f>IF(VLOOKUP($A27,Input!$A$33:$B$45,2,FALSE)="Percentage",AN$22,IF(VLOOKUP($A27,Input!$A$33:$B$45,2,FALSE)="Fixed","Fixed",(AM$22)))</f>
        <v>6</v>
      </c>
      <c r="AN27" s="14">
        <f t="shared" si="21"/>
        <v>0</v>
      </c>
      <c r="AP27" s="96">
        <f>INDEX(Input!$C$33:$AL$45,MATCH($A27,Input!$A$33:$A$45,0),MATCH(AP$13,Input!$C$32:$AL$32,0))</f>
        <v>0</v>
      </c>
      <c r="AQ27" s="23">
        <f>IF(VLOOKUP($A27,Input!$A$33:$B$45,2,FALSE)="Percentage",AR$22,IF(VLOOKUP($A27,Input!$A$33:$B$45,2,FALSE)="Fixed","Fixed",(AQ$22)))</f>
        <v>6</v>
      </c>
      <c r="AR27" s="14">
        <f t="shared" si="22"/>
        <v>0</v>
      </c>
      <c r="AS27" s="6"/>
      <c r="AT27" s="96">
        <f>INDEX(Input!$C$33:$AL$45,MATCH($A27,Input!$A$33:$A$45,0),MATCH(AT$13,Input!$C$32:$AL$32,0))</f>
        <v>0</v>
      </c>
      <c r="AU27" s="23">
        <f>IF(VLOOKUP($A27,Input!$A$33:$B$45,2,FALSE)="Percentage",AV$22,IF(VLOOKUP($A27,Input!$A$33:$B$45,2,FALSE)="Fixed","Fixed",(AU$22)))</f>
        <v>6</v>
      </c>
      <c r="AV27" s="14">
        <f t="shared" si="23"/>
        <v>0</v>
      </c>
    </row>
    <row r="28" spans="1:48" x14ac:dyDescent="0.3">
      <c r="A28" t="str">
        <f>Input!A36</f>
        <v>PCBA</v>
      </c>
      <c r="B28" s="96">
        <f>INDEX(Input!$C$33:$AL$45,MATCH($A28,Input!$A$33:$A$45,0),MATCH(B$13,Input!$C$32:$AL$32,0))</f>
        <v>0</v>
      </c>
      <c r="C28" s="23">
        <f>IF(VLOOKUP($A28,Input!$A$33:$B$45,2,FALSE)="Percentage",D$22,IF(VLOOKUP($A28,Input!$A$33:$B$45,2,FALSE)="Fixed","Fixed",(C$22)))</f>
        <v>6</v>
      </c>
      <c r="D28" s="14">
        <f t="shared" si="12"/>
        <v>0</v>
      </c>
      <c r="F28" s="96">
        <f>INDEX(Input!$C$33:$AL$45,MATCH($A28,Input!$A$33:$A$45,0),MATCH(F$13,Input!$C$32:$AL$32,0))</f>
        <v>0</v>
      </c>
      <c r="G28" s="23">
        <f>IF(VLOOKUP($A28,Input!$A$33:$B$45,2,FALSE)="Percentage",H$22,IF(VLOOKUP($A28,Input!$A$33:$B$45,2,FALSE)="Fixed","Fixed",(G$22)))</f>
        <v>6</v>
      </c>
      <c r="H28" s="14">
        <f t="shared" si="13"/>
        <v>0</v>
      </c>
      <c r="J28" s="96">
        <f>INDEX(Input!$C$33:$AL$45,MATCH($A28,Input!$A$33:$A$45,0),MATCH(J$13,Input!$C$32:$AL$32,0))</f>
        <v>0</v>
      </c>
      <c r="K28" s="23">
        <f>IF(VLOOKUP($A28,Input!$A$33:$B$45,2,FALSE)="Percentage",L$22,IF(VLOOKUP($A28,Input!$A$33:$B$45,2,FALSE)="Fixed","Fixed",(K$22)))</f>
        <v>6</v>
      </c>
      <c r="L28" s="14">
        <f t="shared" si="14"/>
        <v>0</v>
      </c>
      <c r="N28" s="96">
        <f>INDEX(Input!$C$33:$AL$45,MATCH($A28,Input!$A$33:$A$45,0),MATCH(N$13,Input!$C$32:$AL$32,0))</f>
        <v>0</v>
      </c>
      <c r="O28" s="23">
        <f>IF(VLOOKUP($A28,Input!$A$33:$B$45,2,FALSE)="Percentage",P$22,IF(VLOOKUP($A28,Input!$A$33:$B$45,2,FALSE)="Fixed","Fixed",(O$22)))</f>
        <v>6</v>
      </c>
      <c r="P28" s="14">
        <f t="shared" si="15"/>
        <v>0</v>
      </c>
      <c r="R28" s="96">
        <f>INDEX(Input!$C$33:$AL$45,MATCH($A28,Input!$A$33:$A$45,0),MATCH(R$13,Input!$C$32:$AL$32,0))</f>
        <v>0</v>
      </c>
      <c r="S28" s="23">
        <f>IF(VLOOKUP($A28,Input!$A$33:$B$45,2,FALSE)="Percentage",T$22,IF(VLOOKUP($A28,Input!$A$33:$B$45,2,FALSE)="Fixed","Fixed",(S$22)))</f>
        <v>6</v>
      </c>
      <c r="T28" s="14">
        <f t="shared" si="16"/>
        <v>0</v>
      </c>
      <c r="V28" s="96">
        <f>INDEX(Input!$C$33:$AL$45,MATCH($A28,Input!$A$33:$A$45,0),MATCH(V$13,Input!$C$32:$AL$32,0))</f>
        <v>0</v>
      </c>
      <c r="W28" s="23">
        <f>IF(VLOOKUP($A28,Input!$A$33:$B$45,2,FALSE)="Percentage",X$22,IF(VLOOKUP($A28,Input!$A$33:$B$45,2,FALSE)="Fixed","Fixed",(W$22)))</f>
        <v>6</v>
      </c>
      <c r="X28" s="14">
        <f t="shared" si="17"/>
        <v>0</v>
      </c>
      <c r="Z28" s="96">
        <f>INDEX(Input!$C$33:$AL$45,MATCH($A28,Input!$A$33:$A$45,0),MATCH(Z$13,Input!$C$32:$AL$32,0))</f>
        <v>0</v>
      </c>
      <c r="AA28" s="23">
        <f>IF(VLOOKUP($A28,Input!$A$33:$B$45,2,FALSE)="Percentage",AB$22,IF(VLOOKUP($A28,Input!$A$33:$B$45,2,FALSE)="Fixed","Fixed",(AA$22)))</f>
        <v>6</v>
      </c>
      <c r="AB28" s="14">
        <f t="shared" si="18"/>
        <v>0</v>
      </c>
      <c r="AD28" s="96">
        <f>INDEX(Input!$C$33:$AL$45,MATCH($A28,Input!$A$33:$A$45,0),MATCH(AD$13,Input!$C$32:$AL$32,0))</f>
        <v>0</v>
      </c>
      <c r="AE28" s="23">
        <f>IF(VLOOKUP($A28,Input!$A$33:$B$45,2,FALSE)="Percentage",AF$22,IF(VLOOKUP($A28,Input!$A$33:$B$45,2,FALSE)="Fixed","Fixed",(AE$22)))</f>
        <v>6</v>
      </c>
      <c r="AF28" s="14">
        <f t="shared" si="19"/>
        <v>0</v>
      </c>
      <c r="AH28" s="96">
        <f>INDEX(Input!$C$33:$AL$45,MATCH($A28,Input!$A$33:$A$45,0),MATCH(AH$13,Input!$C$32:$AL$32,0))</f>
        <v>0</v>
      </c>
      <c r="AI28" s="23">
        <f>IF(VLOOKUP($A28,Input!$A$33:$B$45,2,FALSE)="Percentage",AJ$22,IF(VLOOKUP($A28,Input!$A$33:$B$45,2,FALSE)="Fixed","Fixed",(AI$22)))</f>
        <v>6</v>
      </c>
      <c r="AJ28" s="14">
        <f t="shared" si="20"/>
        <v>0</v>
      </c>
      <c r="AL28" s="96">
        <f>INDEX(Input!$C$33:$AL$45,MATCH($A28,Input!$A$33:$A$45,0),MATCH(AL$13,Input!$C$32:$AL$32,0))</f>
        <v>0</v>
      </c>
      <c r="AM28" s="23">
        <f>IF(VLOOKUP($A28,Input!$A$33:$B$45,2,FALSE)="Percentage",AN$22,IF(VLOOKUP($A28,Input!$A$33:$B$45,2,FALSE)="Fixed","Fixed",(AM$22)))</f>
        <v>6</v>
      </c>
      <c r="AN28" s="14">
        <f t="shared" si="21"/>
        <v>0</v>
      </c>
      <c r="AP28" s="96">
        <f>INDEX(Input!$C$33:$AL$45,MATCH($A28,Input!$A$33:$A$45,0),MATCH(AP$13,Input!$C$32:$AL$32,0))</f>
        <v>0</v>
      </c>
      <c r="AQ28" s="23">
        <f>IF(VLOOKUP($A28,Input!$A$33:$B$45,2,FALSE)="Percentage",AR$22,IF(VLOOKUP($A28,Input!$A$33:$B$45,2,FALSE)="Fixed","Fixed",(AQ$22)))</f>
        <v>6</v>
      </c>
      <c r="AR28" s="14">
        <f t="shared" si="22"/>
        <v>0</v>
      </c>
      <c r="AS28" s="6"/>
      <c r="AT28" s="96">
        <f>INDEX(Input!$C$33:$AL$45,MATCH($A28,Input!$A$33:$A$45,0),MATCH(AT$13,Input!$C$32:$AL$32,0))</f>
        <v>0</v>
      </c>
      <c r="AU28" s="23">
        <f>IF(VLOOKUP($A28,Input!$A$33:$B$45,2,FALSE)="Percentage",AV$22,IF(VLOOKUP($A28,Input!$A$33:$B$45,2,FALSE)="Fixed","Fixed",(AU$22)))</f>
        <v>6</v>
      </c>
      <c r="AV28" s="14">
        <f t="shared" si="23"/>
        <v>0</v>
      </c>
    </row>
    <row r="29" spans="1:48" x14ac:dyDescent="0.3">
      <c r="A29" t="str">
        <f>Input!A37</f>
        <v>HCBA</v>
      </c>
      <c r="B29" s="96">
        <f>INDEX(Input!$C$33:$AL$45,MATCH($A29,Input!$A$33:$A$45,0),MATCH(B$13,Input!$C$32:$AL$32,0))</f>
        <v>0</v>
      </c>
      <c r="C29" s="23" t="str">
        <f>IF(VLOOKUP($A29,Input!$A$33:$B$45,2,FALSE)="Percentage",D$22,IF(VLOOKUP($A29,Input!$A$33:$B$45,2,FALSE)="Fixed","Fixed",(C$22)))</f>
        <v>Fixed</v>
      </c>
      <c r="D29" s="14">
        <f t="shared" si="12"/>
        <v>0</v>
      </c>
      <c r="F29" s="96">
        <f>INDEX(Input!$C$33:$AL$45,MATCH($A29,Input!$A$33:$A$45,0),MATCH(F$13,Input!$C$32:$AL$32,0))</f>
        <v>0</v>
      </c>
      <c r="G29" s="23" t="str">
        <f>IF(VLOOKUP($A29,Input!$A$33:$B$45,2,FALSE)="Percentage",H$22,IF(VLOOKUP($A29,Input!$A$33:$B$45,2,FALSE)="Fixed","Fixed",(G$22)))</f>
        <v>Fixed</v>
      </c>
      <c r="H29" s="14">
        <f t="shared" si="13"/>
        <v>0</v>
      </c>
      <c r="J29" s="96">
        <f>INDEX(Input!$C$33:$AL$45,MATCH($A29,Input!$A$33:$A$45,0),MATCH(J$13,Input!$C$32:$AL$32,0))</f>
        <v>0</v>
      </c>
      <c r="K29" s="23" t="str">
        <f>IF(VLOOKUP($A29,Input!$A$33:$B$45,2,FALSE)="Percentage",L$22,IF(VLOOKUP($A29,Input!$A$33:$B$45,2,FALSE)="Fixed","Fixed",(K$22)))</f>
        <v>Fixed</v>
      </c>
      <c r="L29" s="14">
        <f t="shared" si="14"/>
        <v>0</v>
      </c>
      <c r="N29" s="96">
        <f>INDEX(Input!$C$33:$AL$45,MATCH($A29,Input!$A$33:$A$45,0),MATCH(N$13,Input!$C$32:$AL$32,0))</f>
        <v>0</v>
      </c>
      <c r="O29" s="23" t="str">
        <f>IF(VLOOKUP($A29,Input!$A$33:$B$45,2,FALSE)="Percentage",P$22,IF(VLOOKUP($A29,Input!$A$33:$B$45,2,FALSE)="Fixed","Fixed",(O$22)))</f>
        <v>Fixed</v>
      </c>
      <c r="P29" s="14">
        <f t="shared" si="15"/>
        <v>0</v>
      </c>
      <c r="R29" s="96">
        <f>INDEX(Input!$C$33:$AL$45,MATCH($A29,Input!$A$33:$A$45,0),MATCH(R$13,Input!$C$32:$AL$32,0))</f>
        <v>0</v>
      </c>
      <c r="S29" s="23" t="str">
        <f>IF(VLOOKUP($A29,Input!$A$33:$B$45,2,FALSE)="Percentage",T$22,IF(VLOOKUP($A29,Input!$A$33:$B$45,2,FALSE)="Fixed","Fixed",(S$22)))</f>
        <v>Fixed</v>
      </c>
      <c r="T29" s="14">
        <f t="shared" si="16"/>
        <v>0</v>
      </c>
      <c r="V29" s="96">
        <f>INDEX(Input!$C$33:$AL$45,MATCH($A29,Input!$A$33:$A$45,0),MATCH(V$13,Input!$C$32:$AL$32,0))</f>
        <v>0</v>
      </c>
      <c r="W29" s="23" t="str">
        <f>IF(VLOOKUP($A29,Input!$A$33:$B$45,2,FALSE)="Percentage",X$22,IF(VLOOKUP($A29,Input!$A$33:$B$45,2,FALSE)="Fixed","Fixed",(W$22)))</f>
        <v>Fixed</v>
      </c>
      <c r="X29" s="14">
        <f t="shared" si="17"/>
        <v>0</v>
      </c>
      <c r="Z29" s="96">
        <f>INDEX(Input!$C$33:$AL$45,MATCH($A29,Input!$A$33:$A$45,0),MATCH(Z$13,Input!$C$32:$AL$32,0))</f>
        <v>0</v>
      </c>
      <c r="AA29" s="23" t="str">
        <f>IF(VLOOKUP($A29,Input!$A$33:$B$45,2,FALSE)="Percentage",AB$22,IF(VLOOKUP($A29,Input!$A$33:$B$45,2,FALSE)="Fixed","Fixed",(AA$22)))</f>
        <v>Fixed</v>
      </c>
      <c r="AB29" s="14">
        <f t="shared" si="18"/>
        <v>0</v>
      </c>
      <c r="AD29" s="96">
        <f>INDEX(Input!$C$33:$AL$45,MATCH($A29,Input!$A$33:$A$45,0),MATCH(AD$13,Input!$C$32:$AL$32,0))</f>
        <v>0</v>
      </c>
      <c r="AE29" s="23" t="str">
        <f>IF(VLOOKUP($A29,Input!$A$33:$B$45,2,FALSE)="Percentage",AF$22,IF(VLOOKUP($A29,Input!$A$33:$B$45,2,FALSE)="Fixed","Fixed",(AE$22)))</f>
        <v>Fixed</v>
      </c>
      <c r="AF29" s="14">
        <f t="shared" si="19"/>
        <v>0</v>
      </c>
      <c r="AH29" s="96">
        <f>INDEX(Input!$C$33:$AL$45,MATCH($A29,Input!$A$33:$A$45,0),MATCH(AH$13,Input!$C$32:$AL$32,0))</f>
        <v>0</v>
      </c>
      <c r="AI29" s="23" t="str">
        <f>IF(VLOOKUP($A29,Input!$A$33:$B$45,2,FALSE)="Percentage",AJ$22,IF(VLOOKUP($A29,Input!$A$33:$B$45,2,FALSE)="Fixed","Fixed",(AI$22)))</f>
        <v>Fixed</v>
      </c>
      <c r="AJ29" s="14">
        <f t="shared" si="20"/>
        <v>0</v>
      </c>
      <c r="AL29" s="96">
        <f>INDEX(Input!$C$33:$AL$45,MATCH($A29,Input!$A$33:$A$45,0),MATCH(AL$13,Input!$C$32:$AL$32,0))</f>
        <v>0</v>
      </c>
      <c r="AM29" s="23" t="str">
        <f>IF(VLOOKUP($A29,Input!$A$33:$B$45,2,FALSE)="Percentage",AN$22,IF(VLOOKUP($A29,Input!$A$33:$B$45,2,FALSE)="Fixed","Fixed",(AM$22)))</f>
        <v>Fixed</v>
      </c>
      <c r="AN29" s="14">
        <f t="shared" si="21"/>
        <v>0</v>
      </c>
      <c r="AP29" s="96">
        <f>INDEX(Input!$C$33:$AL$45,MATCH($A29,Input!$A$33:$A$45,0),MATCH(AP$13,Input!$C$32:$AL$32,0))</f>
        <v>0</v>
      </c>
      <c r="AQ29" s="23" t="str">
        <f>IF(VLOOKUP($A29,Input!$A$33:$B$45,2,FALSE)="Percentage",AR$22,IF(VLOOKUP($A29,Input!$A$33:$B$45,2,FALSE)="Fixed","Fixed",(AQ$22)))</f>
        <v>Fixed</v>
      </c>
      <c r="AR29" s="14">
        <f t="shared" si="22"/>
        <v>0</v>
      </c>
      <c r="AS29" s="6"/>
      <c r="AT29" s="96">
        <f>INDEX(Input!$C$33:$AL$45,MATCH($A29,Input!$A$33:$A$45,0),MATCH(AT$13,Input!$C$32:$AL$32,0))</f>
        <v>0</v>
      </c>
      <c r="AU29" s="23" t="str">
        <f>IF(VLOOKUP($A29,Input!$A$33:$B$45,2,FALSE)="Percentage",AV$22,IF(VLOOKUP($A29,Input!$A$33:$B$45,2,FALSE)="Fixed","Fixed",(AU$22)))</f>
        <v>Fixed</v>
      </c>
      <c r="AV29" s="14">
        <f t="shared" si="23"/>
        <v>0</v>
      </c>
    </row>
    <row r="30" spans="1:48" x14ac:dyDescent="0.3">
      <c r="A30" t="str">
        <f>Input!A38</f>
        <v>DRMA</v>
      </c>
      <c r="B30" s="96">
        <f>INDEX(Input!$C$33:$AL$45,MATCH($A30,Input!$A$33:$A$45,0),MATCH(B$13,Input!$C$32:$AL$32,0))</f>
        <v>0</v>
      </c>
      <c r="C30" s="23">
        <f>IF(VLOOKUP($A30,Input!$A$33:$B$45,2,FALSE)="Percentage",D$22,IF(VLOOKUP($A30,Input!$A$33:$B$45,2,FALSE)="Fixed","Fixed",(C$22)))</f>
        <v>6</v>
      </c>
      <c r="D30" s="14">
        <f t="shared" si="12"/>
        <v>0</v>
      </c>
      <c r="F30" s="96">
        <f>INDEX(Input!$C$33:$AL$45,MATCH($A30,Input!$A$33:$A$45,0),MATCH(F$13,Input!$C$32:$AL$32,0))</f>
        <v>0</v>
      </c>
      <c r="G30" s="23">
        <f>IF(VLOOKUP($A30,Input!$A$33:$B$45,2,FALSE)="Percentage",H$22,IF(VLOOKUP($A30,Input!$A$33:$B$45,2,FALSE)="Fixed","Fixed",(G$22)))</f>
        <v>6</v>
      </c>
      <c r="H30" s="14">
        <f t="shared" si="13"/>
        <v>0</v>
      </c>
      <c r="J30" s="96">
        <f>INDEX(Input!$C$33:$AL$45,MATCH($A30,Input!$A$33:$A$45,0),MATCH(J$13,Input!$C$32:$AL$32,0))</f>
        <v>0</v>
      </c>
      <c r="K30" s="23">
        <f>IF(VLOOKUP($A30,Input!$A$33:$B$45,2,FALSE)="Percentage",L$22,IF(VLOOKUP($A30,Input!$A$33:$B$45,2,FALSE)="Fixed","Fixed",(K$22)))</f>
        <v>6</v>
      </c>
      <c r="L30" s="14">
        <f t="shared" si="14"/>
        <v>0</v>
      </c>
      <c r="N30" s="96">
        <f>INDEX(Input!$C$33:$AL$45,MATCH($A30,Input!$A$33:$A$45,0),MATCH(N$13,Input!$C$32:$AL$32,0))</f>
        <v>5.4000000000000003E-3</v>
      </c>
      <c r="O30" s="23">
        <f>IF(VLOOKUP($A30,Input!$A$33:$B$45,2,FALSE)="Percentage",P$22,IF(VLOOKUP($A30,Input!$A$33:$B$45,2,FALSE)="Fixed","Fixed",(O$22)))</f>
        <v>6</v>
      </c>
      <c r="P30" s="14">
        <f t="shared" si="15"/>
        <v>0.03</v>
      </c>
      <c r="R30" s="96">
        <f>INDEX(Input!$C$33:$AL$45,MATCH($A30,Input!$A$33:$A$45,0),MATCH(R$13,Input!$C$32:$AL$32,0))</f>
        <v>5.4000000000000003E-3</v>
      </c>
      <c r="S30" s="23">
        <f>IF(VLOOKUP($A30,Input!$A$33:$B$45,2,FALSE)="Percentage",T$22,IF(VLOOKUP($A30,Input!$A$33:$B$45,2,FALSE)="Fixed","Fixed",(S$22)))</f>
        <v>6</v>
      </c>
      <c r="T30" s="14">
        <f t="shared" si="16"/>
        <v>0.03</v>
      </c>
      <c r="V30" s="96">
        <f>INDEX(Input!$C$33:$AL$45,MATCH($A30,Input!$A$33:$A$45,0),MATCH(V$13,Input!$C$32:$AL$32,0))</f>
        <v>5.4000000000000003E-3</v>
      </c>
      <c r="W30" s="23">
        <f>IF(VLOOKUP($A30,Input!$A$33:$B$45,2,FALSE)="Percentage",X$22,IF(VLOOKUP($A30,Input!$A$33:$B$45,2,FALSE)="Fixed","Fixed",(W$22)))</f>
        <v>6</v>
      </c>
      <c r="X30" s="14">
        <f t="shared" si="17"/>
        <v>0.03</v>
      </c>
      <c r="Z30" s="96">
        <f>INDEX(Input!$C$33:$AL$45,MATCH($A30,Input!$A$33:$A$45,0),MATCH(Z$13,Input!$C$32:$AL$32,0))</f>
        <v>5.4000000000000003E-3</v>
      </c>
      <c r="AA30" s="23">
        <f>IF(VLOOKUP($A30,Input!$A$33:$B$45,2,FALSE)="Percentage",AB$22,IF(VLOOKUP($A30,Input!$A$33:$B$45,2,FALSE)="Fixed","Fixed",(AA$22)))</f>
        <v>6</v>
      </c>
      <c r="AB30" s="14">
        <f t="shared" si="18"/>
        <v>0.03</v>
      </c>
      <c r="AD30" s="96">
        <f>INDEX(Input!$C$33:$AL$45,MATCH($A30,Input!$A$33:$A$45,0),MATCH(AD$13,Input!$C$32:$AL$32,0))</f>
        <v>5.4000000000000003E-3</v>
      </c>
      <c r="AE30" s="23">
        <f>IF(VLOOKUP($A30,Input!$A$33:$B$45,2,FALSE)="Percentage",AF$22,IF(VLOOKUP($A30,Input!$A$33:$B$45,2,FALSE)="Fixed","Fixed",(AE$22)))</f>
        <v>6</v>
      </c>
      <c r="AF30" s="14">
        <f t="shared" si="19"/>
        <v>0.03</v>
      </c>
      <c r="AH30" s="96">
        <f>INDEX(Input!$C$33:$AL$45,MATCH($A30,Input!$A$33:$A$45,0),MATCH(AH$13,Input!$C$32:$AL$32,0))</f>
        <v>5.4000000000000003E-3</v>
      </c>
      <c r="AI30" s="23">
        <f>IF(VLOOKUP($A30,Input!$A$33:$B$45,2,FALSE)="Percentage",AJ$22,IF(VLOOKUP($A30,Input!$A$33:$B$45,2,FALSE)="Fixed","Fixed",(AI$22)))</f>
        <v>6</v>
      </c>
      <c r="AJ30" s="14">
        <f t="shared" si="20"/>
        <v>0.03</v>
      </c>
      <c r="AL30" s="96">
        <f>INDEX(Input!$C$33:$AL$45,MATCH($A30,Input!$A$33:$A$45,0),MATCH(AL$13,Input!$C$32:$AL$32,0))</f>
        <v>5.4000000000000003E-3</v>
      </c>
      <c r="AM30" s="23">
        <f>IF(VLOOKUP($A30,Input!$A$33:$B$45,2,FALSE)="Percentage",AN$22,IF(VLOOKUP($A30,Input!$A$33:$B$45,2,FALSE)="Fixed","Fixed",(AM$22)))</f>
        <v>6</v>
      </c>
      <c r="AN30" s="14">
        <f t="shared" si="21"/>
        <v>0.03</v>
      </c>
      <c r="AP30" s="96">
        <f>INDEX(Input!$C$33:$AL$45,MATCH($A30,Input!$A$33:$A$45,0),MATCH(AP$13,Input!$C$32:$AL$32,0))</f>
        <v>5.4000000000000003E-3</v>
      </c>
      <c r="AQ30" s="23">
        <f>IF(VLOOKUP($A30,Input!$A$33:$B$45,2,FALSE)="Percentage",AR$22,IF(VLOOKUP($A30,Input!$A$33:$B$45,2,FALSE)="Fixed","Fixed",(AQ$22)))</f>
        <v>6</v>
      </c>
      <c r="AR30" s="14">
        <f t="shared" si="22"/>
        <v>0.03</v>
      </c>
      <c r="AS30" s="6"/>
      <c r="AT30" s="96">
        <f>INDEX(Input!$C$33:$AL$45,MATCH($A30,Input!$A$33:$A$45,0),MATCH(AT$13,Input!$C$32:$AL$32,0))</f>
        <v>5.4000000000000003E-3</v>
      </c>
      <c r="AU30" s="23">
        <f>IF(VLOOKUP($A30,Input!$A$33:$B$45,2,FALSE)="Percentage",AV$22,IF(VLOOKUP($A30,Input!$A$33:$B$45,2,FALSE)="Fixed","Fixed",(AU$22)))</f>
        <v>6</v>
      </c>
      <c r="AV30" s="14">
        <f t="shared" si="23"/>
        <v>0.03</v>
      </c>
    </row>
    <row r="31" spans="1:48" x14ac:dyDescent="0.3">
      <c r="A31" t="str">
        <f>Input!A39</f>
        <v>CEBA</v>
      </c>
      <c r="B31" s="96">
        <f>INDEX(Input!$C$33:$AL$45,MATCH($A31,Input!$A$33:$A$45,0),MATCH(B$13,Input!$C$32:$AL$32,0))</f>
        <v>0</v>
      </c>
      <c r="C31" s="23" t="str">
        <f>IF(VLOOKUP($A31,Input!$A$33:$B$45,2,FALSE)="Percentage",D$22,IF(VLOOKUP($A31,Input!$A$33:$B$45,2,FALSE)="Fixed","Fixed",(C$22)))</f>
        <v>Fixed</v>
      </c>
      <c r="D31" s="14">
        <f t="shared" si="12"/>
        <v>0</v>
      </c>
      <c r="F31" s="96">
        <f>INDEX(Input!$C$33:$AL$45,MATCH($A31,Input!$A$33:$A$45,0),MATCH(F$13,Input!$C$32:$AL$32,0))</f>
        <v>0</v>
      </c>
      <c r="G31" s="23" t="str">
        <f>IF(VLOOKUP($A31,Input!$A$33:$B$45,2,FALSE)="Percentage",H$22,IF(VLOOKUP($A31,Input!$A$33:$B$45,2,FALSE)="Fixed","Fixed",(G$22)))</f>
        <v>Fixed</v>
      </c>
      <c r="H31" s="14">
        <f t="shared" si="13"/>
        <v>0</v>
      </c>
      <c r="J31" s="96">
        <f>INDEX(Input!$C$33:$AL$45,MATCH($A31,Input!$A$33:$A$45,0),MATCH(J$13,Input!$C$32:$AL$32,0))</f>
        <v>0</v>
      </c>
      <c r="K31" s="23" t="str">
        <f>IF(VLOOKUP($A31,Input!$A$33:$B$45,2,FALSE)="Percentage",L$22,IF(VLOOKUP($A31,Input!$A$33:$B$45,2,FALSE)="Fixed","Fixed",(K$22)))</f>
        <v>Fixed</v>
      </c>
      <c r="L31" s="14">
        <f t="shared" si="14"/>
        <v>0</v>
      </c>
      <c r="N31" s="96">
        <f>INDEX(Input!$C$33:$AL$45,MATCH($A31,Input!$A$33:$A$45,0),MATCH(N$13,Input!$C$32:$AL$32,0))</f>
        <v>0</v>
      </c>
      <c r="O31" s="23" t="str">
        <f>IF(VLOOKUP($A31,Input!$A$33:$B$45,2,FALSE)="Percentage",P$22,IF(VLOOKUP($A31,Input!$A$33:$B$45,2,FALSE)="Fixed","Fixed",(O$22)))</f>
        <v>Fixed</v>
      </c>
      <c r="P31" s="14">
        <f t="shared" si="15"/>
        <v>0</v>
      </c>
      <c r="R31" s="96">
        <f>INDEX(Input!$C$33:$AL$45,MATCH($A31,Input!$A$33:$A$45,0),MATCH(R$13,Input!$C$32:$AL$32,0))</f>
        <v>0</v>
      </c>
      <c r="S31" s="23" t="str">
        <f>IF(VLOOKUP($A31,Input!$A$33:$B$45,2,FALSE)="Percentage",T$22,IF(VLOOKUP($A31,Input!$A$33:$B$45,2,FALSE)="Fixed","Fixed",(S$22)))</f>
        <v>Fixed</v>
      </c>
      <c r="T31" s="14">
        <f t="shared" si="16"/>
        <v>0</v>
      </c>
      <c r="V31" s="96">
        <f>INDEX(Input!$C$33:$AL$45,MATCH($A31,Input!$A$33:$A$45,0),MATCH(V$13,Input!$C$32:$AL$32,0))</f>
        <v>0</v>
      </c>
      <c r="W31" s="23" t="str">
        <f>IF(VLOOKUP($A31,Input!$A$33:$B$45,2,FALSE)="Percentage",X$22,IF(VLOOKUP($A31,Input!$A$33:$B$45,2,FALSE)="Fixed","Fixed",(W$22)))</f>
        <v>Fixed</v>
      </c>
      <c r="X31" s="14">
        <f t="shared" si="17"/>
        <v>0</v>
      </c>
      <c r="Z31" s="96">
        <f>INDEX(Input!$C$33:$AL$45,MATCH($A31,Input!$A$33:$A$45,0),MATCH(Z$13,Input!$C$32:$AL$32,0))</f>
        <v>0</v>
      </c>
      <c r="AA31" s="23" t="str">
        <f>IF(VLOOKUP($A31,Input!$A$33:$B$45,2,FALSE)="Percentage",AB$22,IF(VLOOKUP($A31,Input!$A$33:$B$45,2,FALSE)="Fixed","Fixed",(AA$22)))</f>
        <v>Fixed</v>
      </c>
      <c r="AB31" s="14">
        <f t="shared" si="18"/>
        <v>0</v>
      </c>
      <c r="AD31" s="96">
        <f>INDEX(Input!$C$33:$AL$45,MATCH($A31,Input!$A$33:$A$45,0),MATCH(AD$13,Input!$C$32:$AL$32,0))</f>
        <v>0</v>
      </c>
      <c r="AE31" s="23" t="str">
        <f>IF(VLOOKUP($A31,Input!$A$33:$B$45,2,FALSE)="Percentage",AF$22,IF(VLOOKUP($A31,Input!$A$33:$B$45,2,FALSE)="Fixed","Fixed",(AE$22)))</f>
        <v>Fixed</v>
      </c>
      <c r="AF31" s="14">
        <f t="shared" si="19"/>
        <v>0</v>
      </c>
      <c r="AH31" s="96">
        <f>INDEX(Input!$C$33:$AL$45,MATCH($A31,Input!$A$33:$A$45,0),MATCH(AH$13,Input!$C$32:$AL$32,0))</f>
        <v>0</v>
      </c>
      <c r="AI31" s="23" t="str">
        <f>IF(VLOOKUP($A31,Input!$A$33:$B$45,2,FALSE)="Percentage",AJ$22,IF(VLOOKUP($A31,Input!$A$33:$B$45,2,FALSE)="Fixed","Fixed",(AI$22)))</f>
        <v>Fixed</v>
      </c>
      <c r="AJ31" s="14">
        <f t="shared" si="20"/>
        <v>0</v>
      </c>
      <c r="AL31" s="96">
        <f>INDEX(Input!$C$33:$AL$45,MATCH($A31,Input!$A$33:$A$45,0),MATCH(AL$13,Input!$C$32:$AL$32,0))</f>
        <v>0</v>
      </c>
      <c r="AM31" s="23" t="str">
        <f>IF(VLOOKUP($A31,Input!$A$33:$B$45,2,FALSE)="Percentage",AN$22,IF(VLOOKUP($A31,Input!$A$33:$B$45,2,FALSE)="Fixed","Fixed",(AM$22)))</f>
        <v>Fixed</v>
      </c>
      <c r="AN31" s="14">
        <f t="shared" si="21"/>
        <v>0</v>
      </c>
      <c r="AP31" s="96">
        <f>INDEX(Input!$C$33:$AL$45,MATCH($A31,Input!$A$33:$A$45,0),MATCH(AP$13,Input!$C$32:$AL$32,0))</f>
        <v>0</v>
      </c>
      <c r="AQ31" s="23" t="str">
        <f>IF(VLOOKUP($A31,Input!$A$33:$B$45,2,FALSE)="Percentage",AR$22,IF(VLOOKUP($A31,Input!$A$33:$B$45,2,FALSE)="Fixed","Fixed",(AQ$22)))</f>
        <v>Fixed</v>
      </c>
      <c r="AR31" s="14">
        <f t="shared" si="22"/>
        <v>0</v>
      </c>
      <c r="AS31" s="6"/>
      <c r="AT31" s="96">
        <f>INDEX(Input!$C$33:$AL$45,MATCH($A31,Input!$A$33:$A$45,0),MATCH(AT$13,Input!$C$32:$AL$32,0))</f>
        <v>0</v>
      </c>
      <c r="AU31" s="23" t="str">
        <f>IF(VLOOKUP($A31,Input!$A$33:$B$45,2,FALSE)="Percentage",AV$22,IF(VLOOKUP($A31,Input!$A$33:$B$45,2,FALSE)="Fixed","Fixed",(AU$22)))</f>
        <v>Fixed</v>
      </c>
      <c r="AV31" s="14">
        <f t="shared" si="23"/>
        <v>0</v>
      </c>
    </row>
    <row r="32" spans="1:48" x14ac:dyDescent="0.3">
      <c r="A32" t="str">
        <f>Input!A40</f>
        <v>IRMA</v>
      </c>
      <c r="B32" s="96">
        <f>INDEX(Input!$C$33:$AL$45,MATCH($A32,Input!$A$33:$A$45,0),MATCH(B$13,Input!$C$32:$AL$32,0))</f>
        <v>0.4506</v>
      </c>
      <c r="C32" s="23">
        <f>IF(VLOOKUP($A32,Input!$A$33:$B$45,2,FALSE)="Percentage",D$22,IF(VLOOKUP($A32,Input!$A$33:$B$45,2,FALSE)="Fixed","Fixed",(C$22)))</f>
        <v>6</v>
      </c>
      <c r="D32" s="14">
        <f t="shared" si="12"/>
        <v>2.7</v>
      </c>
      <c r="F32" s="96">
        <f>INDEX(Input!$C$33:$AL$45,MATCH($A32,Input!$A$33:$A$45,0),MATCH(F$13,Input!$C$32:$AL$32,0))</f>
        <v>0.4506</v>
      </c>
      <c r="G32" s="23">
        <f>IF(VLOOKUP($A32,Input!$A$33:$B$45,2,FALSE)="Percentage",H$22,IF(VLOOKUP($A32,Input!$A$33:$B$45,2,FALSE)="Fixed","Fixed",(G$22)))</f>
        <v>6</v>
      </c>
      <c r="H32" s="14">
        <f t="shared" si="13"/>
        <v>2.7</v>
      </c>
      <c r="J32" s="96">
        <f>INDEX(Input!$C$33:$AL$45,MATCH($A32,Input!$A$33:$A$45,0),MATCH(J$13,Input!$C$32:$AL$32,0))</f>
        <v>0.4506</v>
      </c>
      <c r="K32" s="23">
        <f>IF(VLOOKUP($A32,Input!$A$33:$B$45,2,FALSE)="Percentage",L$22,IF(VLOOKUP($A32,Input!$A$33:$B$45,2,FALSE)="Fixed","Fixed",(K$22)))</f>
        <v>6</v>
      </c>
      <c r="L32" s="14">
        <f t="shared" si="14"/>
        <v>2.7</v>
      </c>
      <c r="N32" s="96">
        <f>INDEX(Input!$C$33:$AL$45,MATCH($A32,Input!$A$33:$A$45,0),MATCH(N$13,Input!$C$32:$AL$32,0))</f>
        <v>0.4506</v>
      </c>
      <c r="O32" s="23">
        <f>IF(VLOOKUP($A32,Input!$A$33:$B$45,2,FALSE)="Percentage",P$22,IF(VLOOKUP($A32,Input!$A$33:$B$45,2,FALSE)="Fixed","Fixed",(O$22)))</f>
        <v>6</v>
      </c>
      <c r="P32" s="14">
        <f t="shared" si="15"/>
        <v>2.7</v>
      </c>
      <c r="R32" s="96">
        <f>INDEX(Input!$C$33:$AL$45,MATCH($A32,Input!$A$33:$A$45,0),MATCH(R$13,Input!$C$32:$AL$32,0))</f>
        <v>0.4506</v>
      </c>
      <c r="S32" s="23">
        <f>IF(VLOOKUP($A32,Input!$A$33:$B$45,2,FALSE)="Percentage",T$22,IF(VLOOKUP($A32,Input!$A$33:$B$45,2,FALSE)="Fixed","Fixed",(S$22)))</f>
        <v>6</v>
      </c>
      <c r="T32" s="14">
        <f t="shared" si="16"/>
        <v>2.7</v>
      </c>
      <c r="V32" s="96">
        <f>INDEX(Input!$C$33:$AL$45,MATCH($A32,Input!$A$33:$A$45,0),MATCH(V$13,Input!$C$32:$AL$32,0))</f>
        <v>0.4506</v>
      </c>
      <c r="W32" s="23">
        <f>IF(VLOOKUP($A32,Input!$A$33:$B$45,2,FALSE)="Percentage",X$22,IF(VLOOKUP($A32,Input!$A$33:$B$45,2,FALSE)="Fixed","Fixed",(W$22)))</f>
        <v>6</v>
      </c>
      <c r="X32" s="14">
        <f t="shared" si="17"/>
        <v>2.7</v>
      </c>
      <c r="Z32" s="96">
        <f>INDEX(Input!$C$33:$AL$45,MATCH($A32,Input!$A$33:$A$45,0),MATCH(Z$13,Input!$C$32:$AL$32,0))</f>
        <v>0.4506</v>
      </c>
      <c r="AA32" s="23">
        <f>IF(VLOOKUP($A32,Input!$A$33:$B$45,2,FALSE)="Percentage",AB$22,IF(VLOOKUP($A32,Input!$A$33:$B$45,2,FALSE)="Fixed","Fixed",(AA$22)))</f>
        <v>6</v>
      </c>
      <c r="AB32" s="14">
        <f t="shared" si="18"/>
        <v>2.7</v>
      </c>
      <c r="AD32" s="96">
        <f>INDEX(Input!$C$33:$AL$45,MATCH($A32,Input!$A$33:$A$45,0),MATCH(AD$13,Input!$C$32:$AL$32,0))</f>
        <v>0.4506</v>
      </c>
      <c r="AE32" s="23">
        <f>IF(VLOOKUP($A32,Input!$A$33:$B$45,2,FALSE)="Percentage",AF$22,IF(VLOOKUP($A32,Input!$A$33:$B$45,2,FALSE)="Fixed","Fixed",(AE$22)))</f>
        <v>6</v>
      </c>
      <c r="AF32" s="14">
        <f t="shared" si="19"/>
        <v>2.7</v>
      </c>
      <c r="AH32" s="96">
        <f>INDEX(Input!$C$33:$AL$45,MATCH($A32,Input!$A$33:$A$45,0),MATCH(AH$13,Input!$C$32:$AL$32,0))</f>
        <v>0.4506</v>
      </c>
      <c r="AI32" s="23">
        <f>IF(VLOOKUP($A32,Input!$A$33:$B$45,2,FALSE)="Percentage",AJ$22,IF(VLOOKUP($A32,Input!$A$33:$B$45,2,FALSE)="Fixed","Fixed",(AI$22)))</f>
        <v>6</v>
      </c>
      <c r="AJ32" s="14">
        <f t="shared" si="20"/>
        <v>2.7</v>
      </c>
      <c r="AL32" s="96">
        <f>INDEX(Input!$C$33:$AL$45,MATCH($A32,Input!$A$33:$A$45,0),MATCH(AL$13,Input!$C$32:$AL$32,0))</f>
        <v>0.4506</v>
      </c>
      <c r="AM32" s="23">
        <f>IF(VLOOKUP($A32,Input!$A$33:$B$45,2,FALSE)="Percentage",AN$22,IF(VLOOKUP($A32,Input!$A$33:$B$45,2,FALSE)="Fixed","Fixed",(AM$22)))</f>
        <v>6</v>
      </c>
      <c r="AN32" s="14">
        <f t="shared" si="21"/>
        <v>2.7</v>
      </c>
      <c r="AP32" s="96">
        <f>INDEX(Input!$C$33:$AL$45,MATCH($A32,Input!$A$33:$A$45,0),MATCH(AP$13,Input!$C$32:$AL$32,0))</f>
        <v>0.4506</v>
      </c>
      <c r="AQ32" s="23">
        <f>IF(VLOOKUP($A32,Input!$A$33:$B$45,2,FALSE)="Percentage",AR$22,IF(VLOOKUP($A32,Input!$A$33:$B$45,2,FALSE)="Fixed","Fixed",(AQ$22)))</f>
        <v>6</v>
      </c>
      <c r="AR32" s="14">
        <f t="shared" si="22"/>
        <v>2.7</v>
      </c>
      <c r="AS32" s="6"/>
      <c r="AT32" s="96">
        <f>INDEX(Input!$C$33:$AL$45,MATCH($A32,Input!$A$33:$A$45,0),MATCH(AT$13,Input!$C$32:$AL$32,0))</f>
        <v>0.4506</v>
      </c>
      <c r="AU32" s="23">
        <f>IF(VLOOKUP($A32,Input!$A$33:$B$45,2,FALSE)="Percentage",AV$22,IF(VLOOKUP($A32,Input!$A$33:$B$45,2,FALSE)="Fixed","Fixed",(AU$22)))</f>
        <v>6</v>
      </c>
      <c r="AV32" s="14">
        <f t="shared" si="23"/>
        <v>2.7</v>
      </c>
    </row>
    <row r="33" spans="1:48" x14ac:dyDescent="0.3">
      <c r="A33" t="str">
        <f>Input!A41</f>
        <v>General Balancing Account</v>
      </c>
      <c r="B33" s="96">
        <f>INDEX(Input!$C$33:$AL$45,MATCH($A33,Input!$A$33:$A$45,0),MATCH(B$13,Input!$C$32:$AL$32,0))</f>
        <v>2.2000000000000001E-3</v>
      </c>
      <c r="C33" s="23">
        <f>IF(VLOOKUP($A33,Input!$A$33:$B$45,2,FALSE)="Percentage",D$22,IF(VLOOKUP($A33,Input!$A$33:$B$45,2,FALSE)="Fixed","Fixed",(C$22)))</f>
        <v>6</v>
      </c>
      <c r="D33" s="14">
        <f t="shared" si="12"/>
        <v>0.01</v>
      </c>
      <c r="F33" s="96">
        <f>INDEX(Input!$C$33:$AL$45,MATCH($A33,Input!$A$33:$A$45,0),MATCH(F$13,Input!$C$32:$AL$32,0))</f>
        <v>2.2000000000000001E-3</v>
      </c>
      <c r="G33" s="23">
        <f>IF(VLOOKUP($A33,Input!$A$33:$B$45,2,FALSE)="Percentage",H$22,IF(VLOOKUP($A33,Input!$A$33:$B$45,2,FALSE)="Fixed","Fixed",(G$22)))</f>
        <v>6</v>
      </c>
      <c r="H33" s="14">
        <f t="shared" si="13"/>
        <v>0.01</v>
      </c>
      <c r="J33" s="96">
        <f>INDEX(Input!$C$33:$AL$45,MATCH($A33,Input!$A$33:$A$45,0),MATCH(J$13,Input!$C$32:$AL$32,0))</f>
        <v>2.2000000000000001E-3</v>
      </c>
      <c r="K33" s="23">
        <f>IF(VLOOKUP($A33,Input!$A$33:$B$45,2,FALSE)="Percentage",L$22,IF(VLOOKUP($A33,Input!$A$33:$B$45,2,FALSE)="Fixed","Fixed",(K$22)))</f>
        <v>6</v>
      </c>
      <c r="L33" s="14">
        <f t="shared" si="14"/>
        <v>0.01</v>
      </c>
      <c r="N33" s="96">
        <f>INDEX(Input!$C$33:$AL$45,MATCH($A33,Input!$A$33:$A$45,0),MATCH(N$13,Input!$C$32:$AL$32,0))</f>
        <v>2.2000000000000001E-3</v>
      </c>
      <c r="O33" s="23">
        <f>IF(VLOOKUP($A33,Input!$A$33:$B$45,2,FALSE)="Percentage",P$22,IF(VLOOKUP($A33,Input!$A$33:$B$45,2,FALSE)="Fixed","Fixed",(O$22)))</f>
        <v>6</v>
      </c>
      <c r="P33" s="14">
        <f t="shared" si="15"/>
        <v>0.01</v>
      </c>
      <c r="R33" s="96">
        <f>INDEX(Input!$C$33:$AL$45,MATCH($A33,Input!$A$33:$A$45,0),MATCH(R$13,Input!$C$32:$AL$32,0))</f>
        <v>2.2000000000000001E-3</v>
      </c>
      <c r="S33" s="23">
        <f>IF(VLOOKUP($A33,Input!$A$33:$B$45,2,FALSE)="Percentage",T$22,IF(VLOOKUP($A33,Input!$A$33:$B$45,2,FALSE)="Fixed","Fixed",(S$22)))</f>
        <v>6</v>
      </c>
      <c r="T33" s="14">
        <f t="shared" si="16"/>
        <v>0.01</v>
      </c>
      <c r="V33" s="96">
        <f>INDEX(Input!$C$33:$AL$45,MATCH($A33,Input!$A$33:$A$45,0),MATCH(V$13,Input!$C$32:$AL$32,0))</f>
        <v>2.2000000000000001E-3</v>
      </c>
      <c r="W33" s="23">
        <f>IF(VLOOKUP($A33,Input!$A$33:$B$45,2,FALSE)="Percentage",X$22,IF(VLOOKUP($A33,Input!$A$33:$B$45,2,FALSE)="Fixed","Fixed",(W$22)))</f>
        <v>6</v>
      </c>
      <c r="X33" s="14">
        <f t="shared" si="17"/>
        <v>0.01</v>
      </c>
      <c r="Z33" s="96">
        <f>INDEX(Input!$C$33:$AL$45,MATCH($A33,Input!$A$33:$A$45,0),MATCH(Z$13,Input!$C$32:$AL$32,0))</f>
        <v>2.2000000000000001E-3</v>
      </c>
      <c r="AA33" s="23">
        <f>IF(VLOOKUP($A33,Input!$A$33:$B$45,2,FALSE)="Percentage",AB$22,IF(VLOOKUP($A33,Input!$A$33:$B$45,2,FALSE)="Fixed","Fixed",(AA$22)))</f>
        <v>6</v>
      </c>
      <c r="AB33" s="14">
        <f t="shared" si="18"/>
        <v>0.01</v>
      </c>
      <c r="AD33" s="96">
        <f>INDEX(Input!$C$33:$AL$45,MATCH($A33,Input!$A$33:$A$45,0),MATCH(AD$13,Input!$C$32:$AL$32,0))</f>
        <v>2.2000000000000001E-3</v>
      </c>
      <c r="AE33" s="23">
        <f>IF(VLOOKUP($A33,Input!$A$33:$B$45,2,FALSE)="Percentage",AF$22,IF(VLOOKUP($A33,Input!$A$33:$B$45,2,FALSE)="Fixed","Fixed",(AE$22)))</f>
        <v>6</v>
      </c>
      <c r="AF33" s="14">
        <f t="shared" si="19"/>
        <v>0.01</v>
      </c>
      <c r="AH33" s="96">
        <f>INDEX(Input!$C$33:$AL$45,MATCH($A33,Input!$A$33:$A$45,0),MATCH(AH$13,Input!$C$32:$AL$32,0))</f>
        <v>2.2000000000000001E-3</v>
      </c>
      <c r="AI33" s="23">
        <f>IF(VLOOKUP($A33,Input!$A$33:$B$45,2,FALSE)="Percentage",AJ$22,IF(VLOOKUP($A33,Input!$A$33:$B$45,2,FALSE)="Fixed","Fixed",(AI$22)))</f>
        <v>6</v>
      </c>
      <c r="AJ33" s="14">
        <f t="shared" si="20"/>
        <v>0.01</v>
      </c>
      <c r="AL33" s="96">
        <f>INDEX(Input!$C$33:$AL$45,MATCH($A33,Input!$A$33:$A$45,0),MATCH(AL$13,Input!$C$32:$AL$32,0))</f>
        <v>0</v>
      </c>
      <c r="AM33" s="23">
        <f>IF(VLOOKUP($A33,Input!$A$33:$B$45,2,FALSE)="Percentage",AN$22,IF(VLOOKUP($A33,Input!$A$33:$B$45,2,FALSE)="Fixed","Fixed",(AM$22)))</f>
        <v>6</v>
      </c>
      <c r="AN33" s="14">
        <f t="shared" si="21"/>
        <v>0</v>
      </c>
      <c r="AP33" s="96">
        <f>INDEX(Input!$C$33:$AL$45,MATCH($A33,Input!$A$33:$A$45,0),MATCH(AP$13,Input!$C$32:$AL$32,0))</f>
        <v>0</v>
      </c>
      <c r="AQ33" s="23">
        <f>IF(VLOOKUP($A33,Input!$A$33:$B$45,2,FALSE)="Percentage",AR$22,IF(VLOOKUP($A33,Input!$A$33:$B$45,2,FALSE)="Fixed","Fixed",(AQ$22)))</f>
        <v>6</v>
      </c>
      <c r="AR33" s="14">
        <f t="shared" si="22"/>
        <v>0</v>
      </c>
      <c r="AS33" s="6"/>
      <c r="AT33" s="96">
        <f>INDEX(Input!$C$33:$AL$45,MATCH($A33,Input!$A$33:$A$45,0),MATCH(AT$13,Input!$C$32:$AL$32,0))</f>
        <v>0</v>
      </c>
      <c r="AU33" s="23">
        <f>IF(VLOOKUP($A33,Input!$A$33:$B$45,2,FALSE)="Percentage",AV$22,IF(VLOOKUP($A33,Input!$A$33:$B$45,2,FALSE)="Fixed","Fixed",(AU$22)))</f>
        <v>6</v>
      </c>
      <c r="AV33" s="14">
        <f t="shared" si="23"/>
        <v>0</v>
      </c>
    </row>
    <row r="34" spans="1:48" x14ac:dyDescent="0.3">
      <c r="A34" t="str">
        <f>Input!A42</f>
        <v>Lead Service Line</v>
      </c>
      <c r="B34" s="96">
        <f>INDEX(Input!$C$33:$AL$45,MATCH($A34,Input!$A$33:$A$45,0),MATCH(B$13,Input!$C$32:$AL$32,0))</f>
        <v>2.5000000000000001E-3</v>
      </c>
      <c r="C34" s="23">
        <f>IF(VLOOKUP($A34,Input!$A$33:$B$45,2,FALSE)="Percentage",D$22,IF(VLOOKUP($A34,Input!$A$33:$B$45,2,FALSE)="Fixed","Fixed",(C$22)))</f>
        <v>6</v>
      </c>
      <c r="D34" s="14">
        <f t="shared" si="12"/>
        <v>0.02</v>
      </c>
      <c r="F34" s="96">
        <f>INDEX(Input!$C$33:$AL$45,MATCH($A34,Input!$A$33:$A$45,0),MATCH(F$13,Input!$C$32:$AL$32,0))</f>
        <v>2.5000000000000001E-3</v>
      </c>
      <c r="G34" s="23">
        <f>IF(VLOOKUP($A34,Input!$A$33:$B$45,2,FALSE)="Percentage",H$22,IF(VLOOKUP($A34,Input!$A$33:$B$45,2,FALSE)="Fixed","Fixed",(G$22)))</f>
        <v>6</v>
      </c>
      <c r="H34" s="14">
        <f t="shared" si="13"/>
        <v>0.02</v>
      </c>
      <c r="J34" s="96">
        <f>INDEX(Input!$C$33:$AL$45,MATCH($A34,Input!$A$33:$A$45,0),MATCH(J$13,Input!$C$32:$AL$32,0))</f>
        <v>2.5000000000000001E-3</v>
      </c>
      <c r="K34" s="23">
        <f>IF(VLOOKUP($A34,Input!$A$33:$B$45,2,FALSE)="Percentage",L$22,IF(VLOOKUP($A34,Input!$A$33:$B$45,2,FALSE)="Fixed","Fixed",(K$22)))</f>
        <v>6</v>
      </c>
      <c r="L34" s="14">
        <f t="shared" si="14"/>
        <v>0.02</v>
      </c>
      <c r="N34" s="96">
        <f>INDEX(Input!$C$33:$AL$45,MATCH($A34,Input!$A$33:$A$45,0),MATCH(N$13,Input!$C$32:$AL$32,0))</f>
        <v>2.5000000000000001E-3</v>
      </c>
      <c r="O34" s="23">
        <f>IF(VLOOKUP($A34,Input!$A$33:$B$45,2,FALSE)="Percentage",P$22,IF(VLOOKUP($A34,Input!$A$33:$B$45,2,FALSE)="Fixed","Fixed",(O$22)))</f>
        <v>6</v>
      </c>
      <c r="P34" s="14">
        <f t="shared" si="15"/>
        <v>0.02</v>
      </c>
      <c r="R34" s="96">
        <f>INDEX(Input!$C$33:$AL$45,MATCH($A34,Input!$A$33:$A$45,0),MATCH(R$13,Input!$C$32:$AL$32,0))</f>
        <v>2.5000000000000001E-3</v>
      </c>
      <c r="S34" s="23">
        <f>IF(VLOOKUP($A34,Input!$A$33:$B$45,2,FALSE)="Percentage",T$22,IF(VLOOKUP($A34,Input!$A$33:$B$45,2,FALSE)="Fixed","Fixed",(S$22)))</f>
        <v>6</v>
      </c>
      <c r="T34" s="14">
        <f t="shared" si="16"/>
        <v>0.02</v>
      </c>
      <c r="V34" s="96">
        <f>INDEX(Input!$C$33:$AL$45,MATCH($A34,Input!$A$33:$A$45,0),MATCH(V$13,Input!$C$32:$AL$32,0))</f>
        <v>2.5000000000000001E-3</v>
      </c>
      <c r="W34" s="23">
        <f>IF(VLOOKUP($A34,Input!$A$33:$B$45,2,FALSE)="Percentage",X$22,IF(VLOOKUP($A34,Input!$A$33:$B$45,2,FALSE)="Fixed","Fixed",(W$22)))</f>
        <v>6</v>
      </c>
      <c r="X34" s="14">
        <f t="shared" si="17"/>
        <v>0.02</v>
      </c>
      <c r="Z34" s="96">
        <f>INDEX(Input!$C$33:$AL$45,MATCH($A34,Input!$A$33:$A$45,0),MATCH(Z$13,Input!$C$32:$AL$32,0))</f>
        <v>2.5000000000000001E-3</v>
      </c>
      <c r="AA34" s="23">
        <f>IF(VLOOKUP($A34,Input!$A$33:$B$45,2,FALSE)="Percentage",AB$22,IF(VLOOKUP($A34,Input!$A$33:$B$45,2,FALSE)="Fixed","Fixed",(AA$22)))</f>
        <v>6</v>
      </c>
      <c r="AB34" s="14">
        <f t="shared" si="18"/>
        <v>0.02</v>
      </c>
      <c r="AD34" s="96">
        <f>INDEX(Input!$C$33:$AL$45,MATCH($A34,Input!$A$33:$A$45,0),MATCH(AD$13,Input!$C$32:$AL$32,0))</f>
        <v>2.5000000000000001E-3</v>
      </c>
      <c r="AE34" s="23">
        <f>IF(VLOOKUP($A34,Input!$A$33:$B$45,2,FALSE)="Percentage",AF$22,IF(VLOOKUP($A34,Input!$A$33:$B$45,2,FALSE)="Fixed","Fixed",(AE$22)))</f>
        <v>6</v>
      </c>
      <c r="AF34" s="14">
        <f t="shared" si="19"/>
        <v>0.02</v>
      </c>
      <c r="AH34" s="96">
        <f>INDEX(Input!$C$33:$AL$45,MATCH($A34,Input!$A$33:$A$45,0),MATCH(AH$13,Input!$C$32:$AL$32,0))</f>
        <v>2.5000000000000001E-3</v>
      </c>
      <c r="AI34" s="23">
        <f>IF(VLOOKUP($A34,Input!$A$33:$B$45,2,FALSE)="Percentage",AJ$22,IF(VLOOKUP($A34,Input!$A$33:$B$45,2,FALSE)="Fixed","Fixed",(AI$22)))</f>
        <v>6</v>
      </c>
      <c r="AJ34" s="14">
        <f t="shared" si="20"/>
        <v>0.02</v>
      </c>
      <c r="AL34" s="96">
        <f>INDEX(Input!$C$33:$AL$45,MATCH($A34,Input!$A$33:$A$45,0),MATCH(AL$13,Input!$C$32:$AL$32,0))</f>
        <v>0</v>
      </c>
      <c r="AM34" s="23">
        <f>IF(VLOOKUP($A34,Input!$A$33:$B$45,2,FALSE)="Percentage",AN$22,IF(VLOOKUP($A34,Input!$A$33:$B$45,2,FALSE)="Fixed","Fixed",(AM$22)))</f>
        <v>6</v>
      </c>
      <c r="AN34" s="14">
        <f t="shared" si="21"/>
        <v>0</v>
      </c>
      <c r="AP34" s="96">
        <f>INDEX(Input!$C$33:$AL$45,MATCH($A34,Input!$A$33:$A$45,0),MATCH(AP$13,Input!$C$32:$AL$32,0))</f>
        <v>0</v>
      </c>
      <c r="AQ34" s="23">
        <f>IF(VLOOKUP($A34,Input!$A$33:$B$45,2,FALSE)="Percentage",AR$22,IF(VLOOKUP($A34,Input!$A$33:$B$45,2,FALSE)="Fixed","Fixed",(AQ$22)))</f>
        <v>6</v>
      </c>
      <c r="AR34" s="14">
        <f t="shared" si="22"/>
        <v>0</v>
      </c>
      <c r="AS34" s="6"/>
      <c r="AT34" s="96">
        <f>INDEX(Input!$C$33:$AL$45,MATCH($A34,Input!$A$33:$A$45,0),MATCH(AT$13,Input!$C$32:$AL$32,0))</f>
        <v>0</v>
      </c>
      <c r="AU34" s="23">
        <f>IF(VLOOKUP($A34,Input!$A$33:$B$45,2,FALSE)="Percentage",AV$22,IF(VLOOKUP($A34,Input!$A$33:$B$45,2,FALSE)="Fixed","Fixed",(AU$22)))</f>
        <v>6</v>
      </c>
      <c r="AV34" s="14">
        <f t="shared" si="23"/>
        <v>0</v>
      </c>
    </row>
    <row r="35" spans="1:48" x14ac:dyDescent="0.3">
      <c r="A35" t="str">
        <f>Input!A43</f>
        <v>M-WRAM</v>
      </c>
      <c r="B35" s="96">
        <f>INDEX(Input!$C$33:$AL$45,MATCH($A35,Input!$A$33:$A$45,0),MATCH(B$13,Input!$C$32:$AL$32,0))</f>
        <v>0.25669999999999998</v>
      </c>
      <c r="C35" s="23">
        <f>IF(VLOOKUP($A35,Input!$A$33:$B$45,2,FALSE)="Percentage",D$22,IF(VLOOKUP($A35,Input!$A$33:$B$45,2,FALSE)="Fixed","Fixed",(C$22)))</f>
        <v>6</v>
      </c>
      <c r="D35" s="14">
        <f t="shared" si="12"/>
        <v>1.54</v>
      </c>
      <c r="F35" s="96">
        <f>INDEX(Input!$C$33:$AL$45,MATCH($A35,Input!$A$33:$A$45,0),MATCH(F$13,Input!$C$32:$AL$32,0))</f>
        <v>0.25669999999999998</v>
      </c>
      <c r="G35" s="23">
        <f>IF(VLOOKUP($A35,Input!$A$33:$B$45,2,FALSE)="Percentage",H$22,IF(VLOOKUP($A35,Input!$A$33:$B$45,2,FALSE)="Fixed","Fixed",(G$22)))</f>
        <v>6</v>
      </c>
      <c r="H35" s="14">
        <f t="shared" si="13"/>
        <v>1.54</v>
      </c>
      <c r="J35" s="96">
        <f>INDEX(Input!$C$33:$AL$45,MATCH($A35,Input!$A$33:$A$45,0),MATCH(J$13,Input!$C$32:$AL$32,0))</f>
        <v>0.25669999999999998</v>
      </c>
      <c r="K35" s="23">
        <f>IF(VLOOKUP($A35,Input!$A$33:$B$45,2,FALSE)="Percentage",L$22,IF(VLOOKUP($A35,Input!$A$33:$B$45,2,FALSE)="Fixed","Fixed",(K$22)))</f>
        <v>6</v>
      </c>
      <c r="L35" s="14">
        <f t="shared" si="14"/>
        <v>1.54</v>
      </c>
      <c r="N35" s="96">
        <f>INDEX(Input!$C$33:$AL$45,MATCH($A35,Input!$A$33:$A$45,0),MATCH(N$13,Input!$C$32:$AL$32,0))</f>
        <v>0.25669999999999998</v>
      </c>
      <c r="O35" s="23">
        <f>IF(VLOOKUP($A35,Input!$A$33:$B$45,2,FALSE)="Percentage",P$22,IF(VLOOKUP($A35,Input!$A$33:$B$45,2,FALSE)="Fixed","Fixed",(O$22)))</f>
        <v>6</v>
      </c>
      <c r="P35" s="14">
        <f t="shared" si="15"/>
        <v>1.54</v>
      </c>
      <c r="R35" s="96">
        <f>INDEX(Input!$C$33:$AL$45,MATCH($A35,Input!$A$33:$A$45,0),MATCH(R$13,Input!$C$32:$AL$32,0))</f>
        <v>0.25669999999999998</v>
      </c>
      <c r="S35" s="23">
        <f>IF(VLOOKUP($A35,Input!$A$33:$B$45,2,FALSE)="Percentage",T$22,IF(VLOOKUP($A35,Input!$A$33:$B$45,2,FALSE)="Fixed","Fixed",(S$22)))</f>
        <v>6</v>
      </c>
      <c r="T35" s="14">
        <f t="shared" si="16"/>
        <v>1.54</v>
      </c>
      <c r="V35" s="96">
        <f>INDEX(Input!$C$33:$AL$45,MATCH($A35,Input!$A$33:$A$45,0),MATCH(V$13,Input!$C$32:$AL$32,0))</f>
        <v>0.25669999999999998</v>
      </c>
      <c r="W35" s="23">
        <f>IF(VLOOKUP($A35,Input!$A$33:$B$45,2,FALSE)="Percentage",X$22,IF(VLOOKUP($A35,Input!$A$33:$B$45,2,FALSE)="Fixed","Fixed",(W$22)))</f>
        <v>6</v>
      </c>
      <c r="X35" s="14">
        <f t="shared" si="17"/>
        <v>1.54</v>
      </c>
      <c r="Z35" s="96">
        <f>INDEX(Input!$C$33:$AL$45,MATCH($A35,Input!$A$33:$A$45,0),MATCH(Z$13,Input!$C$32:$AL$32,0))</f>
        <v>0.25669999999999998</v>
      </c>
      <c r="AA35" s="23">
        <f>IF(VLOOKUP($A35,Input!$A$33:$B$45,2,FALSE)="Percentage",AB$22,IF(VLOOKUP($A35,Input!$A$33:$B$45,2,FALSE)="Fixed","Fixed",(AA$22)))</f>
        <v>6</v>
      </c>
      <c r="AB35" s="14">
        <f t="shared" si="18"/>
        <v>1.54</v>
      </c>
      <c r="AD35" s="96">
        <f>INDEX(Input!$C$33:$AL$45,MATCH($A35,Input!$A$33:$A$45,0),MATCH(AD$13,Input!$C$32:$AL$32,0))</f>
        <v>0.25669999999999998</v>
      </c>
      <c r="AE35" s="23">
        <f>IF(VLOOKUP($A35,Input!$A$33:$B$45,2,FALSE)="Percentage",AF$22,IF(VLOOKUP($A35,Input!$A$33:$B$45,2,FALSE)="Fixed","Fixed",(AE$22)))</f>
        <v>6</v>
      </c>
      <c r="AF35" s="14">
        <f t="shared" si="19"/>
        <v>1.54</v>
      </c>
      <c r="AH35" s="96">
        <f>INDEX(Input!$C$33:$AL$45,MATCH($A35,Input!$A$33:$A$45,0),MATCH(AH$13,Input!$C$32:$AL$32,0))</f>
        <v>0.25669999999999998</v>
      </c>
      <c r="AI35" s="23">
        <f>IF(VLOOKUP($A35,Input!$A$33:$B$45,2,FALSE)="Percentage",AJ$22,IF(VLOOKUP($A35,Input!$A$33:$B$45,2,FALSE)="Fixed","Fixed",(AI$22)))</f>
        <v>6</v>
      </c>
      <c r="AJ35" s="14">
        <f t="shared" si="20"/>
        <v>1.54</v>
      </c>
      <c r="AL35" s="96">
        <f>INDEX(Input!$C$33:$AL$45,MATCH($A35,Input!$A$33:$A$45,0),MATCH(AL$13,Input!$C$32:$AL$32,0))</f>
        <v>0</v>
      </c>
      <c r="AM35" s="23">
        <f>IF(VLOOKUP($A35,Input!$A$33:$B$45,2,FALSE)="Percentage",AN$22,IF(VLOOKUP($A35,Input!$A$33:$B$45,2,FALSE)="Fixed","Fixed",(AM$22)))</f>
        <v>6</v>
      </c>
      <c r="AN35" s="14">
        <f t="shared" si="21"/>
        <v>0</v>
      </c>
      <c r="AP35" s="96">
        <f>INDEX(Input!$C$33:$AL$45,MATCH($A35,Input!$A$33:$A$45,0),MATCH(AP$13,Input!$C$32:$AL$32,0))</f>
        <v>0</v>
      </c>
      <c r="AQ35" s="23">
        <f>IF(VLOOKUP($A35,Input!$A$33:$B$45,2,FALSE)="Percentage",AR$22,IF(VLOOKUP($A35,Input!$A$33:$B$45,2,FALSE)="Fixed","Fixed",(AQ$22)))</f>
        <v>6</v>
      </c>
      <c r="AR35" s="14">
        <f t="shared" si="22"/>
        <v>0</v>
      </c>
      <c r="AS35" s="6"/>
      <c r="AT35" s="96">
        <f>INDEX(Input!$C$33:$AL$45,MATCH($A35,Input!$A$33:$A$45,0),MATCH(AT$13,Input!$C$32:$AL$32,0))</f>
        <v>0</v>
      </c>
      <c r="AU35" s="23">
        <f>IF(VLOOKUP($A35,Input!$A$33:$B$45,2,FALSE)="Percentage",AV$22,IF(VLOOKUP($A35,Input!$A$33:$B$45,2,FALSE)="Fixed","Fixed",(AU$22)))</f>
        <v>6</v>
      </c>
      <c r="AV35" s="14">
        <f t="shared" si="23"/>
        <v>0</v>
      </c>
    </row>
    <row r="36" spans="1:48" x14ac:dyDescent="0.3">
      <c r="A36" t="str">
        <f>Input!A44</f>
        <v>ICBA</v>
      </c>
      <c r="B36" s="96">
        <f>INDEX(Input!$C$33:$AL$45,MATCH($A36,Input!$A$33:$A$45,0),MATCH(B$13,Input!$C$32:$AL$32,0))</f>
        <v>-0.48</v>
      </c>
      <c r="C36" s="23" t="str">
        <f>IF(VLOOKUP($A36,Input!$A$33:$B$45,2,FALSE)="Percentage",D$22,IF(VLOOKUP($A36,Input!$A$33:$B$45,2,FALSE)="Fixed","Fixed",(C$22)))</f>
        <v>Fixed</v>
      </c>
      <c r="D36" s="14">
        <f t="shared" si="12"/>
        <v>-0.48</v>
      </c>
      <c r="F36" s="96">
        <f>INDEX(Input!$C$33:$AL$45,MATCH($A36,Input!$A$33:$A$45,0),MATCH(F$13,Input!$C$32:$AL$32,0))</f>
        <v>-0.48</v>
      </c>
      <c r="G36" s="23" t="str">
        <f>IF(VLOOKUP($A36,Input!$A$33:$B$45,2,FALSE)="Percentage",H$22,IF(VLOOKUP($A36,Input!$A$33:$B$45,2,FALSE)="Fixed","Fixed",(G$22)))</f>
        <v>Fixed</v>
      </c>
      <c r="H36" s="14">
        <f t="shared" si="13"/>
        <v>-0.48</v>
      </c>
      <c r="J36" s="96">
        <f>INDEX(Input!$C$33:$AL$45,MATCH($A36,Input!$A$33:$A$45,0),MATCH(J$13,Input!$C$32:$AL$32,0))</f>
        <v>-0.48</v>
      </c>
      <c r="K36" s="23" t="str">
        <f>IF(VLOOKUP($A36,Input!$A$33:$B$45,2,FALSE)="Percentage",L$22,IF(VLOOKUP($A36,Input!$A$33:$B$45,2,FALSE)="Fixed","Fixed",(K$22)))</f>
        <v>Fixed</v>
      </c>
      <c r="L36" s="14">
        <f t="shared" si="14"/>
        <v>-0.48</v>
      </c>
      <c r="N36" s="96">
        <f>INDEX(Input!$C$33:$AL$45,MATCH($A36,Input!$A$33:$A$45,0),MATCH(N$13,Input!$C$32:$AL$32,0))</f>
        <v>-0.48</v>
      </c>
      <c r="O36" s="23" t="str">
        <f>IF(VLOOKUP($A36,Input!$A$33:$B$45,2,FALSE)="Percentage",P$22,IF(VLOOKUP($A36,Input!$A$33:$B$45,2,FALSE)="Fixed","Fixed",(O$22)))</f>
        <v>Fixed</v>
      </c>
      <c r="P36" s="14">
        <f t="shared" si="15"/>
        <v>-0.48</v>
      </c>
      <c r="R36" s="96">
        <f>INDEX(Input!$C$33:$AL$45,MATCH($A36,Input!$A$33:$A$45,0),MATCH(R$13,Input!$C$32:$AL$32,0))</f>
        <v>-0.48</v>
      </c>
      <c r="S36" s="23" t="str">
        <f>IF(VLOOKUP($A36,Input!$A$33:$B$45,2,FALSE)="Percentage",T$22,IF(VLOOKUP($A36,Input!$A$33:$B$45,2,FALSE)="Fixed","Fixed",(S$22)))</f>
        <v>Fixed</v>
      </c>
      <c r="T36" s="14">
        <f t="shared" si="16"/>
        <v>-0.48</v>
      </c>
      <c r="V36" s="96">
        <f>INDEX(Input!$C$33:$AL$45,MATCH($A36,Input!$A$33:$A$45,0),MATCH(V$13,Input!$C$32:$AL$32,0))</f>
        <v>-0.48</v>
      </c>
      <c r="W36" s="23" t="str">
        <f>IF(VLOOKUP($A36,Input!$A$33:$B$45,2,FALSE)="Percentage",X$22,IF(VLOOKUP($A36,Input!$A$33:$B$45,2,FALSE)="Fixed","Fixed",(W$22)))</f>
        <v>Fixed</v>
      </c>
      <c r="X36" s="14">
        <f t="shared" si="17"/>
        <v>-0.48</v>
      </c>
      <c r="Z36" s="96">
        <f>INDEX(Input!$C$33:$AL$45,MATCH($A36,Input!$A$33:$A$45,0),MATCH(Z$13,Input!$C$32:$AL$32,0))</f>
        <v>-0.48</v>
      </c>
      <c r="AA36" s="23" t="str">
        <f>IF(VLOOKUP($A36,Input!$A$33:$B$45,2,FALSE)="Percentage",AB$22,IF(VLOOKUP($A36,Input!$A$33:$B$45,2,FALSE)="Fixed","Fixed",(AA$22)))</f>
        <v>Fixed</v>
      </c>
      <c r="AB36" s="14">
        <f t="shared" si="18"/>
        <v>-0.48</v>
      </c>
      <c r="AD36" s="96">
        <f>INDEX(Input!$C$33:$AL$45,MATCH($A36,Input!$A$33:$A$45,0),MATCH(AD$13,Input!$C$32:$AL$32,0))</f>
        <v>-0.48</v>
      </c>
      <c r="AE36" s="23" t="str">
        <f>IF(VLOOKUP($A36,Input!$A$33:$B$45,2,FALSE)="Percentage",AF$22,IF(VLOOKUP($A36,Input!$A$33:$B$45,2,FALSE)="Fixed","Fixed",(AE$22)))</f>
        <v>Fixed</v>
      </c>
      <c r="AF36" s="14">
        <f t="shared" si="19"/>
        <v>-0.48</v>
      </c>
      <c r="AH36" s="96">
        <f>INDEX(Input!$C$33:$AL$45,MATCH($A36,Input!$A$33:$A$45,0),MATCH(AH$13,Input!$C$32:$AL$32,0))</f>
        <v>-0.48</v>
      </c>
      <c r="AI36" s="23" t="str">
        <f>IF(VLOOKUP($A36,Input!$A$33:$B$45,2,FALSE)="Percentage",AJ$22,IF(VLOOKUP($A36,Input!$A$33:$B$45,2,FALSE)="Fixed","Fixed",(AI$22)))</f>
        <v>Fixed</v>
      </c>
      <c r="AJ36" s="14">
        <f t="shared" si="20"/>
        <v>-0.48</v>
      </c>
      <c r="AL36" s="96">
        <f>INDEX(Input!$C$33:$AL$45,MATCH($A36,Input!$A$33:$A$45,0),MATCH(AL$13,Input!$C$32:$AL$32,0))</f>
        <v>0</v>
      </c>
      <c r="AM36" s="23" t="str">
        <f>IF(VLOOKUP($A36,Input!$A$33:$B$45,2,FALSE)="Percentage",AN$22,IF(VLOOKUP($A36,Input!$A$33:$B$45,2,FALSE)="Fixed","Fixed",(AM$22)))</f>
        <v>Fixed</v>
      </c>
      <c r="AN36" s="14">
        <f t="shared" si="21"/>
        <v>0</v>
      </c>
      <c r="AP36" s="96">
        <f>INDEX(Input!$C$33:$AL$45,MATCH($A36,Input!$A$33:$A$45,0),MATCH(AP$13,Input!$C$32:$AL$32,0))</f>
        <v>0</v>
      </c>
      <c r="AQ36" s="23" t="str">
        <f>IF(VLOOKUP($A36,Input!$A$33:$B$45,2,FALSE)="Percentage",AR$22,IF(VLOOKUP($A36,Input!$A$33:$B$45,2,FALSE)="Fixed","Fixed",(AQ$22)))</f>
        <v>Fixed</v>
      </c>
      <c r="AR36" s="14">
        <f t="shared" si="22"/>
        <v>0</v>
      </c>
      <c r="AS36" s="6"/>
      <c r="AT36" s="96">
        <f>INDEX(Input!$C$33:$AL$45,MATCH($A36,Input!$A$33:$A$45,0),MATCH(AT$13,Input!$C$32:$AL$32,0))</f>
        <v>0</v>
      </c>
      <c r="AU36" s="23" t="str">
        <f>IF(VLOOKUP($A36,Input!$A$33:$B$45,2,FALSE)="Percentage",AV$22,IF(VLOOKUP($A36,Input!$A$33:$B$45,2,FALSE)="Fixed","Fixed",(AU$22)))</f>
        <v>Fixed</v>
      </c>
      <c r="AV36" s="14">
        <f t="shared" si="23"/>
        <v>0</v>
      </c>
    </row>
    <row r="37" spans="1:48" x14ac:dyDescent="0.3">
      <c r="A37" t="str">
        <f>Input!A45</f>
        <v>Reserved</v>
      </c>
      <c r="B37" s="96">
        <f>INDEX(Input!$C$33:$AL$45,MATCH($A37,Input!$A$33:$A$45,0),MATCH(B$13,Input!$C$32:$AL$32,0))</f>
        <v>0</v>
      </c>
      <c r="C37" s="23">
        <f>IF(VLOOKUP($A37,Input!$A$33:$B$45,2,FALSE)="Percentage",D$22,IF(VLOOKUP($A37,Input!$A$33:$B$45,2,FALSE)="Fixed","Fixed",(C$22)))</f>
        <v>6</v>
      </c>
      <c r="D37" s="14">
        <f t="shared" si="12"/>
        <v>0</v>
      </c>
      <c r="F37" s="96">
        <f>INDEX(Input!$C$33:$AL$45,MATCH($A37,Input!$A$33:$A$45,0),MATCH(F$13,Input!$C$32:$AL$32,0))</f>
        <v>0</v>
      </c>
      <c r="G37" s="23">
        <f>IF(VLOOKUP($A37,Input!$A$33:$B$45,2,FALSE)="Percentage",H$22,IF(VLOOKUP($A37,Input!$A$33:$B$45,2,FALSE)="Fixed","Fixed",(G$22)))</f>
        <v>6</v>
      </c>
      <c r="H37" s="14">
        <f t="shared" si="13"/>
        <v>0</v>
      </c>
      <c r="J37" s="96">
        <f>INDEX(Input!$C$33:$AL$45,MATCH($A37,Input!$A$33:$A$45,0),MATCH(J$13,Input!$C$32:$AL$32,0))</f>
        <v>0</v>
      </c>
      <c r="K37" s="23">
        <f>IF(VLOOKUP($A37,Input!$A$33:$B$45,2,FALSE)="Percentage",L$22,IF(VLOOKUP($A37,Input!$A$33:$B$45,2,FALSE)="Fixed","Fixed",(K$22)))</f>
        <v>6</v>
      </c>
      <c r="L37" s="14">
        <f t="shared" si="14"/>
        <v>0</v>
      </c>
      <c r="N37" s="96">
        <f>INDEX(Input!$C$33:$AL$45,MATCH($A37,Input!$A$33:$A$45,0),MATCH(N$13,Input!$C$32:$AL$32,0))</f>
        <v>0</v>
      </c>
      <c r="O37" s="23">
        <f>IF(VLOOKUP($A37,Input!$A$33:$B$45,2,FALSE)="Percentage",P$22,IF(VLOOKUP($A37,Input!$A$33:$B$45,2,FALSE)="Fixed","Fixed",(O$22)))</f>
        <v>6</v>
      </c>
      <c r="P37" s="14">
        <f t="shared" si="15"/>
        <v>0</v>
      </c>
      <c r="R37" s="96">
        <f>INDEX(Input!$C$33:$AL$45,MATCH($A37,Input!$A$33:$A$45,0),MATCH(R$13,Input!$C$32:$AL$32,0))</f>
        <v>0</v>
      </c>
      <c r="S37" s="23">
        <f>IF(VLOOKUP($A37,Input!$A$33:$B$45,2,FALSE)="Percentage",T$22,IF(VLOOKUP($A37,Input!$A$33:$B$45,2,FALSE)="Fixed","Fixed",(S$22)))</f>
        <v>6</v>
      </c>
      <c r="T37" s="14">
        <f t="shared" si="16"/>
        <v>0</v>
      </c>
      <c r="V37" s="96">
        <f>INDEX(Input!$C$33:$AL$45,MATCH($A37,Input!$A$33:$A$45,0),MATCH(V$13,Input!$C$32:$AL$32,0))</f>
        <v>0</v>
      </c>
      <c r="W37" s="23">
        <f>IF(VLOOKUP($A37,Input!$A$33:$B$45,2,FALSE)="Percentage",X$22,IF(VLOOKUP($A37,Input!$A$33:$B$45,2,FALSE)="Fixed","Fixed",(W$22)))</f>
        <v>6</v>
      </c>
      <c r="X37" s="14">
        <f t="shared" si="17"/>
        <v>0</v>
      </c>
      <c r="Z37" s="96">
        <f>INDEX(Input!$C$33:$AL$45,MATCH($A37,Input!$A$33:$A$45,0),MATCH(Z$13,Input!$C$32:$AL$32,0))</f>
        <v>0</v>
      </c>
      <c r="AA37" s="23">
        <f>IF(VLOOKUP($A37,Input!$A$33:$B$45,2,FALSE)="Percentage",AB$22,IF(VLOOKUP($A37,Input!$A$33:$B$45,2,FALSE)="Fixed","Fixed",(AA$22)))</f>
        <v>6</v>
      </c>
      <c r="AB37" s="14">
        <f t="shared" si="18"/>
        <v>0</v>
      </c>
      <c r="AD37" s="96">
        <f>INDEX(Input!$C$33:$AL$45,MATCH($A37,Input!$A$33:$A$45,0),MATCH(AD$13,Input!$C$32:$AL$32,0))</f>
        <v>0</v>
      </c>
      <c r="AE37" s="23">
        <f>IF(VLOOKUP($A37,Input!$A$33:$B$45,2,FALSE)="Percentage",AF$22,IF(VLOOKUP($A37,Input!$A$33:$B$45,2,FALSE)="Fixed","Fixed",(AE$22)))</f>
        <v>6</v>
      </c>
      <c r="AF37" s="14">
        <f t="shared" si="19"/>
        <v>0</v>
      </c>
      <c r="AH37" s="96">
        <f>INDEX(Input!$C$33:$AL$45,MATCH($A37,Input!$A$33:$A$45,0),MATCH(AH$13,Input!$C$32:$AL$32,0))</f>
        <v>0</v>
      </c>
      <c r="AI37" s="23">
        <f>IF(VLOOKUP($A37,Input!$A$33:$B$45,2,FALSE)="Percentage",AJ$22,IF(VLOOKUP($A37,Input!$A$33:$B$45,2,FALSE)="Fixed","Fixed",(AI$22)))</f>
        <v>6</v>
      </c>
      <c r="AJ37" s="14">
        <f t="shared" si="20"/>
        <v>0</v>
      </c>
      <c r="AL37" s="96">
        <f>INDEX(Input!$C$33:$AL$45,MATCH($A37,Input!$A$33:$A$45,0),MATCH(AL$13,Input!$C$32:$AL$32,0))</f>
        <v>0</v>
      </c>
      <c r="AM37" s="23">
        <f>IF(VLOOKUP($A37,Input!$A$33:$B$45,2,FALSE)="Percentage",AN$22,IF(VLOOKUP($A37,Input!$A$33:$B$45,2,FALSE)="Fixed","Fixed",(AM$22)))</f>
        <v>6</v>
      </c>
      <c r="AN37" s="14">
        <f t="shared" si="21"/>
        <v>0</v>
      </c>
      <c r="AP37" s="96">
        <f>INDEX(Input!$C$33:$AL$45,MATCH($A37,Input!$A$33:$A$45,0),MATCH(AP$13,Input!$C$32:$AL$32,0))</f>
        <v>0</v>
      </c>
      <c r="AQ37" s="23">
        <f>IF(VLOOKUP($A37,Input!$A$33:$B$45,2,FALSE)="Percentage",AR$22,IF(VLOOKUP($A37,Input!$A$33:$B$45,2,FALSE)="Fixed","Fixed",(AQ$22)))</f>
        <v>6</v>
      </c>
      <c r="AR37" s="14">
        <f t="shared" si="22"/>
        <v>0</v>
      </c>
      <c r="AS37" s="6"/>
      <c r="AT37" s="96">
        <f>INDEX(Input!$C$33:$AL$45,MATCH($A37,Input!$A$33:$A$45,0),MATCH(AT$13,Input!$C$32:$AL$32,0))</f>
        <v>0</v>
      </c>
      <c r="AU37" s="23">
        <f>IF(VLOOKUP($A37,Input!$A$33:$B$45,2,FALSE)="Percentage",AV$22,IF(VLOOKUP($A37,Input!$A$33:$B$45,2,FALSE)="Fixed","Fixed",(AU$22)))</f>
        <v>6</v>
      </c>
      <c r="AV37" s="14">
        <f t="shared" si="23"/>
        <v>0</v>
      </c>
    </row>
    <row r="38" spans="1:48" x14ac:dyDescent="0.3">
      <c r="A38" t="s">
        <v>25</v>
      </c>
      <c r="B38" s="13"/>
      <c r="D38" s="19">
        <f>SUM(D25:D37)</f>
        <v>5.92</v>
      </c>
      <c r="F38" s="13"/>
      <c r="H38" s="19">
        <f>SUM(H25:H37)</f>
        <v>5.92</v>
      </c>
      <c r="J38" s="13"/>
      <c r="L38" s="19">
        <f>SUM(L25:L37)</f>
        <v>5.92</v>
      </c>
      <c r="N38" s="13"/>
      <c r="P38" s="19">
        <f>SUM(P25:P37)</f>
        <v>5.9499999999999993</v>
      </c>
      <c r="R38" s="13"/>
      <c r="T38" s="19">
        <f>SUM(T25:T37)</f>
        <v>5.9499999999999993</v>
      </c>
      <c r="V38" s="13"/>
      <c r="X38" s="19">
        <f>SUM(X25:X37)</f>
        <v>5.9499999999999993</v>
      </c>
      <c r="Z38" s="13"/>
      <c r="AB38" s="19">
        <f>SUM(AB25:AB37)</f>
        <v>5.9599999999999991</v>
      </c>
      <c r="AD38" s="13"/>
      <c r="AF38" s="19">
        <f>SUM(AF25:AF37)</f>
        <v>5.9599999999999991</v>
      </c>
      <c r="AH38" s="13"/>
      <c r="AJ38" s="19">
        <f>SUM(AJ25:AJ37)</f>
        <v>5.9599999999999991</v>
      </c>
      <c r="AL38" s="13"/>
      <c r="AN38" s="19">
        <f>SUM(AN25:AN37)</f>
        <v>4.87</v>
      </c>
      <c r="AP38" s="13"/>
      <c r="AR38" s="19">
        <f>SUM(AR25:AR37)</f>
        <v>4.87</v>
      </c>
      <c r="AS38" s="43"/>
      <c r="AT38" s="13"/>
      <c r="AV38" s="19">
        <f>SUM(AV25:AV37)</f>
        <v>4.87</v>
      </c>
    </row>
    <row r="39" spans="1:48" x14ac:dyDescent="0.3">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3">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3">
      <c r="A41" t="str">
        <f>+Input!A65</f>
        <v>CPUC Fee</v>
      </c>
      <c r="B41" s="22" cm="1">
        <f t="array" ref="B41">SUMPRODUCT(($A41=Input!$A$65:$A$70)*(B$13=Input!$B$64:$BI$64)*(Input!$B$65:$BI$70))</f>
        <v>6.7999999999999996E-3</v>
      </c>
      <c r="C41" s="6">
        <f>D38+D22</f>
        <v>51.13</v>
      </c>
      <c r="D41" s="14">
        <f>ROUND(B41*C41,2)</f>
        <v>0.35</v>
      </c>
      <c r="F41" s="22" cm="1">
        <f t="array" ref="F41">SUMPRODUCT(($A41=Input!$A$65:$A$70)*(F$13=Input!$B$64:$BI$64)*(Input!$B$65:$BI$70))</f>
        <v>6.7999999999999996E-3</v>
      </c>
      <c r="G41" s="6">
        <f>H38+H22</f>
        <v>51.13</v>
      </c>
      <c r="H41" s="14">
        <f>ROUND(F41*G41,2)</f>
        <v>0.35</v>
      </c>
      <c r="J41" s="22" cm="1">
        <f t="array" ref="J41">SUMPRODUCT(($A41=Input!$A$65:$A$70)*(J$13=Input!$B$64:$BI$64)*(Input!$B$65:$BI$70))</f>
        <v>6.7999999999999996E-3</v>
      </c>
      <c r="K41" s="6">
        <f>L38+L22</f>
        <v>51.13</v>
      </c>
      <c r="L41" s="14">
        <f>ROUND(J41*K41,2)</f>
        <v>0.35</v>
      </c>
      <c r="N41" s="22" cm="1">
        <f t="array" ref="N41">SUMPRODUCT(($A41=Input!$A$65:$A$70)*(N$13=Input!$B$64:$BI$64)*(Input!$B$65:$BI$70))</f>
        <v>6.7999999999999996E-3</v>
      </c>
      <c r="O41" s="6">
        <f>P38+P22</f>
        <v>51.16</v>
      </c>
      <c r="P41" s="14">
        <f>ROUND(N41*O41,2)</f>
        <v>0.35</v>
      </c>
      <c r="R41" s="22" cm="1">
        <f t="array" ref="R41">SUMPRODUCT(($A41=Input!$A$65:$A$70)*(R$13=Input!$B$64:$BI$64)*(Input!$B$65:$BI$70))</f>
        <v>6.7999999999999996E-3</v>
      </c>
      <c r="S41" s="6">
        <f>T38+T22</f>
        <v>51.16</v>
      </c>
      <c r="T41" s="14">
        <f>ROUND(R41*S41,2)</f>
        <v>0.35</v>
      </c>
      <c r="V41" s="22" cm="1">
        <f t="array" ref="V41">SUMPRODUCT(($A41=Input!$A$65:$A$70)*(V$13=Input!$B$64:$BI$64)*(Input!$B$65:$BI$70))</f>
        <v>6.7999999999999996E-3</v>
      </c>
      <c r="W41" s="6">
        <f>X38+X22</f>
        <v>51.16</v>
      </c>
      <c r="X41" s="14">
        <f>ROUND(V41*W41,2)</f>
        <v>0.35</v>
      </c>
      <c r="Z41" s="22" cm="1">
        <f t="array" ref="Z41">SUMPRODUCT(($A41=Input!$A$65:$A$70)*(Z$13=Input!$B$64:$BI$64)*(Input!$B$65:$BI$70))</f>
        <v>6.7999999999999996E-3</v>
      </c>
      <c r="AA41" s="6">
        <f>AB38+AB22</f>
        <v>51.43</v>
      </c>
      <c r="AB41" s="14">
        <f>ROUND(Z41*AA41,2)</f>
        <v>0.35</v>
      </c>
      <c r="AD41" s="22" cm="1">
        <f t="array" ref="AD41">SUMPRODUCT(($A41=Input!$A$65:$A$70)*(AD$13=Input!$B$64:$BI$64)*(Input!$B$65:$BI$70))</f>
        <v>6.7999999999999996E-3</v>
      </c>
      <c r="AE41" s="6">
        <f>AF38+AF22</f>
        <v>51.43</v>
      </c>
      <c r="AF41" s="14">
        <f>ROUND(AD41*AE41,2)</f>
        <v>0.35</v>
      </c>
      <c r="AH41" s="22" cm="1">
        <f t="array" ref="AH41">SUMPRODUCT(($A41=Input!$A$65:$A$70)*(AH$13=Input!$B$64:$BI$64)*(Input!$B$65:$BI$70))</f>
        <v>6.7999999999999996E-3</v>
      </c>
      <c r="AI41" s="6">
        <f>AJ38+AJ22</f>
        <v>51.43</v>
      </c>
      <c r="AJ41" s="14">
        <f>ROUND(AH41*AI41,2)</f>
        <v>0.35</v>
      </c>
      <c r="AL41" s="22" cm="1">
        <f t="array" ref="AL41">SUMPRODUCT(($A41=Input!$A$65:$A$70)*(AL$13=Input!$B$64:$BI$64)*(Input!$B$65:$BI$70))</f>
        <v>6.7999999999999996E-3</v>
      </c>
      <c r="AM41" s="6">
        <f>AN38+AN22</f>
        <v>50.339999999999996</v>
      </c>
      <c r="AN41" s="14">
        <f>ROUND(AL41*AM41,2)</f>
        <v>0.34</v>
      </c>
      <c r="AP41" s="22" cm="1">
        <f t="array" ref="AP41">SUMPRODUCT(($A41=Input!$A$65:$A$70)*(AP$13=Input!$B$64:$BI$64)*(Input!$B$65:$BI$70))</f>
        <v>6.7999999999999996E-3</v>
      </c>
      <c r="AQ41" s="6">
        <f>AR38+AR22</f>
        <v>50.339999999999996</v>
      </c>
      <c r="AR41" s="14">
        <f>ROUND(AP41*AQ41,2)</f>
        <v>0.34</v>
      </c>
      <c r="AS41" s="6"/>
      <c r="AT41" s="22" cm="1">
        <f t="array" ref="AT41">SUMPRODUCT(($A41=Input!$A$65:$A$70)*(AT$13=Input!$B$64:$BI$64)*(Input!$B$65:$BI$70))</f>
        <v>6.7999999999999996E-3</v>
      </c>
      <c r="AU41" s="6">
        <f>AV38+AV22</f>
        <v>50.339999999999996</v>
      </c>
      <c r="AV41" s="14">
        <f>ROUND(AT41*AU41,2)</f>
        <v>0.34</v>
      </c>
    </row>
    <row r="42" spans="1:48" ht="14.7" hidden="1" customHeight="1" x14ac:dyDescent="0.3">
      <c r="A42" t="str">
        <f>+Input!A66</f>
        <v>Reserved</v>
      </c>
      <c r="B42" s="22" cm="1">
        <f t="array" ref="B42">SUMPRODUCT(($A42=Input!$A$65:$A$70)*(B$13=Input!$B$64:$BI$64)*(Input!$B$65:$BI$70))</f>
        <v>0</v>
      </c>
      <c r="C42" s="6">
        <f>C41</f>
        <v>51.13</v>
      </c>
      <c r="D42" s="14">
        <f t="shared" ref="D42:D46" si="24">ROUND(B42*C42,2)</f>
        <v>0</v>
      </c>
      <c r="F42" s="22" cm="1">
        <f t="array" ref="F42">SUMPRODUCT(($A42=Input!$A$65:$A$70)*(F$13=Input!$B$64:$BI$64)*(Input!$B$65:$BI$70))</f>
        <v>0</v>
      </c>
      <c r="G42" s="6">
        <f>G41</f>
        <v>51.13</v>
      </c>
      <c r="H42" s="14">
        <f t="shared" ref="H42:H46" si="25">ROUND(F42*G42,2)</f>
        <v>0</v>
      </c>
      <c r="J42" s="22" cm="1">
        <f t="array" ref="J42">SUMPRODUCT(($A42=Input!$A$65:$A$70)*(J$13=Input!$B$64:$BI$64)*(Input!$B$65:$BI$70))</f>
        <v>0</v>
      </c>
      <c r="K42" s="6">
        <f>K41</f>
        <v>51.13</v>
      </c>
      <c r="L42" s="14">
        <f t="shared" ref="L42:L46" si="26">ROUND(J42*K42,2)</f>
        <v>0</v>
      </c>
      <c r="N42" s="22" cm="1">
        <f t="array" ref="N42">SUMPRODUCT(($A42=Input!$A$65:$A$70)*(N$13=Input!$B$64:$BI$64)*(Input!$B$65:$BI$70))</f>
        <v>0</v>
      </c>
      <c r="O42" s="6">
        <f>O41</f>
        <v>51.16</v>
      </c>
      <c r="P42" s="14">
        <f t="shared" ref="P42:P46" si="27">ROUND(N42*O42,2)</f>
        <v>0</v>
      </c>
      <c r="R42" s="22" cm="1">
        <f t="array" ref="R42">SUMPRODUCT(($A42=Input!$A$65:$A$70)*(R$13=Input!$B$64:$BI$64)*(Input!$B$65:$BI$70))</f>
        <v>0</v>
      </c>
      <c r="S42" s="6">
        <f>S41</f>
        <v>51.16</v>
      </c>
      <c r="T42" s="14">
        <f t="shared" ref="T42:T46" si="28">ROUND(R42*S42,2)</f>
        <v>0</v>
      </c>
      <c r="V42" s="22" cm="1">
        <f t="array" ref="V42">SUMPRODUCT(($A42=Input!$A$65:$A$70)*(V$13=Input!$B$64:$BI$64)*(Input!$B$65:$BI$70))</f>
        <v>0</v>
      </c>
      <c r="W42" s="6">
        <f>W41</f>
        <v>51.16</v>
      </c>
      <c r="X42" s="14">
        <f t="shared" ref="X42:X46" si="29">ROUND(V42*W42,2)</f>
        <v>0</v>
      </c>
      <c r="Z42" s="22" cm="1">
        <f t="array" ref="Z42">SUMPRODUCT(($A42=Input!$A$65:$A$70)*(Z$13=Input!$B$64:$BI$64)*(Input!$B$65:$BI$70))</f>
        <v>0</v>
      </c>
      <c r="AA42" s="6">
        <f>AA41</f>
        <v>51.43</v>
      </c>
      <c r="AB42" s="14">
        <f t="shared" ref="AB42:AB46" si="30">ROUND(Z42*AA42,2)</f>
        <v>0</v>
      </c>
      <c r="AD42" s="22" cm="1">
        <f t="array" ref="AD42">SUMPRODUCT(($A42=Input!$A$65:$A$70)*(AD$13=Input!$B$64:$BI$64)*(Input!$B$65:$BI$70))</f>
        <v>0</v>
      </c>
      <c r="AE42" s="6">
        <f>AE41</f>
        <v>51.43</v>
      </c>
      <c r="AF42" s="14">
        <f t="shared" ref="AF42:AF46" si="31">ROUND(AD42*AE42,2)</f>
        <v>0</v>
      </c>
      <c r="AH42" s="22" cm="1">
        <f t="array" ref="AH42">SUMPRODUCT(($A42=Input!$A$65:$A$70)*(AH$13=Input!$B$64:$BI$64)*(Input!$B$65:$BI$70))</f>
        <v>0</v>
      </c>
      <c r="AI42" s="6">
        <f>AI41</f>
        <v>51.43</v>
      </c>
      <c r="AJ42" s="14">
        <f t="shared" ref="AJ42:AJ46" si="32">ROUND(AH42*AI42,2)</f>
        <v>0</v>
      </c>
      <c r="AL42" s="22" cm="1">
        <f t="array" ref="AL42">SUMPRODUCT(($A42=Input!$A$65:$A$70)*(AL$13=Input!$B$64:$BI$64)*(Input!$B$65:$BI$70))</f>
        <v>0</v>
      </c>
      <c r="AM42" s="6">
        <f>AM41</f>
        <v>50.339999999999996</v>
      </c>
      <c r="AN42" s="14">
        <f t="shared" ref="AN42:AN46" si="33">ROUND(AL42*AM42,2)</f>
        <v>0</v>
      </c>
      <c r="AP42" s="22" cm="1">
        <f t="array" ref="AP42">SUMPRODUCT(($A42=Input!$A$65:$A$70)*(AP$13=Input!$B$64:$BI$64)*(Input!$B$65:$BI$70))</f>
        <v>0</v>
      </c>
      <c r="AQ42" s="6">
        <f>AQ41</f>
        <v>50.339999999999996</v>
      </c>
      <c r="AR42" s="14">
        <f t="shared" ref="AR42:AR46" si="34">ROUND(AP42*AQ42,2)</f>
        <v>0</v>
      </c>
      <c r="AT42" s="22" cm="1">
        <f t="array" ref="AT42">SUMPRODUCT(($A42=Input!$A$65:$A$70)*(AT$13=Input!$B$64:$BI$64)*(Input!$B$65:$BI$70))</f>
        <v>0</v>
      </c>
      <c r="AU42" s="6">
        <f>AU41</f>
        <v>50.339999999999996</v>
      </c>
      <c r="AV42" s="14">
        <f t="shared" ref="AV42:AV46" si="35">ROUND(AT42*AU42,2)</f>
        <v>0</v>
      </c>
    </row>
    <row r="43" spans="1:48" ht="14.7" hidden="1" customHeight="1" x14ac:dyDescent="0.3">
      <c r="A43" t="str">
        <f>+Input!A67</f>
        <v>Reserved</v>
      </c>
      <c r="B43" s="22" cm="1">
        <f t="array" ref="B43">SUMPRODUCT(($A43=Input!$A$65:$A$70)*(B$13=Input!$B$64:$BI$64)*(Input!$B$65:$BI$70))</f>
        <v>0</v>
      </c>
      <c r="C43" s="6">
        <f t="shared" ref="C43:C46" si="36">C42</f>
        <v>51.13</v>
      </c>
      <c r="D43" s="14">
        <f t="shared" si="24"/>
        <v>0</v>
      </c>
      <c r="F43" s="22" cm="1">
        <f t="array" ref="F43">SUMPRODUCT(($A43=Input!$A$65:$A$70)*(F$13=Input!$B$64:$BI$64)*(Input!$B$65:$BI$70))</f>
        <v>0</v>
      </c>
      <c r="G43" s="6">
        <f t="shared" ref="G43:G46" si="37">G42</f>
        <v>51.13</v>
      </c>
      <c r="H43" s="14">
        <f t="shared" si="25"/>
        <v>0</v>
      </c>
      <c r="J43" s="22" cm="1">
        <f t="array" ref="J43">SUMPRODUCT(($A43=Input!$A$65:$A$70)*(J$13=Input!$B$64:$BI$64)*(Input!$B$65:$BI$70))</f>
        <v>0</v>
      </c>
      <c r="K43" s="6">
        <f t="shared" ref="K43:K46" si="38">K42</f>
        <v>51.13</v>
      </c>
      <c r="L43" s="14">
        <f t="shared" si="26"/>
        <v>0</v>
      </c>
      <c r="N43" s="22" cm="1">
        <f t="array" ref="N43">SUMPRODUCT(($A43=Input!$A$65:$A$70)*(N$13=Input!$B$64:$BI$64)*(Input!$B$65:$BI$70))</f>
        <v>0</v>
      </c>
      <c r="O43" s="6">
        <f t="shared" ref="O43:O46" si="39">O42</f>
        <v>51.16</v>
      </c>
      <c r="P43" s="14">
        <f t="shared" si="27"/>
        <v>0</v>
      </c>
      <c r="R43" s="22" cm="1">
        <f t="array" ref="R43">SUMPRODUCT(($A43=Input!$A$65:$A$70)*(R$13=Input!$B$64:$BI$64)*(Input!$B$65:$BI$70))</f>
        <v>0</v>
      </c>
      <c r="S43" s="6">
        <f t="shared" ref="S43:S46" si="40">S42</f>
        <v>51.16</v>
      </c>
      <c r="T43" s="14">
        <f t="shared" si="28"/>
        <v>0</v>
      </c>
      <c r="V43" s="22" cm="1">
        <f t="array" ref="V43">SUMPRODUCT(($A43=Input!$A$65:$A$70)*(V$13=Input!$B$64:$BI$64)*(Input!$B$65:$BI$70))</f>
        <v>0</v>
      </c>
      <c r="W43" s="6">
        <f t="shared" ref="W43:W46" si="41">W42</f>
        <v>51.16</v>
      </c>
      <c r="X43" s="14">
        <f t="shared" si="29"/>
        <v>0</v>
      </c>
      <c r="Z43" s="22" cm="1">
        <f t="array" ref="Z43">SUMPRODUCT(($A43=Input!$A$65:$A$70)*(Z$13=Input!$B$64:$BI$64)*(Input!$B$65:$BI$70))</f>
        <v>0</v>
      </c>
      <c r="AA43" s="6">
        <f t="shared" ref="AA43:AA46" si="42">AA42</f>
        <v>51.43</v>
      </c>
      <c r="AB43" s="14">
        <f t="shared" si="30"/>
        <v>0</v>
      </c>
      <c r="AD43" s="22" cm="1">
        <f t="array" ref="AD43">SUMPRODUCT(($A43=Input!$A$65:$A$70)*(AD$13=Input!$B$64:$BI$64)*(Input!$B$65:$BI$70))</f>
        <v>0</v>
      </c>
      <c r="AE43" s="6">
        <f t="shared" ref="AE43:AE46" si="43">AE42</f>
        <v>51.43</v>
      </c>
      <c r="AF43" s="14">
        <f t="shared" si="31"/>
        <v>0</v>
      </c>
      <c r="AH43" s="22" cm="1">
        <f t="array" ref="AH43">SUMPRODUCT(($A43=Input!$A$65:$A$70)*(AH$13=Input!$B$64:$BI$64)*(Input!$B$65:$BI$70))</f>
        <v>0</v>
      </c>
      <c r="AI43" s="6">
        <f t="shared" ref="AI43:AI46" si="44">AI42</f>
        <v>51.43</v>
      </c>
      <c r="AJ43" s="14">
        <f t="shared" si="32"/>
        <v>0</v>
      </c>
      <c r="AL43" s="22" cm="1">
        <f t="array" ref="AL43">SUMPRODUCT(($A43=Input!$A$65:$A$70)*(AL$13=Input!$B$64:$BI$64)*(Input!$B$65:$BI$70))</f>
        <v>0</v>
      </c>
      <c r="AM43" s="6">
        <f t="shared" ref="AM43:AM46" si="45">AM42</f>
        <v>50.339999999999996</v>
      </c>
      <c r="AN43" s="14">
        <f t="shared" si="33"/>
        <v>0</v>
      </c>
      <c r="AP43" s="22" cm="1">
        <f t="array" ref="AP43">SUMPRODUCT(($A43=Input!$A$65:$A$70)*(AP$13=Input!$B$64:$BI$64)*(Input!$B$65:$BI$70))</f>
        <v>0</v>
      </c>
      <c r="AQ43" s="6">
        <f t="shared" ref="AQ43:AQ46" si="46">AQ42</f>
        <v>50.339999999999996</v>
      </c>
      <c r="AR43" s="14">
        <f t="shared" si="34"/>
        <v>0</v>
      </c>
      <c r="AT43" s="22" cm="1">
        <f t="array" ref="AT43">SUMPRODUCT(($A43=Input!$A$65:$A$70)*(AT$13=Input!$B$64:$BI$64)*(Input!$B$65:$BI$70))</f>
        <v>0</v>
      </c>
      <c r="AU43" s="6">
        <f t="shared" ref="AU43:AU46" si="47">AU42</f>
        <v>50.339999999999996</v>
      </c>
      <c r="AV43" s="14">
        <f t="shared" si="35"/>
        <v>0</v>
      </c>
    </row>
    <row r="44" spans="1:48" ht="14.7" hidden="1" customHeight="1" x14ac:dyDescent="0.3">
      <c r="A44" t="str">
        <f>+Input!A68</f>
        <v>Reserved</v>
      </c>
      <c r="B44" s="22" cm="1">
        <f t="array" ref="B44">SUMPRODUCT(($A44=Input!$A$65:$A$70)*(B$13=Input!$B$64:$BI$64)*(Input!$B$65:$BI$70))</f>
        <v>0</v>
      </c>
      <c r="C44" s="6">
        <f t="shared" si="36"/>
        <v>51.13</v>
      </c>
      <c r="D44" s="14">
        <f t="shared" si="24"/>
        <v>0</v>
      </c>
      <c r="F44" s="22" cm="1">
        <f t="array" ref="F44">SUMPRODUCT(($A44=Input!$A$65:$A$70)*(F$13=Input!$B$64:$BI$64)*(Input!$B$65:$BI$70))</f>
        <v>0</v>
      </c>
      <c r="G44" s="6">
        <f t="shared" si="37"/>
        <v>51.13</v>
      </c>
      <c r="H44" s="14">
        <f t="shared" si="25"/>
        <v>0</v>
      </c>
      <c r="J44" s="22" cm="1">
        <f t="array" ref="J44">SUMPRODUCT(($A44=Input!$A$65:$A$70)*(J$13=Input!$B$64:$BI$64)*(Input!$B$65:$BI$70))</f>
        <v>0</v>
      </c>
      <c r="K44" s="6">
        <f t="shared" si="38"/>
        <v>51.13</v>
      </c>
      <c r="L44" s="14">
        <f t="shared" si="26"/>
        <v>0</v>
      </c>
      <c r="N44" s="22" cm="1">
        <f t="array" ref="N44">SUMPRODUCT(($A44=Input!$A$65:$A$70)*(N$13=Input!$B$64:$BI$64)*(Input!$B$65:$BI$70))</f>
        <v>0</v>
      </c>
      <c r="O44" s="6">
        <f t="shared" si="39"/>
        <v>51.16</v>
      </c>
      <c r="P44" s="14">
        <f t="shared" si="27"/>
        <v>0</v>
      </c>
      <c r="R44" s="22" cm="1">
        <f t="array" ref="R44">SUMPRODUCT(($A44=Input!$A$65:$A$70)*(R$13=Input!$B$64:$BI$64)*(Input!$B$65:$BI$70))</f>
        <v>0</v>
      </c>
      <c r="S44" s="6">
        <f t="shared" si="40"/>
        <v>51.16</v>
      </c>
      <c r="T44" s="14">
        <f t="shared" si="28"/>
        <v>0</v>
      </c>
      <c r="V44" s="22" cm="1">
        <f t="array" ref="V44">SUMPRODUCT(($A44=Input!$A$65:$A$70)*(V$13=Input!$B$64:$BI$64)*(Input!$B$65:$BI$70))</f>
        <v>0</v>
      </c>
      <c r="W44" s="6">
        <f t="shared" si="41"/>
        <v>51.16</v>
      </c>
      <c r="X44" s="14">
        <f t="shared" si="29"/>
        <v>0</v>
      </c>
      <c r="Z44" s="22" cm="1">
        <f t="array" ref="Z44">SUMPRODUCT(($A44=Input!$A$65:$A$70)*(Z$13=Input!$B$64:$BI$64)*(Input!$B$65:$BI$70))</f>
        <v>0</v>
      </c>
      <c r="AA44" s="6">
        <f t="shared" si="42"/>
        <v>51.43</v>
      </c>
      <c r="AB44" s="14">
        <f t="shared" si="30"/>
        <v>0</v>
      </c>
      <c r="AD44" s="22" cm="1">
        <f t="array" ref="AD44">SUMPRODUCT(($A44=Input!$A$65:$A$70)*(AD$13=Input!$B$64:$BI$64)*(Input!$B$65:$BI$70))</f>
        <v>0</v>
      </c>
      <c r="AE44" s="6">
        <f t="shared" si="43"/>
        <v>51.43</v>
      </c>
      <c r="AF44" s="14">
        <f t="shared" si="31"/>
        <v>0</v>
      </c>
      <c r="AH44" s="22" cm="1">
        <f t="array" ref="AH44">SUMPRODUCT(($A44=Input!$A$65:$A$70)*(AH$13=Input!$B$64:$BI$64)*(Input!$B$65:$BI$70))</f>
        <v>0</v>
      </c>
      <c r="AI44" s="6">
        <f t="shared" si="44"/>
        <v>51.43</v>
      </c>
      <c r="AJ44" s="14">
        <f t="shared" si="32"/>
        <v>0</v>
      </c>
      <c r="AL44" s="22" cm="1">
        <f t="array" ref="AL44">SUMPRODUCT(($A44=Input!$A$65:$A$70)*(AL$13=Input!$B$64:$BI$64)*(Input!$B$65:$BI$70))</f>
        <v>0</v>
      </c>
      <c r="AM44" s="6">
        <f t="shared" si="45"/>
        <v>50.339999999999996</v>
      </c>
      <c r="AN44" s="14">
        <f t="shared" si="33"/>
        <v>0</v>
      </c>
      <c r="AP44" s="22" cm="1">
        <f t="array" ref="AP44">SUMPRODUCT(($A44=Input!$A$65:$A$70)*(AP$13=Input!$B$64:$BI$64)*(Input!$B$65:$BI$70))</f>
        <v>0</v>
      </c>
      <c r="AQ44" s="6">
        <f t="shared" si="46"/>
        <v>50.339999999999996</v>
      </c>
      <c r="AR44" s="14">
        <f t="shared" si="34"/>
        <v>0</v>
      </c>
      <c r="AT44" s="22" cm="1">
        <f t="array" ref="AT44">SUMPRODUCT(($A44=Input!$A$65:$A$70)*(AT$13=Input!$B$64:$BI$64)*(Input!$B$65:$BI$70))</f>
        <v>0</v>
      </c>
      <c r="AU44" s="6">
        <f t="shared" si="47"/>
        <v>50.339999999999996</v>
      </c>
      <c r="AV44" s="14">
        <f t="shared" si="35"/>
        <v>0</v>
      </c>
    </row>
    <row r="45" spans="1:48" ht="14.7" hidden="1" customHeight="1" x14ac:dyDescent="0.3">
      <c r="A45" t="str">
        <f>+Input!A69</f>
        <v>Reserved</v>
      </c>
      <c r="B45" s="22" cm="1">
        <f t="array" ref="B45">SUMPRODUCT(($A45=Input!$A$65:$A$70)*(B$13=Input!$B$64:$BI$64)*(Input!$B$65:$BI$70))</f>
        <v>0</v>
      </c>
      <c r="C45" s="6">
        <f t="shared" si="36"/>
        <v>51.13</v>
      </c>
      <c r="D45" s="14">
        <f t="shared" si="24"/>
        <v>0</v>
      </c>
      <c r="F45" s="22" cm="1">
        <f t="array" ref="F45">SUMPRODUCT(($A45=Input!$A$65:$A$70)*(F$13=Input!$B$64:$BI$64)*(Input!$B$65:$BI$70))</f>
        <v>0</v>
      </c>
      <c r="G45" s="6">
        <f t="shared" si="37"/>
        <v>51.13</v>
      </c>
      <c r="H45" s="14">
        <f t="shared" si="25"/>
        <v>0</v>
      </c>
      <c r="J45" s="22" cm="1">
        <f t="array" ref="J45">SUMPRODUCT(($A45=Input!$A$65:$A$70)*(J$13=Input!$B$64:$BI$64)*(Input!$B$65:$BI$70))</f>
        <v>0</v>
      </c>
      <c r="K45" s="6">
        <f t="shared" si="38"/>
        <v>51.13</v>
      </c>
      <c r="L45" s="14">
        <f t="shared" si="26"/>
        <v>0</v>
      </c>
      <c r="N45" s="22" cm="1">
        <f t="array" ref="N45">SUMPRODUCT(($A45=Input!$A$65:$A$70)*(N$13=Input!$B$64:$BI$64)*(Input!$B$65:$BI$70))</f>
        <v>0</v>
      </c>
      <c r="O45" s="6">
        <f t="shared" si="39"/>
        <v>51.16</v>
      </c>
      <c r="P45" s="14">
        <f t="shared" si="27"/>
        <v>0</v>
      </c>
      <c r="R45" s="22" cm="1">
        <f t="array" ref="R45">SUMPRODUCT(($A45=Input!$A$65:$A$70)*(R$13=Input!$B$64:$BI$64)*(Input!$B$65:$BI$70))</f>
        <v>0</v>
      </c>
      <c r="S45" s="6">
        <f t="shared" si="40"/>
        <v>51.16</v>
      </c>
      <c r="T45" s="14">
        <f t="shared" si="28"/>
        <v>0</v>
      </c>
      <c r="V45" s="22" cm="1">
        <f t="array" ref="V45">SUMPRODUCT(($A45=Input!$A$65:$A$70)*(V$13=Input!$B$64:$BI$64)*(Input!$B$65:$BI$70))</f>
        <v>0</v>
      </c>
      <c r="W45" s="6">
        <f t="shared" si="41"/>
        <v>51.16</v>
      </c>
      <c r="X45" s="14">
        <f t="shared" si="29"/>
        <v>0</v>
      </c>
      <c r="Z45" s="22" cm="1">
        <f t="array" ref="Z45">SUMPRODUCT(($A45=Input!$A$65:$A$70)*(Z$13=Input!$B$64:$BI$64)*(Input!$B$65:$BI$70))</f>
        <v>0</v>
      </c>
      <c r="AA45" s="6">
        <f t="shared" si="42"/>
        <v>51.43</v>
      </c>
      <c r="AB45" s="14">
        <f t="shared" si="30"/>
        <v>0</v>
      </c>
      <c r="AD45" s="22" cm="1">
        <f t="array" ref="AD45">SUMPRODUCT(($A45=Input!$A$65:$A$70)*(AD$13=Input!$B$64:$BI$64)*(Input!$B$65:$BI$70))</f>
        <v>0</v>
      </c>
      <c r="AE45" s="6">
        <f t="shared" si="43"/>
        <v>51.43</v>
      </c>
      <c r="AF45" s="14">
        <f t="shared" si="31"/>
        <v>0</v>
      </c>
      <c r="AH45" s="22" cm="1">
        <f t="array" ref="AH45">SUMPRODUCT(($A45=Input!$A$65:$A$70)*(AH$13=Input!$B$64:$BI$64)*(Input!$B$65:$BI$70))</f>
        <v>0</v>
      </c>
      <c r="AI45" s="6">
        <f t="shared" si="44"/>
        <v>51.43</v>
      </c>
      <c r="AJ45" s="14">
        <f t="shared" si="32"/>
        <v>0</v>
      </c>
      <c r="AL45" s="22" cm="1">
        <f t="array" ref="AL45">SUMPRODUCT(($A45=Input!$A$65:$A$70)*(AL$13=Input!$B$64:$BI$64)*(Input!$B$65:$BI$70))</f>
        <v>0</v>
      </c>
      <c r="AM45" s="6">
        <f t="shared" si="45"/>
        <v>50.339999999999996</v>
      </c>
      <c r="AN45" s="14">
        <f t="shared" si="33"/>
        <v>0</v>
      </c>
      <c r="AP45" s="22" cm="1">
        <f t="array" ref="AP45">SUMPRODUCT(($A45=Input!$A$65:$A$70)*(AP$13=Input!$B$64:$BI$64)*(Input!$B$65:$BI$70))</f>
        <v>0</v>
      </c>
      <c r="AQ45" s="6">
        <f t="shared" si="46"/>
        <v>50.339999999999996</v>
      </c>
      <c r="AR45" s="14">
        <f t="shared" si="34"/>
        <v>0</v>
      </c>
      <c r="AT45" s="22" cm="1">
        <f t="array" ref="AT45">SUMPRODUCT(($A45=Input!$A$65:$A$70)*(AT$13=Input!$B$64:$BI$64)*(Input!$B$65:$BI$70))</f>
        <v>0</v>
      </c>
      <c r="AU45" s="6">
        <f t="shared" si="47"/>
        <v>50.339999999999996</v>
      </c>
      <c r="AV45" s="14">
        <f t="shared" si="35"/>
        <v>0</v>
      </c>
    </row>
    <row r="46" spans="1:48" ht="14.7" hidden="1" customHeight="1" x14ac:dyDescent="0.3">
      <c r="A46" t="str">
        <f>+Input!A70</f>
        <v>Reserved</v>
      </c>
      <c r="B46" s="22" cm="1">
        <f t="array" ref="B46">SUMPRODUCT(($A46=Input!$A$65:$A$70)*(B$13=Input!$B$64:$BI$64)*(Input!$B$65:$BI$70))</f>
        <v>0</v>
      </c>
      <c r="C46" s="6">
        <f t="shared" si="36"/>
        <v>51.13</v>
      </c>
      <c r="D46" s="14">
        <f t="shared" si="24"/>
        <v>0</v>
      </c>
      <c r="F46" s="22" cm="1">
        <f t="array" ref="F46">SUMPRODUCT(($A46=Input!$A$65:$A$70)*(F$13=Input!$B$64:$BI$64)*(Input!$B$65:$BI$70))</f>
        <v>0</v>
      </c>
      <c r="G46" s="6">
        <f t="shared" si="37"/>
        <v>51.13</v>
      </c>
      <c r="H46" s="14">
        <f t="shared" si="25"/>
        <v>0</v>
      </c>
      <c r="J46" s="22" cm="1">
        <f t="array" ref="J46">SUMPRODUCT(($A46=Input!$A$65:$A$70)*(J$13=Input!$B$64:$BI$64)*(Input!$B$65:$BI$70))</f>
        <v>0</v>
      </c>
      <c r="K46" s="6">
        <f t="shared" si="38"/>
        <v>51.13</v>
      </c>
      <c r="L46" s="14">
        <f t="shared" si="26"/>
        <v>0</v>
      </c>
      <c r="N46" s="22" cm="1">
        <f t="array" ref="N46">SUMPRODUCT(($A46=Input!$A$65:$A$70)*(N$13=Input!$B$64:$BI$64)*(Input!$B$65:$BI$70))</f>
        <v>0</v>
      </c>
      <c r="O46" s="6">
        <f t="shared" si="39"/>
        <v>51.16</v>
      </c>
      <c r="P46" s="14">
        <f t="shared" si="27"/>
        <v>0</v>
      </c>
      <c r="R46" s="22" cm="1">
        <f t="array" ref="R46">SUMPRODUCT(($A46=Input!$A$65:$A$70)*(R$13=Input!$B$64:$BI$64)*(Input!$B$65:$BI$70))</f>
        <v>0</v>
      </c>
      <c r="S46" s="6">
        <f t="shared" si="40"/>
        <v>51.16</v>
      </c>
      <c r="T46" s="14">
        <f t="shared" si="28"/>
        <v>0</v>
      </c>
      <c r="V46" s="22" cm="1">
        <f t="array" ref="V46">SUMPRODUCT(($A46=Input!$A$65:$A$70)*(V$13=Input!$B$64:$BI$64)*(Input!$B$65:$BI$70))</f>
        <v>0</v>
      </c>
      <c r="W46" s="6">
        <f t="shared" si="41"/>
        <v>51.16</v>
      </c>
      <c r="X46" s="14">
        <f t="shared" si="29"/>
        <v>0</v>
      </c>
      <c r="Z46" s="22" cm="1">
        <f t="array" ref="Z46">SUMPRODUCT(($A46=Input!$A$65:$A$70)*(Z$13=Input!$B$64:$BI$64)*(Input!$B$65:$BI$70))</f>
        <v>0</v>
      </c>
      <c r="AA46" s="6">
        <f t="shared" si="42"/>
        <v>51.43</v>
      </c>
      <c r="AB46" s="14">
        <f t="shared" si="30"/>
        <v>0</v>
      </c>
      <c r="AD46" s="22" cm="1">
        <f t="array" ref="AD46">SUMPRODUCT(($A46=Input!$A$65:$A$70)*(AD$13=Input!$B$64:$BI$64)*(Input!$B$65:$BI$70))</f>
        <v>0</v>
      </c>
      <c r="AE46" s="6">
        <f t="shared" si="43"/>
        <v>51.43</v>
      </c>
      <c r="AF46" s="14">
        <f t="shared" si="31"/>
        <v>0</v>
      </c>
      <c r="AH46" s="22" cm="1">
        <f t="array" ref="AH46">SUMPRODUCT(($A46=Input!$A$65:$A$70)*(AH$13=Input!$B$64:$BI$64)*(Input!$B$65:$BI$70))</f>
        <v>0</v>
      </c>
      <c r="AI46" s="6">
        <f t="shared" si="44"/>
        <v>51.43</v>
      </c>
      <c r="AJ46" s="14">
        <f t="shared" si="32"/>
        <v>0</v>
      </c>
      <c r="AL46" s="22" cm="1">
        <f t="array" ref="AL46">SUMPRODUCT(($A46=Input!$A$65:$A$70)*(AL$13=Input!$B$64:$BI$64)*(Input!$B$65:$BI$70))</f>
        <v>0</v>
      </c>
      <c r="AM46" s="6">
        <f t="shared" si="45"/>
        <v>50.339999999999996</v>
      </c>
      <c r="AN46" s="14">
        <f t="shared" si="33"/>
        <v>0</v>
      </c>
      <c r="AP46" s="22" cm="1">
        <f t="array" ref="AP46">SUMPRODUCT(($A46=Input!$A$65:$A$70)*(AP$13=Input!$B$64:$BI$64)*(Input!$B$65:$BI$70))</f>
        <v>0</v>
      </c>
      <c r="AQ46" s="6">
        <f t="shared" si="46"/>
        <v>50.339999999999996</v>
      </c>
      <c r="AR46" s="14">
        <f t="shared" si="34"/>
        <v>0</v>
      </c>
      <c r="AT46" s="22" cm="1">
        <f t="array" ref="AT46">SUMPRODUCT(($A46=Input!$A$65:$A$70)*(AT$13=Input!$B$64:$BI$64)*(Input!$B$65:$BI$70))</f>
        <v>0</v>
      </c>
      <c r="AU46" s="6">
        <f t="shared" si="47"/>
        <v>50.339999999999996</v>
      </c>
      <c r="AV46" s="14">
        <f t="shared" si="35"/>
        <v>0</v>
      </c>
    </row>
    <row r="47" spans="1:48" x14ac:dyDescent="0.3">
      <c r="A47" t="s">
        <v>25</v>
      </c>
      <c r="B47" s="13"/>
      <c r="D47" s="19">
        <f>SUM(D41:D46)</f>
        <v>0.35</v>
      </c>
      <c r="F47" s="13"/>
      <c r="H47" s="19">
        <f>SUM(H41:H46)</f>
        <v>0.35</v>
      </c>
      <c r="J47" s="13"/>
      <c r="L47" s="19">
        <f>SUM(L41:L46)</f>
        <v>0.35</v>
      </c>
      <c r="N47" s="13"/>
      <c r="P47" s="19">
        <f>SUM(P41:P46)</f>
        <v>0.35</v>
      </c>
      <c r="R47" s="13"/>
      <c r="T47" s="19">
        <f>SUM(T41:T46)</f>
        <v>0.35</v>
      </c>
      <c r="V47" s="13"/>
      <c r="X47" s="19">
        <f>SUM(X41:X46)</f>
        <v>0.35</v>
      </c>
      <c r="Z47" s="13"/>
      <c r="AB47" s="19">
        <f>SUM(AB41:AB46)</f>
        <v>0.35</v>
      </c>
      <c r="AD47" s="13"/>
      <c r="AF47" s="19">
        <f>SUM(AF41:AF46)</f>
        <v>0.35</v>
      </c>
      <c r="AH47" s="13"/>
      <c r="AJ47" s="19">
        <f>SUM(AJ41:AJ46)</f>
        <v>0.35</v>
      </c>
      <c r="AL47" s="13"/>
      <c r="AN47" s="19">
        <f>SUM(AN41:AN46)</f>
        <v>0.34</v>
      </c>
      <c r="AP47" s="13"/>
      <c r="AR47" s="19">
        <f>SUM(AR41:AR46)</f>
        <v>0.34</v>
      </c>
      <c r="AT47" s="13"/>
      <c r="AV47" s="19">
        <f>SUM(AV41:AV46)</f>
        <v>0.34</v>
      </c>
    </row>
    <row r="48" spans="1:48" x14ac:dyDescent="0.3">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 thickBot="1" x14ac:dyDescent="0.35">
      <c r="A49" t="s">
        <v>26</v>
      </c>
      <c r="B49" s="20"/>
      <c r="C49" s="21"/>
      <c r="D49" s="24">
        <f>D22+D38+D47</f>
        <v>51.480000000000004</v>
      </c>
      <c r="F49" s="20"/>
      <c r="G49" s="21"/>
      <c r="H49" s="24">
        <f>H22+H38+H41</f>
        <v>51.480000000000004</v>
      </c>
      <c r="J49" s="20"/>
      <c r="K49" s="21"/>
      <c r="L49" s="24">
        <f>L22+L38+L41</f>
        <v>51.480000000000004</v>
      </c>
      <c r="N49" s="20"/>
      <c r="O49" s="21"/>
      <c r="P49" s="24">
        <f>P22+P38+P41</f>
        <v>51.51</v>
      </c>
      <c r="R49" s="20"/>
      <c r="S49" s="21"/>
      <c r="T49" s="24">
        <f>T22+T38+T41</f>
        <v>51.51</v>
      </c>
      <c r="V49" s="20"/>
      <c r="W49" s="21"/>
      <c r="X49" s="24">
        <f>X22+X38+X41</f>
        <v>51.51</v>
      </c>
      <c r="Z49" s="20"/>
      <c r="AA49" s="21"/>
      <c r="AB49" s="24">
        <f>AB22+AB38+AB41</f>
        <v>51.78</v>
      </c>
      <c r="AD49" s="20"/>
      <c r="AE49" s="21"/>
      <c r="AF49" s="24">
        <f>AF22+AF38+AF41</f>
        <v>51.78</v>
      </c>
      <c r="AH49" s="20"/>
      <c r="AI49" s="21"/>
      <c r="AJ49" s="24">
        <f>AJ22+AJ38+AJ41</f>
        <v>51.78</v>
      </c>
      <c r="AL49" s="20"/>
      <c r="AM49" s="21"/>
      <c r="AN49" s="24">
        <f>AN22+AN38+AN41</f>
        <v>50.68</v>
      </c>
      <c r="AP49" s="20"/>
      <c r="AQ49" s="21"/>
      <c r="AR49" s="24">
        <f>AR22+AR38+AR41</f>
        <v>50.68</v>
      </c>
      <c r="AS49" s="98"/>
      <c r="AT49" s="20"/>
      <c r="AU49" s="21"/>
      <c r="AV49" s="24">
        <f>AV22+AV38+AV41</f>
        <v>50.68</v>
      </c>
    </row>
    <row r="51" spans="1:48" x14ac:dyDescent="0.3">
      <c r="A51" t="s">
        <v>53</v>
      </c>
    </row>
    <row r="52" spans="1:48" ht="15" thickBot="1" x14ac:dyDescent="0.35"/>
    <row r="53" spans="1:48" x14ac:dyDescent="0.3">
      <c r="A53" s="8" t="s">
        <v>55</v>
      </c>
      <c r="B53" s="9">
        <f>B5</f>
        <v>2025</v>
      </c>
    </row>
    <row r="54" spans="1:48" x14ac:dyDescent="0.3">
      <c r="A54" s="10" t="s">
        <v>5</v>
      </c>
      <c r="B54" s="11" t="str">
        <f>B6</f>
        <v>5/8 x 3/4"</v>
      </c>
    </row>
    <row r="55" spans="1:48" x14ac:dyDescent="0.3">
      <c r="A55" s="10" t="s">
        <v>27</v>
      </c>
      <c r="B55" s="11">
        <f>B7</f>
        <v>6</v>
      </c>
    </row>
    <row r="56" spans="1:48" x14ac:dyDescent="0.3">
      <c r="A56" s="10" t="s">
        <v>7</v>
      </c>
      <c r="B56" s="11" t="str">
        <f>B8</f>
        <v>Residential</v>
      </c>
    </row>
    <row r="57" spans="1:48" x14ac:dyDescent="0.3">
      <c r="A57" s="10" t="s">
        <v>60</v>
      </c>
      <c r="B57" s="11" t="s">
        <v>12</v>
      </c>
    </row>
    <row r="58" spans="1:48" x14ac:dyDescent="0.3">
      <c r="A58" s="10" t="s">
        <v>35</v>
      </c>
      <c r="B58" s="11" t="str">
        <f>B10</f>
        <v>Monthly</v>
      </c>
    </row>
    <row r="59" spans="1:48" ht="15" thickBot="1" x14ac:dyDescent="0.35">
      <c r="A59" s="12" t="s">
        <v>14</v>
      </c>
      <c r="B59" s="25" t="str">
        <f>B11</f>
        <v>East Los Angeles</v>
      </c>
    </row>
    <row r="60" spans="1:48" ht="15" thickBot="1" x14ac:dyDescent="0.35">
      <c r="A60" s="1"/>
      <c r="B60" s="2"/>
    </row>
    <row r="61" spans="1:48" ht="15" thickBot="1" x14ac:dyDescent="0.35">
      <c r="A61" s="1"/>
      <c r="B61" s="161" t="str">
        <f>CONCATENATE("January"," ",$B$5)</f>
        <v>January 2025</v>
      </c>
      <c r="C61" s="162"/>
      <c r="D61" s="163"/>
      <c r="F61" s="161" t="str">
        <f>CONCATENATE("February"," ",$B$5)</f>
        <v>February 2025</v>
      </c>
      <c r="G61" s="162"/>
      <c r="H61" s="163"/>
      <c r="J61" s="161" t="str">
        <f>CONCATENATE("March"," ",$B$5)</f>
        <v>March 2025</v>
      </c>
      <c r="K61" s="162"/>
      <c r="L61" s="163"/>
      <c r="N61" s="161" t="str">
        <f>CONCATENATE("April"," ",$B$5)</f>
        <v>April 2025</v>
      </c>
      <c r="O61" s="162"/>
      <c r="P61" s="163"/>
      <c r="R61" s="161" t="str">
        <f>CONCATENATE("May"," ",$B$5)</f>
        <v>May 2025</v>
      </c>
      <c r="S61" s="162"/>
      <c r="T61" s="163"/>
      <c r="V61" s="161" t="str">
        <f>CONCATENATE("June"," ",$B$5)</f>
        <v>June 2025</v>
      </c>
      <c r="W61" s="162"/>
      <c r="X61" s="163"/>
      <c r="Z61" s="161" t="str">
        <f>CONCATENATE("July"," ",$B$5)</f>
        <v>July 2025</v>
      </c>
      <c r="AA61" s="162"/>
      <c r="AB61" s="163"/>
      <c r="AD61" s="161" t="str">
        <f>CONCATENATE("August"," ",$B$5)</f>
        <v>August 2025</v>
      </c>
      <c r="AE61" s="162"/>
      <c r="AF61" s="163"/>
      <c r="AH61" s="161" t="str">
        <f>CONCATENATE("September"," ",$B$5)</f>
        <v>September 2025</v>
      </c>
      <c r="AI61" s="162"/>
      <c r="AJ61" s="163"/>
      <c r="AL61" s="161" t="str">
        <f>CONCATENATE("October"," ",$B$5)</f>
        <v>October 2025</v>
      </c>
      <c r="AM61" s="162"/>
      <c r="AN61" s="163"/>
      <c r="AP61" s="161" t="str">
        <f>CONCATENATE("November"," ",$B$5)</f>
        <v>November 2025</v>
      </c>
      <c r="AQ61" s="162"/>
      <c r="AR61" s="163"/>
      <c r="AS61" s="94"/>
      <c r="AT61" s="161" t="str">
        <f>CONCATENATE("December"," ",$B$5)</f>
        <v>December 2025</v>
      </c>
      <c r="AU61" s="162"/>
      <c r="AV61" s="163"/>
    </row>
    <row r="62" spans="1:48" x14ac:dyDescent="0.3">
      <c r="A62" s="1" t="s">
        <v>4</v>
      </c>
      <c r="B62" s="13"/>
      <c r="D62" s="14">
        <f>INDEX(Input!$B$29:$AK$29,MATCH('Residential Bills_Yr 3_6 Units'!$B$54,Input!$A$29:$A$29,0),MATCH('Residential Bills_Yr 3_6 Units'!B$61,Input!$B$28:$AK$28,0))</f>
        <v>34.08</v>
      </c>
      <c r="F62" s="13"/>
      <c r="H62" s="14">
        <f>INDEX(Input!$B$29:$AK$29,MATCH('Residential Bills_Yr 3_6 Units'!$B$54,Input!$A$29:$A$29,0),MATCH('Residential Bills_Yr 3_6 Units'!F$61,Input!$B$28:$AK$28,0))</f>
        <v>34.08</v>
      </c>
      <c r="J62" s="13"/>
      <c r="L62" s="14">
        <f>INDEX(Input!$B$29:$AK$29,MATCH('Residential Bills_Yr 3_6 Units'!$B$54,Input!$A$29:$A$29,0),MATCH('Residential Bills_Yr 3_6 Units'!J$61,Input!$B$28:$AK$28,0))</f>
        <v>34.08</v>
      </c>
      <c r="N62" s="13"/>
      <c r="P62" s="14">
        <f>INDEX(Input!$B$29:$AK$29,MATCH('Residential Bills_Yr 3_6 Units'!$B$54,Input!$A$29:$A$29,0),MATCH('Residential Bills_Yr 3_6 Units'!N$61,Input!$B$28:$AK$28,0))</f>
        <v>34.08</v>
      </c>
      <c r="R62" s="13"/>
      <c r="T62" s="14">
        <f>INDEX(Input!$B$29:$AK$29,MATCH('Residential Bills_Yr 3_6 Units'!$B$54,Input!$A$29:$A$29,0),MATCH('Residential Bills_Yr 3_6 Units'!R$61,Input!$B$28:$AK$28,0))</f>
        <v>34.08</v>
      </c>
      <c r="V62" s="13"/>
      <c r="X62" s="14">
        <f>INDEX(Input!$B$29:$AK$29,MATCH('Residential Bills_Yr 3_6 Units'!$B$54,Input!$A$29:$A$29,0),MATCH('Residential Bills_Yr 3_6 Units'!V$61,Input!$B$28:$AK$28,0))</f>
        <v>34.08</v>
      </c>
      <c r="Z62" s="13"/>
      <c r="AB62" s="14">
        <f>INDEX(Input!$B$29:$AK$29,MATCH('Residential Bills_Yr 3_6 Units'!$B$54,Input!$A$29:$A$29,0),MATCH('Residential Bills_Yr 3_6 Units'!Z$61,Input!$B$28:$AK$28,0))</f>
        <v>34.28</v>
      </c>
      <c r="AD62" s="13"/>
      <c r="AF62" s="14">
        <f>INDEX(Input!$B$29:$AK$29,MATCH('Residential Bills_Yr 3_6 Units'!$B$54,Input!$A$29:$A$29,0),MATCH('Residential Bills_Yr 3_6 Units'!AD$61,Input!$B$28:$AK$28,0))</f>
        <v>34.28</v>
      </c>
      <c r="AH62" s="13"/>
      <c r="AJ62" s="14">
        <f>INDEX(Input!$B$29:$AK$29,MATCH('Residential Bills_Yr 3_6 Units'!$B$54,Input!$A$29:$A$29,0),MATCH('Residential Bills_Yr 3_6 Units'!AH$61,Input!$B$28:$AK$28,0))</f>
        <v>34.28</v>
      </c>
      <c r="AL62" s="13"/>
      <c r="AN62" s="14">
        <f>INDEX(Input!$B$29:$AK$29,MATCH('Residential Bills_Yr 3_6 Units'!$B$54,Input!$A$29:$A$29,0),MATCH('Residential Bills_Yr 3_6 Units'!AL$61,Input!$B$28:$AK$28,0))</f>
        <v>34.28</v>
      </c>
      <c r="AP62" s="13"/>
      <c r="AR62" s="14">
        <f>INDEX(Input!$B$29:$AK$29,MATCH('Residential Bills_Yr 3_6 Units'!$B$54,Input!$A$29:$A$29,0),MATCH('Residential Bills_Yr 3_6 Units'!AP$61,Input!$B$28:$AK$28,0))</f>
        <v>34.28</v>
      </c>
      <c r="AS62" s="6"/>
      <c r="AT62" s="13"/>
      <c r="AV62" s="14">
        <f>INDEX(Input!$B$29:$AK$29,MATCH('Residential Bills_Yr 3_6 Units'!$B$54,Input!$A$29:$A$29,0),MATCH('Residential Bills_Yr 3_6 Units'!AT$61,Input!$B$28:$AK$28,0))</f>
        <v>34.28</v>
      </c>
    </row>
    <row r="63" spans="1:48" x14ac:dyDescent="0.3">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3">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3">
      <c r="A65" t="str">
        <f>A17</f>
        <v>Tier 1</v>
      </c>
      <c r="B65" s="18">
        <f>INDEX(Input!$B$22:$AK$26,MATCH('Residential Bills_Yr 3_6 Units'!$A65,Input!$A$22:$A$26,0),MATCH('Residential Bills_Yr 3_6 Units'!B$13,Input!$B$21:$AK$21,0))</f>
        <v>1.8542000000000001</v>
      </c>
      <c r="C65" s="2">
        <f>IF($B$7&gt;Input!F$96,Input!F$96,'Residential Bills_Yr 3_6 Units'!$B$7)</f>
        <v>6</v>
      </c>
      <c r="D65" s="14">
        <f>ROUND(IFERROR(B65*C65," "),2)</f>
        <v>11.13</v>
      </c>
      <c r="F65" s="18">
        <f>INDEX(Input!$B$22:$AK$26,MATCH('Residential Bills_Yr 3_6 Units'!$A65,Input!$A$22:$A$26,0),MATCH('Residential Bills_Yr 3_6 Units'!F$13,Input!$B$21:$AK$21,0))</f>
        <v>1.8542000000000001</v>
      </c>
      <c r="G65" s="2">
        <f>IF($B$7&gt;Input!G$96,Input!G$96,'Residential Bills_Yr 3_6 Units'!$B$7)</f>
        <v>6</v>
      </c>
      <c r="H65" s="14">
        <f>ROUND(IFERROR(F65*G65," "),2)</f>
        <v>11.13</v>
      </c>
      <c r="J65" s="18">
        <f>INDEX(Input!$B$22:$AK$26,MATCH('Residential Bills_Yr 3_6 Units'!$A65,Input!$A$22:$A$26,0),MATCH('Residential Bills_Yr 3_6 Units'!J$13,Input!$B$21:$AK$21,0))</f>
        <v>1.8542000000000001</v>
      </c>
      <c r="K65" s="2">
        <f>IF($B$7&gt;Input!H$96,Input!H$96,'Residential Bills_Yr 3_6 Units'!$B$7)</f>
        <v>6</v>
      </c>
      <c r="L65" s="14">
        <f>ROUND(IFERROR(J65*K65," "),2)</f>
        <v>11.13</v>
      </c>
      <c r="N65" s="18">
        <f>INDEX(Input!$B$22:$AK$26,MATCH('Residential Bills_Yr 3_6 Units'!$A65,Input!$A$22:$A$26,0),MATCH('Residential Bills_Yr 3_6 Units'!N$13,Input!$B$21:$AK$21,0))</f>
        <v>1.8542000000000001</v>
      </c>
      <c r="O65" s="2">
        <f>IF($B$7&gt;Input!I$96,Input!I$96,'Residential Bills_Yr 3_6 Units'!$B$7)</f>
        <v>6</v>
      </c>
      <c r="P65" s="14">
        <f>ROUND(IFERROR(N65*O65," "),2)</f>
        <v>11.13</v>
      </c>
      <c r="R65" s="18">
        <f>INDEX(Input!$B$22:$AK$26,MATCH('Residential Bills_Yr 3_6 Units'!$A65,Input!$A$22:$A$26,0),MATCH('Residential Bills_Yr 3_6 Units'!R$13,Input!$B$21:$AK$21,0))</f>
        <v>1.8542000000000001</v>
      </c>
      <c r="S65" s="2">
        <f>IF($B$7&gt;Input!J$96,Input!J$96,'Residential Bills_Yr 3_6 Units'!$B$7)</f>
        <v>6</v>
      </c>
      <c r="T65" s="14">
        <f>ROUND(IFERROR(R65*S65," "),2)</f>
        <v>11.13</v>
      </c>
      <c r="V65" s="18">
        <f>INDEX(Input!$B$22:$AK$26,MATCH('Residential Bills_Yr 3_6 Units'!$A65,Input!$A$22:$A$26,0),MATCH('Residential Bills_Yr 3_6 Units'!V$13,Input!$B$21:$AK$21,0))</f>
        <v>1.8542000000000001</v>
      </c>
      <c r="W65" s="2">
        <f>IF($B$7&gt;Input!K$96,Input!K$96,'Residential Bills_Yr 3_6 Units'!$B$7)</f>
        <v>6</v>
      </c>
      <c r="X65" s="14">
        <f>ROUND(IFERROR(V65*W65," "),2)</f>
        <v>11.13</v>
      </c>
      <c r="Z65" s="18">
        <f>INDEX(Input!$B$22:$AK$26,MATCH('Residential Bills_Yr 3_6 Units'!$A65,Input!$A$22:$A$26,0),MATCH('Residential Bills_Yr 3_6 Units'!Z$13,Input!$B$21:$AK$21,0))</f>
        <v>1.8653</v>
      </c>
      <c r="AA65" s="2">
        <f>IF($B$7&gt;Input!L$96,Input!L$96,'Residential Bills_Yr 3_6 Units'!$B$7)</f>
        <v>6</v>
      </c>
      <c r="AB65" s="14">
        <f>ROUND(IFERROR(Z65*AA65," "),2)</f>
        <v>11.19</v>
      </c>
      <c r="AD65" s="18">
        <f>INDEX(Input!$B$22:$AK$26,MATCH('Residential Bills_Yr 3_6 Units'!$A65,Input!$A$22:$A$26,0),MATCH('Residential Bills_Yr 3_6 Units'!AD$13,Input!$B$21:$AK$21,0))</f>
        <v>1.8653</v>
      </c>
      <c r="AE65" s="2">
        <f>IF($B$7&gt;Input!M$96,Input!M$96,'Residential Bills_Yr 3_6 Units'!$B$7)</f>
        <v>6</v>
      </c>
      <c r="AF65" s="14">
        <f>ROUND(IFERROR(AD65*AE65," "),2)</f>
        <v>11.19</v>
      </c>
      <c r="AH65" s="18">
        <f>INDEX(Input!$B$22:$AK$26,MATCH('Residential Bills_Yr 3_6 Units'!$A65,Input!$A$22:$A$26,0),MATCH('Residential Bills_Yr 3_6 Units'!AH$13,Input!$B$21:$AK$21,0))</f>
        <v>1.8653</v>
      </c>
      <c r="AI65" s="2">
        <f>IF($B$7&gt;Input!N$96,Input!N$96,'Residential Bills_Yr 3_6 Units'!$B$7)</f>
        <v>6</v>
      </c>
      <c r="AJ65" s="14">
        <f>ROUND(IFERROR(AH65*AI65," "),2)</f>
        <v>11.19</v>
      </c>
      <c r="AL65" s="18">
        <f>INDEX(Input!$B$22:$AK$26,MATCH('Residential Bills_Yr 3_6 Units'!$A65,Input!$A$22:$A$26,0),MATCH('Residential Bills_Yr 3_6 Units'!AL$13,Input!$B$21:$AK$21,0))</f>
        <v>1.8653</v>
      </c>
      <c r="AM65" s="2">
        <f>IF($B$7&gt;Input!O$96,Input!O$96,'Residential Bills_Yr 3_6 Units'!$B$7)</f>
        <v>6</v>
      </c>
      <c r="AN65" s="14">
        <f>ROUND(IFERROR(AL65*AM65," "),2)</f>
        <v>11.19</v>
      </c>
      <c r="AP65" s="18">
        <f>INDEX(Input!$B$22:$AK$26,MATCH('Residential Bills_Yr 3_6 Units'!$A65,Input!$A$22:$A$26,0),MATCH('Residential Bills_Yr 3_6 Units'!AP$13,Input!$B$21:$AK$21,0))</f>
        <v>1.8653</v>
      </c>
      <c r="AQ65" s="2">
        <f>IF($B$7&gt;Input!P$96,Input!P$96,'Residential Bills_Yr 3_6 Units'!$B$7)</f>
        <v>6</v>
      </c>
      <c r="AR65" s="14">
        <f>ROUND(IFERROR(AP65*AQ65," "),2)</f>
        <v>11.19</v>
      </c>
      <c r="AS65" s="6"/>
      <c r="AT65" s="18">
        <f>INDEX(Input!$B$22:$AK$26,MATCH('Residential Bills_Yr 3_6 Units'!$A65,Input!$A$22:$A$26,0),MATCH('Residential Bills_Yr 3_6 Units'!AT$13,Input!$B$21:$AK$21,0))</f>
        <v>1.8653</v>
      </c>
      <c r="AU65" s="2">
        <f>IF($B$7&gt;Input!Q$96,Input!Q$96,'Residential Bills_Yr 3_6 Units'!$B$7)</f>
        <v>6</v>
      </c>
      <c r="AV65" s="14">
        <f>ROUND(IFERROR(AT65*AU65," "),2)</f>
        <v>11.19</v>
      </c>
    </row>
    <row r="66" spans="1:48" x14ac:dyDescent="0.3">
      <c r="A66" t="str">
        <f t="shared" ref="A66:A69" si="48">A18</f>
        <v>Tier 2</v>
      </c>
      <c r="B66" s="18">
        <f>INDEX(Input!$B$22:$AK$26,MATCH('Residential Bills_Yr 3_6 Units'!$A66,Input!$A$22:$A$26,0),MATCH('Residential Bills_Yr 3_6 Units'!B$13,Input!$B$21:$AK$21,0))</f>
        <v>7.3935000000000004</v>
      </c>
      <c r="C66" s="2">
        <f>IF(($B$7-C65)&gt;Input!F$97,Input!F$97,($B$7-C65))</f>
        <v>0</v>
      </c>
      <c r="D66" s="14">
        <f>ROUND(IFERROR(B66*C66," "),2)</f>
        <v>0</v>
      </c>
      <c r="F66" s="18">
        <f>INDEX(Input!$B$22:$AK$26,MATCH('Residential Bills_Yr 3_6 Units'!$A66,Input!$A$22:$A$26,0),MATCH('Residential Bills_Yr 3_6 Units'!F$13,Input!$B$21:$AK$21,0))</f>
        <v>7.3935000000000004</v>
      </c>
      <c r="G66" s="2">
        <f>IF(($B$7-G65)&gt;Input!G$97,Input!G$97,($B$7-G65))</f>
        <v>0</v>
      </c>
      <c r="H66" s="14">
        <f>ROUND(IFERROR(F66*G66," "),2)</f>
        <v>0</v>
      </c>
      <c r="J66" s="18">
        <f>INDEX(Input!$B$22:$AK$26,MATCH('Residential Bills_Yr 3_6 Units'!$A66,Input!$A$22:$A$26,0),MATCH('Residential Bills_Yr 3_6 Units'!J$13,Input!$B$21:$AK$21,0))</f>
        <v>7.3935000000000004</v>
      </c>
      <c r="K66" s="2">
        <f>IF(($B$7-K65)&gt;Input!H$97,Input!H$97,($B$7-K65))</f>
        <v>0</v>
      </c>
      <c r="L66" s="14">
        <f>ROUND(IFERROR(J66*K66," "),2)</f>
        <v>0</v>
      </c>
      <c r="N66" s="18">
        <f>INDEX(Input!$B$22:$AK$26,MATCH('Residential Bills_Yr 3_6 Units'!$A66,Input!$A$22:$A$26,0),MATCH('Residential Bills_Yr 3_6 Units'!N$13,Input!$B$21:$AK$21,0))</f>
        <v>7.3935000000000004</v>
      </c>
      <c r="O66" s="2">
        <f>IF(($B$7-O65)&gt;Input!I$97,Input!I$97,($B$7-O65))</f>
        <v>0</v>
      </c>
      <c r="P66" s="14">
        <f>ROUND(IFERROR(N66*O66," "),2)</f>
        <v>0</v>
      </c>
      <c r="R66" s="18">
        <f>INDEX(Input!$B$22:$AK$26,MATCH('Residential Bills_Yr 3_6 Units'!$A66,Input!$A$22:$A$26,0),MATCH('Residential Bills_Yr 3_6 Units'!R$13,Input!$B$21:$AK$21,0))</f>
        <v>7.3935000000000004</v>
      </c>
      <c r="S66" s="2">
        <f>IF(($B$7-S65)&gt;Input!J$97,Input!J$97,($B$7-S65))</f>
        <v>0</v>
      </c>
      <c r="T66" s="14">
        <f>ROUND(IFERROR(R66*S66," "),2)</f>
        <v>0</v>
      </c>
      <c r="V66" s="18">
        <f>INDEX(Input!$B$22:$AK$26,MATCH('Residential Bills_Yr 3_6 Units'!$A66,Input!$A$22:$A$26,0),MATCH('Residential Bills_Yr 3_6 Units'!V$13,Input!$B$21:$AK$21,0))</f>
        <v>7.3935000000000004</v>
      </c>
      <c r="W66" s="2">
        <f>IF(($B$7-W65)&gt;Input!K$97,Input!K$97,($B$7-W65))</f>
        <v>0</v>
      </c>
      <c r="X66" s="14">
        <f>ROUND(IFERROR(V66*W66," "),2)</f>
        <v>0</v>
      </c>
      <c r="Z66" s="18">
        <f>INDEX(Input!$B$22:$AK$26,MATCH('Residential Bills_Yr 3_6 Units'!$A66,Input!$A$22:$A$26,0),MATCH('Residential Bills_Yr 3_6 Units'!Z$13,Input!$B$21:$AK$21,0))</f>
        <v>7.4378000000000002</v>
      </c>
      <c r="AA66" s="2">
        <f>IF(($B$7-AA65)&gt;Input!L$97,Input!L$97,($B$7-AA65))</f>
        <v>0</v>
      </c>
      <c r="AB66" s="14">
        <f>ROUND(IFERROR(Z66*AA66," "),2)</f>
        <v>0</v>
      </c>
      <c r="AD66" s="18">
        <f>INDEX(Input!$B$22:$AK$26,MATCH('Residential Bills_Yr 3_6 Units'!$A66,Input!$A$22:$A$26,0),MATCH('Residential Bills_Yr 3_6 Units'!AD$13,Input!$B$21:$AK$21,0))</f>
        <v>7.4378000000000002</v>
      </c>
      <c r="AE66" s="2">
        <f>IF(($B$7-AE65)&gt;Input!M$97,Input!M$97,($B$7-AE65))</f>
        <v>0</v>
      </c>
      <c r="AF66" s="14">
        <f>ROUND(IFERROR(AD66*AE66," "),2)</f>
        <v>0</v>
      </c>
      <c r="AH66" s="18">
        <f>INDEX(Input!$B$22:$AK$26,MATCH('Residential Bills_Yr 3_6 Units'!$A66,Input!$A$22:$A$26,0),MATCH('Residential Bills_Yr 3_6 Units'!AH$13,Input!$B$21:$AK$21,0))</f>
        <v>7.4378000000000002</v>
      </c>
      <c r="AI66" s="2">
        <f>IF(($B$7-AI65)&gt;Input!N$97,Input!N$97,($B$7-AI65))</f>
        <v>0</v>
      </c>
      <c r="AJ66" s="14">
        <f>ROUND(IFERROR(AH66*AI66," "),2)</f>
        <v>0</v>
      </c>
      <c r="AL66" s="18">
        <f>INDEX(Input!$B$22:$AK$26,MATCH('Residential Bills_Yr 3_6 Units'!$A66,Input!$A$22:$A$26,0),MATCH('Residential Bills_Yr 3_6 Units'!AL$13,Input!$B$21:$AK$21,0))</f>
        <v>7.4378000000000002</v>
      </c>
      <c r="AM66" s="2">
        <f>IF(($B$7-AM65)&gt;Input!O$97,Input!O$97,($B$7-AM65))</f>
        <v>0</v>
      </c>
      <c r="AN66" s="14">
        <f>ROUND(IFERROR(AL66*AM66," "),2)</f>
        <v>0</v>
      </c>
      <c r="AP66" s="18">
        <f>INDEX(Input!$B$22:$AK$26,MATCH('Residential Bills_Yr 3_6 Units'!$A66,Input!$A$22:$A$26,0),MATCH('Residential Bills_Yr 3_6 Units'!AP$13,Input!$B$21:$AK$21,0))</f>
        <v>7.4378000000000002</v>
      </c>
      <c r="AQ66" s="2">
        <f>IF(($B$7-AQ65)&gt;Input!P$97,Input!P$97,($B$7-AQ65))</f>
        <v>0</v>
      </c>
      <c r="AR66" s="14">
        <f>ROUND(IFERROR(AP66*AQ66," "),2)</f>
        <v>0</v>
      </c>
      <c r="AS66" s="6"/>
      <c r="AT66" s="18">
        <f>INDEX(Input!$B$22:$AK$26,MATCH('Residential Bills_Yr 3_6 Units'!$A66,Input!$A$22:$A$26,0),MATCH('Residential Bills_Yr 3_6 Units'!AT$13,Input!$B$21:$AK$21,0))</f>
        <v>7.4378000000000002</v>
      </c>
      <c r="AU66" s="2">
        <f>IF(($B$7-AU65)&gt;Input!Q$97,Input!Q$97,($B$7-AU65))</f>
        <v>0</v>
      </c>
      <c r="AV66" s="14">
        <f>ROUND(IFERROR(AT66*AU66," "),2)</f>
        <v>0</v>
      </c>
    </row>
    <row r="67" spans="1:48" x14ac:dyDescent="0.3">
      <c r="A67" t="str">
        <f t="shared" si="48"/>
        <v>Tier 3</v>
      </c>
      <c r="B67" s="18">
        <f>INDEX(Input!$B$22:$AK$26,MATCH('Residential Bills_Yr 3_6 Units'!$A67,Input!$A$22:$A$26,0),MATCH('Residential Bills_Yr 3_6 Units'!B$13,Input!$B$21:$AK$21,0))</f>
        <v>9.2398000000000007</v>
      </c>
      <c r="C67" s="2">
        <f>IF(OR(Input!F$94="Tier 4",Input!F$94="Tier 5"),IF(('Residential Bills_Yr 3_6 Units'!$B$7-'Residential Bills_Yr 3_6 Units'!C65-'Residential Bills_Yr 3_6 Units'!C66)&gt;Input!F146,Input!F146,('Residential Bills_Yr 3_6 Units'!$B$7-'Residential Bills_Yr 3_6 Units'!C65-'Residential Bills_Yr 3_6 Units'!C66)),('Residential Bills_Yr 3_6 Units'!$B$7-'Residential Bills_Yr 3_6 Units'!C65-'Residential Bills_Yr 3_6 Units'!C66))</f>
        <v>0</v>
      </c>
      <c r="D67" s="14">
        <f>ROUND(IFERROR(B67*C67," "),2)</f>
        <v>0</v>
      </c>
      <c r="F67" s="18">
        <f>INDEX(Input!$B$22:$AK$26,MATCH('Residential Bills_Yr 3_6 Units'!$A67,Input!$A$22:$A$26,0),MATCH('Residential Bills_Yr 3_6 Units'!F$13,Input!$B$21:$AK$21,0))</f>
        <v>9.2398000000000007</v>
      </c>
      <c r="G67" s="2">
        <f>IF(OR(Input!G$94="Tier 4",Input!G$94="Tier 5"),IF(('Residential Bills_Yr 3_6 Units'!$B$7-'Residential Bills_Yr 3_6 Units'!G65-'Residential Bills_Yr 3_6 Units'!G66)&gt;Input!G146,Input!G146,('Residential Bills_Yr 3_6 Units'!$B$7-'Residential Bills_Yr 3_6 Units'!G65-'Residential Bills_Yr 3_6 Units'!G66)),('Residential Bills_Yr 3_6 Units'!$B$7-'Residential Bills_Yr 3_6 Units'!G65-'Residential Bills_Yr 3_6 Units'!G66))</f>
        <v>0</v>
      </c>
      <c r="H67" s="14">
        <f>ROUND(IFERROR(F67*G67," "),2)</f>
        <v>0</v>
      </c>
      <c r="J67" s="18">
        <f>INDEX(Input!$B$22:$AK$26,MATCH('Residential Bills_Yr 3_6 Units'!$A67,Input!$A$22:$A$26,0),MATCH('Residential Bills_Yr 3_6 Units'!J$13,Input!$B$21:$AK$21,0))</f>
        <v>9.2398000000000007</v>
      </c>
      <c r="K67" s="2">
        <f>IF(OR(Input!H$94="Tier 4",Input!H$94="Tier 5"),IF(('Residential Bills_Yr 3_6 Units'!$B$7-'Residential Bills_Yr 3_6 Units'!K65-'Residential Bills_Yr 3_6 Units'!K66)&gt;Input!H146,Input!H146,('Residential Bills_Yr 3_6 Units'!$B$7-'Residential Bills_Yr 3_6 Units'!K65-'Residential Bills_Yr 3_6 Units'!K66)),('Residential Bills_Yr 3_6 Units'!$B$7-'Residential Bills_Yr 3_6 Units'!K65-'Residential Bills_Yr 3_6 Units'!K66))</f>
        <v>0</v>
      </c>
      <c r="L67" s="14">
        <f>ROUND(IFERROR(J67*K67," "),2)</f>
        <v>0</v>
      </c>
      <c r="N67" s="18">
        <f>INDEX(Input!$B$22:$AK$26,MATCH('Residential Bills_Yr 3_6 Units'!$A67,Input!$A$22:$A$26,0),MATCH('Residential Bills_Yr 3_6 Units'!N$13,Input!$B$21:$AK$21,0))</f>
        <v>9.2398000000000007</v>
      </c>
      <c r="O67" s="2">
        <f>IF(OR(Input!I$94="Tier 4",Input!I$94="Tier 5"),IF(('Residential Bills_Yr 3_6 Units'!$B$7-'Residential Bills_Yr 3_6 Units'!O65-'Residential Bills_Yr 3_6 Units'!O66)&gt;Input!I146,Input!I146,('Residential Bills_Yr 3_6 Units'!$B$7-'Residential Bills_Yr 3_6 Units'!O65-'Residential Bills_Yr 3_6 Units'!O66)),('Residential Bills_Yr 3_6 Units'!$B$7-'Residential Bills_Yr 3_6 Units'!O65-'Residential Bills_Yr 3_6 Units'!O66))</f>
        <v>0</v>
      </c>
      <c r="P67" s="14">
        <f>ROUND(IFERROR(N67*O67," "),2)</f>
        <v>0</v>
      </c>
      <c r="R67" s="18">
        <f>INDEX(Input!$B$22:$AK$26,MATCH('Residential Bills_Yr 3_6 Units'!$A67,Input!$A$22:$A$26,0),MATCH('Residential Bills_Yr 3_6 Units'!R$13,Input!$B$21:$AK$21,0))</f>
        <v>9.2398000000000007</v>
      </c>
      <c r="S67" s="2">
        <f>IF(OR(Input!J$94="Tier 4",Input!J$94="Tier 5"),IF(('Residential Bills_Yr 3_6 Units'!$B$7-'Residential Bills_Yr 3_6 Units'!S65-'Residential Bills_Yr 3_6 Units'!S66)&gt;Input!J146,Input!J146,('Residential Bills_Yr 3_6 Units'!$B$7-'Residential Bills_Yr 3_6 Units'!S65-'Residential Bills_Yr 3_6 Units'!S66)),('Residential Bills_Yr 3_6 Units'!$B$7-'Residential Bills_Yr 3_6 Units'!S65-'Residential Bills_Yr 3_6 Units'!S66))</f>
        <v>0</v>
      </c>
      <c r="T67" s="14">
        <f>ROUND(IFERROR(R67*S67," "),2)</f>
        <v>0</v>
      </c>
      <c r="V67" s="18">
        <f>INDEX(Input!$B$22:$AK$26,MATCH('Residential Bills_Yr 3_6 Units'!$A67,Input!$A$22:$A$26,0),MATCH('Residential Bills_Yr 3_6 Units'!V$13,Input!$B$21:$AK$21,0))</f>
        <v>9.2398000000000007</v>
      </c>
      <c r="W67" s="2">
        <f>IF(OR(Input!K$94="Tier 4",Input!K$94="Tier 5"),IF(('Residential Bills_Yr 3_6 Units'!$B$7-'Residential Bills_Yr 3_6 Units'!W65-'Residential Bills_Yr 3_6 Units'!W66)&gt;Input!K146,Input!K146,('Residential Bills_Yr 3_6 Units'!$B$7-'Residential Bills_Yr 3_6 Units'!W65-'Residential Bills_Yr 3_6 Units'!W66)),('Residential Bills_Yr 3_6 Units'!$B$7-'Residential Bills_Yr 3_6 Units'!W65-'Residential Bills_Yr 3_6 Units'!W66))</f>
        <v>0</v>
      </c>
      <c r="X67" s="14">
        <f>ROUND(IFERROR(V67*W67," "),2)</f>
        <v>0</v>
      </c>
      <c r="Z67" s="18">
        <f>INDEX(Input!$B$22:$AK$26,MATCH('Residential Bills_Yr 3_6 Units'!$A67,Input!$A$22:$A$26,0),MATCH('Residential Bills_Yr 3_6 Units'!Z$13,Input!$B$21:$AK$21,0))</f>
        <v>9.2951999999999995</v>
      </c>
      <c r="AA67" s="2">
        <f>IF(OR(Input!L$94="Tier 4",Input!L$94="Tier 5"),IF(('Residential Bills_Yr 3_6 Units'!$B$7-'Residential Bills_Yr 3_6 Units'!AA65-'Residential Bills_Yr 3_6 Units'!AA66)&gt;Input!L146,Input!L146,('Residential Bills_Yr 3_6 Units'!$B$7-'Residential Bills_Yr 3_6 Units'!AA65-'Residential Bills_Yr 3_6 Units'!AA66)),('Residential Bills_Yr 3_6 Units'!$B$7-'Residential Bills_Yr 3_6 Units'!AA65-'Residential Bills_Yr 3_6 Units'!AA66))</f>
        <v>0</v>
      </c>
      <c r="AB67" s="14">
        <f>ROUND(IFERROR(Z67*AA67," "),2)</f>
        <v>0</v>
      </c>
      <c r="AD67" s="18">
        <f>INDEX(Input!$B$22:$AK$26,MATCH('Residential Bills_Yr 3_6 Units'!$A67,Input!$A$22:$A$26,0),MATCH('Residential Bills_Yr 3_6 Units'!AD$13,Input!$B$21:$AK$21,0))</f>
        <v>9.2951999999999995</v>
      </c>
      <c r="AE67" s="2">
        <f>IF(OR(Input!M$94="Tier 4",Input!M$94="Tier 5"),IF(('Residential Bills_Yr 3_6 Units'!$B$7-'Residential Bills_Yr 3_6 Units'!AE65-'Residential Bills_Yr 3_6 Units'!AE66)&gt;Input!M146,Input!M146,('Residential Bills_Yr 3_6 Units'!$B$7-'Residential Bills_Yr 3_6 Units'!AE65-'Residential Bills_Yr 3_6 Units'!AE66)),('Residential Bills_Yr 3_6 Units'!$B$7-'Residential Bills_Yr 3_6 Units'!AE65-'Residential Bills_Yr 3_6 Units'!AE66))</f>
        <v>0</v>
      </c>
      <c r="AF67" s="14">
        <f>ROUND(IFERROR(AD67*AE67," "),2)</f>
        <v>0</v>
      </c>
      <c r="AH67" s="18">
        <f>INDEX(Input!$B$22:$AK$26,MATCH('Residential Bills_Yr 3_6 Units'!$A67,Input!$A$22:$A$26,0),MATCH('Residential Bills_Yr 3_6 Units'!AH$13,Input!$B$21:$AK$21,0))</f>
        <v>9.2951999999999995</v>
      </c>
      <c r="AI67" s="2">
        <f>IF(OR(Input!N$94="Tier 4",Input!N$94="Tier 5"),IF(('Residential Bills_Yr 3_6 Units'!$B$7-'Residential Bills_Yr 3_6 Units'!AI65-'Residential Bills_Yr 3_6 Units'!AI66)&gt;Input!N146,Input!N146,('Residential Bills_Yr 3_6 Units'!$B$7-'Residential Bills_Yr 3_6 Units'!AI65-'Residential Bills_Yr 3_6 Units'!AI66)),('Residential Bills_Yr 3_6 Units'!$B$7-'Residential Bills_Yr 3_6 Units'!AI65-'Residential Bills_Yr 3_6 Units'!AI66))</f>
        <v>0</v>
      </c>
      <c r="AJ67" s="14">
        <f>ROUND(IFERROR(AH67*AI67," "),2)</f>
        <v>0</v>
      </c>
      <c r="AL67" s="18">
        <f>INDEX(Input!$B$22:$AK$26,MATCH('Residential Bills_Yr 3_6 Units'!$A67,Input!$A$22:$A$26,0),MATCH('Residential Bills_Yr 3_6 Units'!AL$13,Input!$B$21:$AK$21,0))</f>
        <v>9.2951999999999995</v>
      </c>
      <c r="AM67" s="2">
        <f>IF(OR(Input!O$94="Tier 4",Input!O$94="Tier 5"),IF(('Residential Bills_Yr 3_6 Units'!$B$7-'Residential Bills_Yr 3_6 Units'!AM65-'Residential Bills_Yr 3_6 Units'!AM66)&gt;Input!O146,Input!O146,('Residential Bills_Yr 3_6 Units'!$B$7-'Residential Bills_Yr 3_6 Units'!AM65-'Residential Bills_Yr 3_6 Units'!AM66)),('Residential Bills_Yr 3_6 Units'!$B$7-'Residential Bills_Yr 3_6 Units'!AM65-'Residential Bills_Yr 3_6 Units'!AM66))</f>
        <v>0</v>
      </c>
      <c r="AN67" s="14">
        <f>ROUND(IFERROR(AL67*AM67," "),2)</f>
        <v>0</v>
      </c>
      <c r="AP67" s="18">
        <f>INDEX(Input!$B$22:$AK$26,MATCH('Residential Bills_Yr 3_6 Units'!$A67,Input!$A$22:$A$26,0),MATCH('Residential Bills_Yr 3_6 Units'!AP$13,Input!$B$21:$AK$21,0))</f>
        <v>9.2951999999999995</v>
      </c>
      <c r="AQ67" s="2">
        <f>IF(OR(Input!P$94="Tier 4",Input!P$94="Tier 5"),IF(('Residential Bills_Yr 3_6 Units'!$B$7-'Residential Bills_Yr 3_6 Units'!AQ65-'Residential Bills_Yr 3_6 Units'!AQ66)&gt;Input!P146,Input!P146,('Residential Bills_Yr 3_6 Units'!$B$7-'Residential Bills_Yr 3_6 Units'!AQ65-'Residential Bills_Yr 3_6 Units'!AQ66)),('Residential Bills_Yr 3_6 Units'!$B$7-'Residential Bills_Yr 3_6 Units'!AQ65-'Residential Bills_Yr 3_6 Units'!AQ66))</f>
        <v>0</v>
      </c>
      <c r="AR67" s="14">
        <f>ROUND(IFERROR(AP67*AQ67," "),2)</f>
        <v>0</v>
      </c>
      <c r="AS67" s="6"/>
      <c r="AT67" s="18">
        <f>INDEX(Input!$B$22:$AK$26,MATCH('Residential Bills_Yr 3_6 Units'!$A67,Input!$A$22:$A$26,0),MATCH('Residential Bills_Yr 3_6 Units'!AT$13,Input!$B$21:$AK$21,0))</f>
        <v>9.2951999999999995</v>
      </c>
      <c r="AU67" s="2">
        <f>IF(OR(Input!Q$94="Tier 4",Input!Q$94="Tier 5"),IF(('Residential Bills_Yr 3_6 Units'!$B$7-'Residential Bills_Yr 3_6 Units'!AU65-'Residential Bills_Yr 3_6 Units'!AU66)&gt;Input!Q146,Input!Q146,('Residential Bills_Yr 3_6 Units'!$B$7-'Residential Bills_Yr 3_6 Units'!AU65-'Residential Bills_Yr 3_6 Units'!AU66)),('Residential Bills_Yr 3_6 Units'!$B$7-'Residential Bills_Yr 3_6 Units'!AU65-'Residential Bills_Yr 3_6 Units'!AU66))</f>
        <v>0</v>
      </c>
      <c r="AV67" s="14">
        <f>ROUND(IFERROR(AT67*AU67," "),2)</f>
        <v>0</v>
      </c>
    </row>
    <row r="68" spans="1:48" ht="14.7" hidden="1" customHeight="1" x14ac:dyDescent="0.3">
      <c r="A68" t="str">
        <f t="shared" si="48"/>
        <v>Tier 4</v>
      </c>
      <c r="B68" s="18">
        <f>INDEX(Input!$B$22:$AK$26,MATCH('Residential Bills_Yr 3_6 Units'!$A68,Input!$A$22:$A$26,0),MATCH('Residential Bills_Yr 3_6 Units'!B$13,Input!$B$21:$AK$21,0))</f>
        <v>0</v>
      </c>
      <c r="C68" s="2" t="str">
        <f>IF(Input!F$94="Tier 4",($B$7-C65-C66-C67),IF(Input!F$94="Tier 5",IF(('Residential Bills_Yr 3_6 Units'!$B$7-'Residential Bills_Yr 3_6 Units'!C65-'Residential Bills_Yr 3_6 Units'!C66-'Residential Bills_Yr 3_6 Units'!C67)&gt;Input!F147,Input!F147,('Residential Bills_Yr 3_6 Units'!$B$7-'Residential Bills_Yr 3_6 Units'!C65-'Residential Bills_Yr 3_6 Units'!C66-'Residential Bills_Yr 3_6 Units'!C67))," "))</f>
        <v xml:space="preserve"> </v>
      </c>
      <c r="D68" s="14" t="str">
        <f t="shared" ref="D68:D69" si="49">IFERROR(B68*C68," ")</f>
        <v xml:space="preserve"> </v>
      </c>
      <c r="F68" s="18">
        <f>INDEX(Input!$B$22:$AK$26,MATCH('Residential Bills_Yr 3_6 Units'!$A68,Input!$A$22:$A$26,0),MATCH('Residential Bills_Yr 3_6 Units'!F$13,Input!$B$21:$AK$21,0))</f>
        <v>0</v>
      </c>
      <c r="G68" s="2" t="str">
        <f>IF(Input!G$94="Tier 4",($B$7-G65-G66-G67),IF(Input!G$94="Tier 5",IF(('Residential Bills_Yr 3_6 Units'!$B$7-'Residential Bills_Yr 3_6 Units'!G65-'Residential Bills_Yr 3_6 Units'!G66-'Residential Bills_Yr 3_6 Units'!G67)&gt;Input!G147,Input!G147,('Residential Bills_Yr 3_6 Units'!$B$7-'Residential Bills_Yr 3_6 Units'!G65-'Residential Bills_Yr 3_6 Units'!G66-'Residential Bills_Yr 3_6 Units'!G67))," "))</f>
        <v xml:space="preserve"> </v>
      </c>
      <c r="H68" s="14" t="str">
        <f t="shared" ref="H68:H69" si="50">IFERROR(F68*G68," ")</f>
        <v xml:space="preserve"> </v>
      </c>
      <c r="J68" s="18">
        <f>INDEX(Input!$B$22:$AK$26,MATCH('Residential Bills_Yr 3_6 Units'!$A68,Input!$A$22:$A$26,0),MATCH('Residential Bills_Yr 3_6 Units'!J$13,Input!$B$21:$AK$21,0))</f>
        <v>0</v>
      </c>
      <c r="K68" s="2" t="str">
        <f>IF(Input!H$94="Tier 4",($B$7-K65-K66-K67),IF(Input!H$94="Tier 5",IF(('Residential Bills_Yr 3_6 Units'!$B$7-'Residential Bills_Yr 3_6 Units'!K65-'Residential Bills_Yr 3_6 Units'!K66-'Residential Bills_Yr 3_6 Units'!K67)&gt;Input!H147,Input!H147,('Residential Bills_Yr 3_6 Units'!$B$7-'Residential Bills_Yr 3_6 Units'!K65-'Residential Bills_Yr 3_6 Units'!K66-'Residential Bills_Yr 3_6 Units'!K67))," "))</f>
        <v xml:space="preserve"> </v>
      </c>
      <c r="L68" s="14" t="str">
        <f t="shared" ref="L68:L69" si="51">IFERROR(J68*K68," ")</f>
        <v xml:space="preserve"> </v>
      </c>
      <c r="N68" s="18">
        <f>INDEX(Input!$B$22:$AK$26,MATCH('Residential Bills_Yr 3_6 Units'!$A68,Input!$A$22:$A$26,0),MATCH('Residential Bills_Yr 3_6 Units'!N$13,Input!$B$21:$AK$21,0))</f>
        <v>0</v>
      </c>
      <c r="O68" s="2" t="str">
        <f>IF(Input!I$94="Tier 4",($B$7-O65-O66-O67),IF(Input!I$94="Tier 5",IF(('Residential Bills_Yr 3_6 Units'!$B$7-'Residential Bills_Yr 3_6 Units'!O65-'Residential Bills_Yr 3_6 Units'!O66-'Residential Bills_Yr 3_6 Units'!O67)&gt;Input!I147,Input!I147,('Residential Bills_Yr 3_6 Units'!$B$7-'Residential Bills_Yr 3_6 Units'!O65-'Residential Bills_Yr 3_6 Units'!O66-'Residential Bills_Yr 3_6 Units'!O67))," "))</f>
        <v xml:space="preserve"> </v>
      </c>
      <c r="P68" s="14" t="str">
        <f t="shared" ref="P68:P69" si="52">IFERROR(N68*O68," ")</f>
        <v xml:space="preserve"> </v>
      </c>
      <c r="R68" s="18">
        <f>INDEX(Input!$B$22:$AK$26,MATCH('Residential Bills_Yr 3_6 Units'!$A68,Input!$A$22:$A$26,0),MATCH('Residential Bills_Yr 3_6 Units'!R$13,Input!$B$21:$AK$21,0))</f>
        <v>0</v>
      </c>
      <c r="S68" s="2" t="str">
        <f>IF(Input!J$94="Tier 4",($B$7-S65-S66-S67),IF(Input!J$94="Tier 5",IF(('Residential Bills_Yr 3_6 Units'!$B$7-'Residential Bills_Yr 3_6 Units'!S65-'Residential Bills_Yr 3_6 Units'!S66-'Residential Bills_Yr 3_6 Units'!S67)&gt;Input!J147,Input!J147,('Residential Bills_Yr 3_6 Units'!$B$7-'Residential Bills_Yr 3_6 Units'!S65-'Residential Bills_Yr 3_6 Units'!S66-'Residential Bills_Yr 3_6 Units'!S67))," "))</f>
        <v xml:space="preserve"> </v>
      </c>
      <c r="T68" s="14" t="str">
        <f t="shared" ref="T68:T69" si="53">IFERROR(R68*S68," ")</f>
        <v xml:space="preserve"> </v>
      </c>
      <c r="V68" s="18">
        <f>INDEX(Input!$B$22:$AK$26,MATCH('Residential Bills_Yr 3_6 Units'!$A68,Input!$A$22:$A$26,0),MATCH('Residential Bills_Yr 3_6 Units'!V$13,Input!$B$21:$AK$21,0))</f>
        <v>0</v>
      </c>
      <c r="W68" s="2" t="str">
        <f>IF(Input!K$94="Tier 4",($B$7-W65-W66-W67),IF(Input!K$94="Tier 5",IF(('Residential Bills_Yr 3_6 Units'!$B$7-'Residential Bills_Yr 3_6 Units'!W65-'Residential Bills_Yr 3_6 Units'!W66-'Residential Bills_Yr 3_6 Units'!W67)&gt;Input!K147,Input!K147,('Residential Bills_Yr 3_6 Units'!$B$7-'Residential Bills_Yr 3_6 Units'!W65-'Residential Bills_Yr 3_6 Units'!W66-'Residential Bills_Yr 3_6 Units'!W67))," "))</f>
        <v xml:space="preserve"> </v>
      </c>
      <c r="X68" s="14" t="str">
        <f t="shared" ref="X68:X69" si="54">IFERROR(V68*W68," ")</f>
        <v xml:space="preserve"> </v>
      </c>
      <c r="Z68" s="18">
        <f>INDEX(Input!$B$22:$AK$26,MATCH('Residential Bills_Yr 3_6 Units'!$A68,Input!$A$22:$A$26,0),MATCH('Residential Bills_Yr 3_6 Units'!Z$13,Input!$B$21:$AK$21,0))</f>
        <v>0</v>
      </c>
      <c r="AA68" s="2" t="str">
        <f>IF(Input!L$94="Tier 4",($B$7-AA65-AA66-AA67),IF(Input!L$94="Tier 5",IF(('Residential Bills_Yr 3_6 Units'!$B$7-'Residential Bills_Yr 3_6 Units'!AA65-'Residential Bills_Yr 3_6 Units'!AA66-'Residential Bills_Yr 3_6 Units'!AA67)&gt;Input!L147,Input!L147,('Residential Bills_Yr 3_6 Units'!$B$7-'Residential Bills_Yr 3_6 Units'!AA65-'Residential Bills_Yr 3_6 Units'!AA66-'Residential Bills_Yr 3_6 Units'!AA67))," "))</f>
        <v xml:space="preserve"> </v>
      </c>
      <c r="AB68" s="14" t="str">
        <f t="shared" ref="AB68:AB69" si="55">IFERROR(Z68*AA68," ")</f>
        <v xml:space="preserve"> </v>
      </c>
      <c r="AD68" s="18">
        <f>INDEX(Input!$B$22:$AK$26,MATCH('Residential Bills_Yr 3_6 Units'!$A68,Input!$A$22:$A$26,0),MATCH('Residential Bills_Yr 3_6 Units'!AD$13,Input!$B$21:$AK$21,0))</f>
        <v>0</v>
      </c>
      <c r="AE68" s="2" t="str">
        <f>IF(Input!M$94="Tier 4",($B$7-AE65-AE66-AE67),IF(Input!M$94="Tier 5",IF(('Residential Bills_Yr 3_6 Units'!$B$7-'Residential Bills_Yr 3_6 Units'!AE65-'Residential Bills_Yr 3_6 Units'!AE66-'Residential Bills_Yr 3_6 Units'!AE67)&gt;Input!M147,Input!M147,('Residential Bills_Yr 3_6 Units'!$B$7-'Residential Bills_Yr 3_6 Units'!AE65-'Residential Bills_Yr 3_6 Units'!AE66-'Residential Bills_Yr 3_6 Units'!AE67))," "))</f>
        <v xml:space="preserve"> </v>
      </c>
      <c r="AF68" s="14" t="str">
        <f t="shared" ref="AF68:AF69" si="56">IFERROR(AD68*AE68," ")</f>
        <v xml:space="preserve"> </v>
      </c>
      <c r="AH68" s="18">
        <f>INDEX(Input!$B$22:$AK$26,MATCH('Residential Bills_Yr 3_6 Units'!$A68,Input!$A$22:$A$26,0),MATCH('Residential Bills_Yr 3_6 Units'!AH$13,Input!$B$21:$AK$21,0))</f>
        <v>0</v>
      </c>
      <c r="AI68" s="2" t="str">
        <f>IF(Input!N$94="Tier 4",($B$7-AI65-AI66-AI67),IF(Input!N$94="Tier 5",IF(('Residential Bills_Yr 3_6 Units'!$B$7-'Residential Bills_Yr 3_6 Units'!AI65-'Residential Bills_Yr 3_6 Units'!AI66-'Residential Bills_Yr 3_6 Units'!AI67)&gt;Input!N147,Input!N147,('Residential Bills_Yr 3_6 Units'!$B$7-'Residential Bills_Yr 3_6 Units'!AI65-'Residential Bills_Yr 3_6 Units'!AI66-'Residential Bills_Yr 3_6 Units'!AI67))," "))</f>
        <v xml:space="preserve"> </v>
      </c>
      <c r="AJ68" s="14" t="str">
        <f t="shared" ref="AJ68:AJ69" si="57">IFERROR(AH68*AI68," ")</f>
        <v xml:space="preserve"> </v>
      </c>
      <c r="AL68" s="18">
        <f>INDEX(Input!$B$22:$AK$26,MATCH('Residential Bills_Yr 3_6 Units'!$A68,Input!$A$22:$A$26,0),MATCH('Residential Bills_Yr 3_6 Units'!AL$13,Input!$B$21:$AK$21,0))</f>
        <v>0</v>
      </c>
      <c r="AM68" s="2" t="str">
        <f>IF(Input!O$94="Tier 4",($B$7-AM65-AM66-AM67),IF(Input!O$94="Tier 5",IF(('Residential Bills_Yr 3_6 Units'!$B$7-'Residential Bills_Yr 3_6 Units'!AM65-'Residential Bills_Yr 3_6 Units'!AM66-'Residential Bills_Yr 3_6 Units'!AM67)&gt;Input!O147,Input!O147,('Residential Bills_Yr 3_6 Units'!$B$7-'Residential Bills_Yr 3_6 Units'!AM65-'Residential Bills_Yr 3_6 Units'!AM66-'Residential Bills_Yr 3_6 Units'!AM67))," "))</f>
        <v xml:space="preserve"> </v>
      </c>
      <c r="AN68" s="14" t="str">
        <f t="shared" ref="AN68:AN69" si="58">IFERROR(AL68*AM68," ")</f>
        <v xml:space="preserve"> </v>
      </c>
      <c r="AP68" s="18">
        <f>INDEX(Input!$B$22:$AK$26,MATCH('Residential Bills_Yr 3_6 Units'!$A68,Input!$A$22:$A$26,0),MATCH('Residential Bills_Yr 3_6 Units'!AP$13,Input!$B$21:$AK$21,0))</f>
        <v>0</v>
      </c>
      <c r="AQ68" s="2" t="str">
        <f>IF(Input!P$94="Tier 4",($B$7-AQ65-AQ66-AQ67),IF(Input!P$94="Tier 5",IF(('Residential Bills_Yr 3_6 Units'!$B$7-'Residential Bills_Yr 3_6 Units'!AQ65-'Residential Bills_Yr 3_6 Units'!AQ66-'Residential Bills_Yr 3_6 Units'!AQ67)&gt;Input!P147,Input!P147,('Residential Bills_Yr 3_6 Units'!$B$7-'Residential Bills_Yr 3_6 Units'!AQ65-'Residential Bills_Yr 3_6 Units'!AQ66-'Residential Bills_Yr 3_6 Units'!AQ67))," "))</f>
        <v xml:space="preserve"> </v>
      </c>
      <c r="AR68" s="14" t="str">
        <f t="shared" ref="AR68:AR69" si="59">IFERROR(AP68*AQ68," ")</f>
        <v xml:space="preserve"> </v>
      </c>
      <c r="AS68" s="6"/>
      <c r="AT68" s="18">
        <f>INDEX(Input!$B$22:$AK$26,MATCH('Residential Bills_Yr 3_6 Units'!$A68,Input!$A$22:$A$26,0),MATCH('Residential Bills_Yr 3_6 Units'!AT$13,Input!$B$21:$AK$21,0))</f>
        <v>0</v>
      </c>
      <c r="AU68" s="2" t="str">
        <f>IF(Input!Q$94="Tier 4",($B$7-AU65-AU66-AU67),IF(Input!Q$94="Tier 5",IF(('Residential Bills_Yr 3_6 Units'!$B$7-'Residential Bills_Yr 3_6 Units'!AU65-'Residential Bills_Yr 3_6 Units'!AU66-'Residential Bills_Yr 3_6 Units'!AU67)&gt;Input!Q147,Input!Q147,('Residential Bills_Yr 3_6 Units'!$B$7-'Residential Bills_Yr 3_6 Units'!AU65-'Residential Bills_Yr 3_6 Units'!AU66-'Residential Bills_Yr 3_6 Units'!AU67))," "))</f>
        <v xml:space="preserve"> </v>
      </c>
      <c r="AV68" s="14" t="str">
        <f t="shared" ref="AV68:AV69" si="60">IFERROR(AT68*AU68," ")</f>
        <v xml:space="preserve"> </v>
      </c>
    </row>
    <row r="69" spans="1:48" ht="14.7" hidden="1" customHeight="1" x14ac:dyDescent="0.3">
      <c r="A69" t="str">
        <f t="shared" si="48"/>
        <v>Tier 5</v>
      </c>
      <c r="B69" s="18">
        <f>INDEX(Input!$B$22:$AK$26,MATCH('Residential Bills_Yr 3_6 Units'!$A69,Input!$A$22:$A$26,0),MATCH('Residential Bills_Yr 3_6 Units'!B$13,Input!$B$21:$AK$21,0))</f>
        <v>0</v>
      </c>
      <c r="C69" s="2" t="str">
        <f>IF(Input!F$94="Tier 5",('Residential Bills_Yr 3_6 Units'!$B$7-'Residential Bills_Yr 3_6 Units'!C65-'Residential Bills_Yr 3_6 Units'!C66-'Residential Bills_Yr 3_6 Units'!C67-'Residential Bills_Yr 3_6 Units'!C68)," ")</f>
        <v xml:space="preserve"> </v>
      </c>
      <c r="D69" s="14" t="str">
        <f t="shared" si="49"/>
        <v xml:space="preserve"> </v>
      </c>
      <c r="F69" s="18">
        <f>INDEX(Input!$B$22:$AK$26,MATCH('Residential Bills_Yr 3_6 Units'!$A69,Input!$A$22:$A$26,0),MATCH('Residential Bills_Yr 3_6 Units'!F$13,Input!$B$21:$AK$21,0))</f>
        <v>0</v>
      </c>
      <c r="G69" s="2" t="str">
        <f>IF(Input!G$94="Tier 5",('Residential Bills_Yr 3_6 Units'!$B$7-'Residential Bills_Yr 3_6 Units'!G65-'Residential Bills_Yr 3_6 Units'!G66-'Residential Bills_Yr 3_6 Units'!G67-'Residential Bills_Yr 3_6 Units'!G68)," ")</f>
        <v xml:space="preserve"> </v>
      </c>
      <c r="H69" s="14" t="str">
        <f t="shared" si="50"/>
        <v xml:space="preserve"> </v>
      </c>
      <c r="J69" s="18">
        <f>INDEX(Input!$B$22:$AK$26,MATCH('Residential Bills_Yr 3_6 Units'!$A69,Input!$A$22:$A$26,0),MATCH('Residential Bills_Yr 3_6 Units'!J$13,Input!$B$21:$AK$21,0))</f>
        <v>0</v>
      </c>
      <c r="K69" s="2" t="str">
        <f>IF(Input!H$94="Tier 5",('Residential Bills_Yr 3_6 Units'!$B$7-'Residential Bills_Yr 3_6 Units'!K$17-'Residential Bills_Yr 3_6 Units'!K$18-'Residential Bills_Yr 3_6 Units'!K$19-'Residential Bills_Yr 3_6 Units'!K$20)," ")</f>
        <v xml:space="preserve"> </v>
      </c>
      <c r="L69" s="14" t="str">
        <f t="shared" si="51"/>
        <v xml:space="preserve"> </v>
      </c>
      <c r="N69" s="18">
        <f>INDEX(Input!$B$22:$AK$26,MATCH('Residential Bills_Yr 3_6 Units'!$A69,Input!$A$22:$A$26,0),MATCH('Residential Bills_Yr 3_6 Units'!N$13,Input!$B$21:$AK$21,0))</f>
        <v>0</v>
      </c>
      <c r="O69" s="2" t="str">
        <f>IF(Input!I$94="Tier 5",('Residential Bills_Yr 3_6 Units'!$B$7-'Residential Bills_Yr 3_6 Units'!O$17-'Residential Bills_Yr 3_6 Units'!O$18-'Residential Bills_Yr 3_6 Units'!O$19-'Residential Bills_Yr 3_6 Units'!O$20)," ")</f>
        <v xml:space="preserve"> </v>
      </c>
      <c r="P69" s="14" t="str">
        <f t="shared" si="52"/>
        <v xml:space="preserve"> </v>
      </c>
      <c r="R69" s="18">
        <f>INDEX(Input!$B$22:$AK$26,MATCH('Residential Bills_Yr 3_6 Units'!$A69,Input!$A$22:$A$26,0),MATCH('Residential Bills_Yr 3_6 Units'!R$13,Input!$B$21:$AK$21,0))</f>
        <v>0</v>
      </c>
      <c r="S69" s="2" t="str">
        <f>IF(Input!J$94="Tier 5",('Residential Bills_Yr 3_6 Units'!$B$7-'Residential Bills_Yr 3_6 Units'!S$17-'Residential Bills_Yr 3_6 Units'!S$18-'Residential Bills_Yr 3_6 Units'!S$19-'Residential Bills_Yr 3_6 Units'!S$20)," ")</f>
        <v xml:space="preserve"> </v>
      </c>
      <c r="T69" s="14" t="str">
        <f t="shared" si="53"/>
        <v xml:space="preserve"> </v>
      </c>
      <c r="V69" s="18">
        <f>INDEX(Input!$B$22:$AK$26,MATCH('Residential Bills_Yr 3_6 Units'!$A69,Input!$A$22:$A$26,0),MATCH('Residential Bills_Yr 3_6 Units'!V$13,Input!$B$21:$AK$21,0))</f>
        <v>0</v>
      </c>
      <c r="W69" s="2" t="str">
        <f>IF(Input!K$94="Tier 5",('Residential Bills_Yr 3_6 Units'!$B$7-'Residential Bills_Yr 3_6 Units'!W$17-'Residential Bills_Yr 3_6 Units'!W$18-'Residential Bills_Yr 3_6 Units'!W$19-'Residential Bills_Yr 3_6 Units'!W$20)," ")</f>
        <v xml:space="preserve"> </v>
      </c>
      <c r="X69" s="14" t="str">
        <f t="shared" si="54"/>
        <v xml:space="preserve"> </v>
      </c>
      <c r="Z69" s="18">
        <f>INDEX(Input!$B$22:$AK$26,MATCH('Residential Bills_Yr 3_6 Units'!$A69,Input!$A$22:$A$26,0),MATCH('Residential Bills_Yr 3_6 Units'!Z$13,Input!$B$21:$AK$21,0))</f>
        <v>0</v>
      </c>
      <c r="AA69" s="2" t="str">
        <f>IF(Input!L$94="Tier 5",('Residential Bills_Yr 3_6 Units'!$B$7-'Residential Bills_Yr 3_6 Units'!AA$17-'Residential Bills_Yr 3_6 Units'!AA$18-'Residential Bills_Yr 3_6 Units'!AA$19-'Residential Bills_Yr 3_6 Units'!AA$20)," ")</f>
        <v xml:space="preserve"> </v>
      </c>
      <c r="AB69" s="14" t="str">
        <f t="shared" si="55"/>
        <v xml:space="preserve"> </v>
      </c>
      <c r="AD69" s="18">
        <f>INDEX(Input!$B$22:$AK$26,MATCH('Residential Bills_Yr 3_6 Units'!$A69,Input!$A$22:$A$26,0),MATCH('Residential Bills_Yr 3_6 Units'!AD$13,Input!$B$21:$AK$21,0))</f>
        <v>0</v>
      </c>
      <c r="AE69" s="2" t="str">
        <f>IF(Input!M$94="Tier 5",('Residential Bills_Yr 3_6 Units'!$B$7-'Residential Bills_Yr 3_6 Units'!AE$17-'Residential Bills_Yr 3_6 Units'!AE$18-'Residential Bills_Yr 3_6 Units'!AE$19-'Residential Bills_Yr 3_6 Units'!AE$20)," ")</f>
        <v xml:space="preserve"> </v>
      </c>
      <c r="AF69" s="14" t="str">
        <f t="shared" si="56"/>
        <v xml:space="preserve"> </v>
      </c>
      <c r="AH69" s="18">
        <f>INDEX(Input!$B$22:$AK$26,MATCH('Residential Bills_Yr 3_6 Units'!$A69,Input!$A$22:$A$26,0),MATCH('Residential Bills_Yr 3_6 Units'!AH$13,Input!$B$21:$AK$21,0))</f>
        <v>0</v>
      </c>
      <c r="AI69" s="2" t="str">
        <f>IF(Input!N$94="Tier 5",('Residential Bills_Yr 3_6 Units'!$B$7-'Residential Bills_Yr 3_6 Units'!AI$17-'Residential Bills_Yr 3_6 Units'!AI$18-'Residential Bills_Yr 3_6 Units'!AI$19-'Residential Bills_Yr 3_6 Units'!AI$20)," ")</f>
        <v xml:space="preserve"> </v>
      </c>
      <c r="AJ69" s="14" t="str">
        <f t="shared" si="57"/>
        <v xml:space="preserve"> </v>
      </c>
      <c r="AL69" s="18">
        <f>INDEX(Input!$B$22:$AK$26,MATCH('Residential Bills_Yr 3_6 Units'!$A69,Input!$A$22:$A$26,0),MATCH('Residential Bills_Yr 3_6 Units'!AL$13,Input!$B$21:$AK$21,0))</f>
        <v>0</v>
      </c>
      <c r="AM69" s="2" t="str">
        <f>IF(Input!O$94="Tier 5",('Residential Bills_Yr 3_6 Units'!$B$7-'Residential Bills_Yr 3_6 Units'!AM$17-'Residential Bills_Yr 3_6 Units'!AM$18-'Residential Bills_Yr 3_6 Units'!AM$19-'Residential Bills_Yr 3_6 Units'!AM$20)," ")</f>
        <v xml:space="preserve"> </v>
      </c>
      <c r="AN69" s="14" t="str">
        <f t="shared" si="58"/>
        <v xml:space="preserve"> </v>
      </c>
      <c r="AP69" s="18">
        <f>INDEX(Input!$B$22:$AK$26,MATCH('Residential Bills_Yr 3_6 Units'!$A69,Input!$A$22:$A$26,0),MATCH('Residential Bills_Yr 3_6 Units'!AP$13,Input!$B$21:$AK$21,0))</f>
        <v>0</v>
      </c>
      <c r="AQ69" s="2" t="str">
        <f>IF(Input!P$94="Tier 5",('Residential Bills_Yr 3_6 Units'!$B$7-'Residential Bills_Yr 3_6 Units'!AQ$17-'Residential Bills_Yr 3_6 Units'!AQ$18-'Residential Bills_Yr 3_6 Units'!AQ$19-'Residential Bills_Yr 3_6 Units'!AQ$20)," ")</f>
        <v xml:space="preserve"> </v>
      </c>
      <c r="AR69" s="14" t="str">
        <f t="shared" si="59"/>
        <v xml:space="preserve"> </v>
      </c>
      <c r="AS69" s="6"/>
      <c r="AT69" s="18">
        <f>INDEX(Input!$B$22:$AK$26,MATCH('Residential Bills_Yr 3_6 Units'!$A69,Input!$A$22:$A$26,0),MATCH('Residential Bills_Yr 3_6 Units'!AT$13,Input!$B$21:$AK$21,0))</f>
        <v>0</v>
      </c>
      <c r="AU69" s="2" t="str">
        <f>IF(Input!Q$94="Tier 5",('Residential Bills_Yr 3_6 Units'!$B$7-'Residential Bills_Yr 3_6 Units'!AU$17-'Residential Bills_Yr 3_6 Units'!AU$18-'Residential Bills_Yr 3_6 Units'!AU$19-'Residential Bills_Yr 3_6 Units'!AU$20)," ")</f>
        <v xml:space="preserve"> </v>
      </c>
      <c r="AV69" s="14" t="str">
        <f t="shared" si="60"/>
        <v xml:space="preserve"> </v>
      </c>
    </row>
    <row r="70" spans="1:48" x14ac:dyDescent="0.3">
      <c r="A70" t="s">
        <v>25</v>
      </c>
      <c r="B70" s="13"/>
      <c r="C70" s="2">
        <f>SUM(C65:C69)</f>
        <v>6</v>
      </c>
      <c r="D70" s="19">
        <f>SUM(D65:D69)+D62</f>
        <v>45.21</v>
      </c>
      <c r="F70" s="13"/>
      <c r="G70" s="2">
        <f>SUM(G65:G69)</f>
        <v>6</v>
      </c>
      <c r="H70" s="19">
        <f>SUM(H65:H69)+H62</f>
        <v>45.21</v>
      </c>
      <c r="J70" s="13"/>
      <c r="K70" s="2">
        <f>SUM(K65:K69)</f>
        <v>6</v>
      </c>
      <c r="L70" s="19">
        <f>SUM(L65:L69)+L62</f>
        <v>45.21</v>
      </c>
      <c r="N70" s="13"/>
      <c r="O70" s="2">
        <f>SUM(O65:O69)</f>
        <v>6</v>
      </c>
      <c r="P70" s="19">
        <f>SUM(P65:P69)+P62</f>
        <v>45.21</v>
      </c>
      <c r="R70" s="13"/>
      <c r="S70" s="2">
        <f>SUM(S65:S69)</f>
        <v>6</v>
      </c>
      <c r="T70" s="19">
        <f>SUM(T65:T69)+T62</f>
        <v>45.21</v>
      </c>
      <c r="V70" s="13"/>
      <c r="W70" s="2">
        <f>SUM(W65:W69)</f>
        <v>6</v>
      </c>
      <c r="X70" s="19">
        <f>SUM(X65:X69)+X62</f>
        <v>45.21</v>
      </c>
      <c r="Z70" s="13"/>
      <c r="AA70" s="2">
        <f>SUM(AA65:AA69)</f>
        <v>6</v>
      </c>
      <c r="AB70" s="19">
        <f>SUM(AB65:AB69)+AB62</f>
        <v>45.47</v>
      </c>
      <c r="AD70" s="13"/>
      <c r="AE70" s="2">
        <f>SUM(AE65:AE69)</f>
        <v>6</v>
      </c>
      <c r="AF70" s="19">
        <f>SUM(AF65:AF69)+AF62</f>
        <v>45.47</v>
      </c>
      <c r="AH70" s="13"/>
      <c r="AI70" s="2">
        <f>SUM(AI65:AI69)</f>
        <v>6</v>
      </c>
      <c r="AJ70" s="19">
        <f>SUM(AJ65:AJ69)+AJ62</f>
        <v>45.47</v>
      </c>
      <c r="AL70" s="13"/>
      <c r="AM70" s="2">
        <f>SUM(AM65:AM69)</f>
        <v>6</v>
      </c>
      <c r="AN70" s="19">
        <f>SUM(AN65:AN69)+AN62</f>
        <v>45.47</v>
      </c>
      <c r="AP70" s="13"/>
      <c r="AQ70" s="2">
        <f>SUM(AQ65:AQ69)</f>
        <v>6</v>
      </c>
      <c r="AR70" s="19">
        <f>SUM(AR65:AR69)+AR62</f>
        <v>45.47</v>
      </c>
      <c r="AS70" s="43"/>
      <c r="AT70" s="13"/>
      <c r="AU70" s="2">
        <f>SUM(AU65:AU69)</f>
        <v>6</v>
      </c>
      <c r="AV70" s="19">
        <f>SUM(AV65:AV69)+AV62</f>
        <v>45.47</v>
      </c>
    </row>
    <row r="71" spans="1:48" x14ac:dyDescent="0.3">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3">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3">
      <c r="A73" s="28" t="str">
        <f>Input!$A49</f>
        <v>CAP Discount</v>
      </c>
      <c r="B73" s="96">
        <f>INDEX(Input!$C$49:$AL$62,MATCH($A73,Input!$A$49:$A$62,0),MATCH(B$61,Input!$C$48:$AL$48,0))</f>
        <v>-17.04</v>
      </c>
      <c r="C73" s="23" t="str">
        <f>IF(VLOOKUP($A73,Input!$A$49:$B$62,2,FALSE)="Percentage",D$70,IF(VLOOKUP($A73,Input!$A$49:$B$62,2,FALSE)="Fixed","Fixed",(C$70)))</f>
        <v>Fixed</v>
      </c>
      <c r="D73" s="14">
        <f t="shared" ref="D73:D85" si="61">ROUND(IF(C73="Fixed",B73,(B73*C73)),2)</f>
        <v>-17.04</v>
      </c>
      <c r="F73" s="96">
        <f>INDEX(Input!$C$49:$AL$62,MATCH($A73,Input!$A$49:$A$62,0),MATCH(F$61,Input!$C$48:$AL$48,0))</f>
        <v>-17.04</v>
      </c>
      <c r="G73" s="23" t="str">
        <f>IF(VLOOKUP($A73,Input!$A$49:$B$62,2,FALSE)="Percentage",H$70,IF(VLOOKUP($A73,Input!$A$49:$B$62,2,FALSE)="Fixed","Fixed",(G$70)))</f>
        <v>Fixed</v>
      </c>
      <c r="H73" s="14">
        <f t="shared" ref="H73:H85" si="62">ROUND(IF(G73="Fixed",F73,(F73*G73)),2)</f>
        <v>-17.04</v>
      </c>
      <c r="J73" s="96">
        <f>INDEX(Input!$C$49:$AL$62,MATCH($A73,Input!$A$49:$A$62,0),MATCH(J$61,Input!$C$48:$AL$48,0))</f>
        <v>-17.04</v>
      </c>
      <c r="K73" s="23" t="str">
        <f>IF(VLOOKUP($A73,Input!$A$49:$B$62,2,FALSE)="Percentage",L$70,IF(VLOOKUP($A73,Input!$A$49:$B$62,2,FALSE)="Fixed","Fixed",(K$70)))</f>
        <v>Fixed</v>
      </c>
      <c r="L73" s="14">
        <f t="shared" ref="L73:L85" si="63">ROUND(IF(K73="Fixed",J73,(J73*K73)),2)</f>
        <v>-17.04</v>
      </c>
      <c r="N73" s="96">
        <f>INDEX(Input!$C$49:$AL$62,MATCH($A73,Input!$A$49:$A$62,0),MATCH(N$61,Input!$C$48:$AL$48,0))</f>
        <v>-17.04</v>
      </c>
      <c r="O73" s="23" t="str">
        <f>IF(VLOOKUP($A73,Input!$A$49:$B$62,2,FALSE)="Percentage",P$70,IF(VLOOKUP($A73,Input!$A$49:$B$62,2,FALSE)="Fixed","Fixed",(O$70)))</f>
        <v>Fixed</v>
      </c>
      <c r="P73" s="14">
        <f t="shared" ref="P73:P85" si="64">ROUND(IF(O73="Fixed",N73,(N73*O73)),2)</f>
        <v>-17.04</v>
      </c>
      <c r="R73" s="96">
        <f>INDEX(Input!$C$49:$AL$62,MATCH($A73,Input!$A$49:$A$62,0),MATCH(R$61,Input!$C$48:$AL$48,0))</f>
        <v>-17.04</v>
      </c>
      <c r="S73" s="23" t="str">
        <f>IF(VLOOKUP($A73,Input!$A$49:$B$62,2,FALSE)="Percentage",T$70,IF(VLOOKUP($A73,Input!$A$49:$B$62,2,FALSE)="Fixed","Fixed",(S$70)))</f>
        <v>Fixed</v>
      </c>
      <c r="T73" s="14">
        <f t="shared" ref="T73:T85" si="65">ROUND(IF(S73="Fixed",R73,(R73*S73)),2)</f>
        <v>-17.04</v>
      </c>
      <c r="V73" s="96">
        <f>INDEX(Input!$C$49:$AL$62,MATCH($A73,Input!$A$49:$A$62,0),MATCH(V$61,Input!$C$48:$AL$48,0))</f>
        <v>-17.04</v>
      </c>
      <c r="W73" s="23" t="str">
        <f>IF(VLOOKUP($A73,Input!$A$49:$B$62,2,FALSE)="Percentage",X$70,IF(VLOOKUP($A73,Input!$A$49:$B$62,2,FALSE)="Fixed","Fixed",(W$70)))</f>
        <v>Fixed</v>
      </c>
      <c r="X73" s="14">
        <f t="shared" ref="X73:X85" si="66">ROUND(IF(W73="Fixed",V73,(V73*W73)),2)</f>
        <v>-17.04</v>
      </c>
      <c r="Z73" s="96">
        <f>INDEX(Input!$C$49:$AL$62,MATCH($A73,Input!$A$49:$A$62,0),MATCH(Z$61,Input!$C$48:$AL$48,0))</f>
        <v>-17.14</v>
      </c>
      <c r="AA73" s="23" t="str">
        <f>IF(VLOOKUP($A73,Input!$A$49:$B$62,2,FALSE)="Percentage",AB$70,IF(VLOOKUP($A73,Input!$A$49:$B$62,2,FALSE)="Fixed","Fixed",(AA$70)))</f>
        <v>Fixed</v>
      </c>
      <c r="AB73" s="14">
        <f t="shared" ref="AB73:AB85" si="67">ROUND(IF(AA73="Fixed",Z73,(Z73*AA73)),2)</f>
        <v>-17.14</v>
      </c>
      <c r="AD73" s="96">
        <f>INDEX(Input!$C$49:$AL$62,MATCH($A73,Input!$A$49:$A$62,0),MATCH(AD$61,Input!$C$48:$AL$48,0))</f>
        <v>-17.14</v>
      </c>
      <c r="AE73" s="23" t="str">
        <f>IF(VLOOKUP($A73,Input!$A$49:$B$62,2,FALSE)="Percentage",AF$70,IF(VLOOKUP($A73,Input!$A$49:$B$62,2,FALSE)="Fixed","Fixed",(AE$70)))</f>
        <v>Fixed</v>
      </c>
      <c r="AF73" s="14">
        <f t="shared" ref="AF73:AF85" si="68">ROUND(IF(AE73="Fixed",AD73,(AD73*AE73)),2)</f>
        <v>-17.14</v>
      </c>
      <c r="AH73" s="96">
        <f>INDEX(Input!$C$49:$AL$62,MATCH($A73,Input!$A$49:$A$62,0),MATCH(AH$61,Input!$C$48:$AL$48,0))</f>
        <v>-17.14</v>
      </c>
      <c r="AI73" s="23" t="str">
        <f>IF(VLOOKUP($A73,Input!$A$49:$B$62,2,FALSE)="Percentage",AJ$70,IF(VLOOKUP($A73,Input!$A$49:$B$62,2,FALSE)="Fixed","Fixed",(AI$70)))</f>
        <v>Fixed</v>
      </c>
      <c r="AJ73" s="14">
        <f t="shared" ref="AJ73:AJ85" si="69">ROUND(IF(AI73="Fixed",AH73,(AH73*AI73)),2)</f>
        <v>-17.14</v>
      </c>
      <c r="AL73" s="96">
        <f>INDEX(Input!$C$49:$AL$62,MATCH($A73,Input!$A$49:$A$62,0),MATCH(AL$61,Input!$C$48:$AL$48,0))</f>
        <v>-17.14</v>
      </c>
      <c r="AM73" s="23" t="str">
        <f>IF(VLOOKUP($A73,Input!$A$49:$B$62,2,FALSE)="Percentage",AN$70,IF(VLOOKUP($A73,Input!$A$49:$B$62,2,FALSE)="Fixed","Fixed",(AM$70)))</f>
        <v>Fixed</v>
      </c>
      <c r="AN73" s="14">
        <f t="shared" ref="AN73:AN85" si="70">ROUND(IF(AM73="Fixed",AL73,(AL73*AM73)),2)</f>
        <v>-17.14</v>
      </c>
      <c r="AP73" s="96">
        <f>INDEX(Input!$C$49:$AL$62,MATCH($A73,Input!$A$49:$A$62,0),MATCH(AP$61,Input!$C$48:$AL$48,0))</f>
        <v>-17.14</v>
      </c>
      <c r="AQ73" s="23" t="str">
        <f>IF(VLOOKUP($A73,Input!$A$49:$B$62,2,FALSE)="Percentage",AR$70,IF(VLOOKUP($A73,Input!$A$49:$B$62,2,FALSE)="Fixed","Fixed",(AQ$70)))</f>
        <v>Fixed</v>
      </c>
      <c r="AR73" s="14">
        <f t="shared" ref="AR73:AR85" si="71">ROUND(IF(AQ73="Fixed",AP73,(AP73*AQ73)),2)</f>
        <v>-17.14</v>
      </c>
      <c r="AS73" s="6"/>
      <c r="AT73" s="96">
        <f>INDEX(Input!$C$49:$AL$62,MATCH($A73,Input!$A$49:$A$62,0),MATCH(AT$61,Input!$C$48:$AL$48,0))</f>
        <v>-17.14</v>
      </c>
      <c r="AU73" s="23" t="str">
        <f>IF(VLOOKUP($A73,Input!$A$49:$B$62,2,FALSE)="Percentage",AV$70,IF(VLOOKUP($A73,Input!$A$49:$B$62,2,FALSE)="Fixed","Fixed",(AU$70)))</f>
        <v>Fixed</v>
      </c>
      <c r="AV73" s="14">
        <f t="shared" ref="AV73:AV85" si="72">ROUND(IF(AU73="Fixed",AT73,(AT73*AU73)),2)</f>
        <v>-17.14</v>
      </c>
    </row>
    <row r="74" spans="1:48" x14ac:dyDescent="0.3">
      <c r="A74" s="28" t="str">
        <f>Input!$A50</f>
        <v>RSF Surcharge</v>
      </c>
      <c r="B74" s="96">
        <f>INDEX(Input!$C$49:$AL$62,MATCH($A74,Input!$A$49:$A$62,0),MATCH(B$61,Input!$C$48:$AL$48,0))</f>
        <v>0</v>
      </c>
      <c r="C74" s="23">
        <f>IF(VLOOKUP($A74,Input!$A$49:$B$62,2,FALSE)="Percentage",D$70,IF(VLOOKUP($A74,Input!$A$49:$B$62,2,FALSE)="Fixed","Fixed",(C$70)))</f>
        <v>45.21</v>
      </c>
      <c r="D74" s="14">
        <f t="shared" si="61"/>
        <v>0</v>
      </c>
      <c r="F74" s="96">
        <f>INDEX(Input!$C$49:$AL$62,MATCH($A74,Input!$A$49:$A$62,0),MATCH(F$61,Input!$C$48:$AL$48,0))</f>
        <v>0</v>
      </c>
      <c r="G74" s="23">
        <f>IF(VLOOKUP($A74,Input!$A$49:$B$62,2,FALSE)="Percentage",H$70,IF(VLOOKUP($A74,Input!$A$49:$B$62,2,FALSE)="Fixed","Fixed",(G$70)))</f>
        <v>45.21</v>
      </c>
      <c r="H74" s="14">
        <f t="shared" si="62"/>
        <v>0</v>
      </c>
      <c r="J74" s="96">
        <f>INDEX(Input!$C$49:$AL$62,MATCH($A74,Input!$A$49:$A$62,0),MATCH(J$61,Input!$C$48:$AL$48,0))</f>
        <v>0</v>
      </c>
      <c r="K74" s="23">
        <f>IF(VLOOKUP($A74,Input!$A$49:$B$62,2,FALSE)="Percentage",L$70,IF(VLOOKUP($A74,Input!$A$49:$B$62,2,FALSE)="Fixed","Fixed",(K$70)))</f>
        <v>45.21</v>
      </c>
      <c r="L74" s="14">
        <f t="shared" si="63"/>
        <v>0</v>
      </c>
      <c r="N74" s="96">
        <f>INDEX(Input!$C$49:$AL$62,MATCH($A74,Input!$A$49:$A$62,0),MATCH(N$61,Input!$C$48:$AL$48,0))</f>
        <v>0</v>
      </c>
      <c r="O74" s="23">
        <f>IF(VLOOKUP($A74,Input!$A$49:$B$62,2,FALSE)="Percentage",P$70,IF(VLOOKUP($A74,Input!$A$49:$B$62,2,FALSE)="Fixed","Fixed",(O$70)))</f>
        <v>45.21</v>
      </c>
      <c r="P74" s="14">
        <f t="shared" si="64"/>
        <v>0</v>
      </c>
      <c r="R74" s="96">
        <f>INDEX(Input!$C$49:$AL$62,MATCH($A74,Input!$A$49:$A$62,0),MATCH(R$61,Input!$C$48:$AL$48,0))</f>
        <v>0</v>
      </c>
      <c r="S74" s="23">
        <f>IF(VLOOKUP($A74,Input!$A$49:$B$62,2,FALSE)="Percentage",T$70,IF(VLOOKUP($A74,Input!$A$49:$B$62,2,FALSE)="Fixed","Fixed",(S$70)))</f>
        <v>45.21</v>
      </c>
      <c r="T74" s="14">
        <f t="shared" si="65"/>
        <v>0</v>
      </c>
      <c r="V74" s="96">
        <f>INDEX(Input!$C$49:$AL$62,MATCH($A74,Input!$A$49:$A$62,0),MATCH(V$61,Input!$C$48:$AL$48,0))</f>
        <v>0</v>
      </c>
      <c r="W74" s="23">
        <f>IF(VLOOKUP($A74,Input!$A$49:$B$62,2,FALSE)="Percentage",X$70,IF(VLOOKUP($A74,Input!$A$49:$B$62,2,FALSE)="Fixed","Fixed",(W$70)))</f>
        <v>45.21</v>
      </c>
      <c r="X74" s="14">
        <f t="shared" si="66"/>
        <v>0</v>
      </c>
      <c r="Z74" s="96">
        <f>INDEX(Input!$C$49:$AL$62,MATCH($A74,Input!$A$49:$A$62,0),MATCH(Z$61,Input!$C$48:$AL$48,0))</f>
        <v>0</v>
      </c>
      <c r="AA74" s="23">
        <f>IF(VLOOKUP($A74,Input!$A$49:$B$62,2,FALSE)="Percentage",AB$70,IF(VLOOKUP($A74,Input!$A$49:$B$62,2,FALSE)="Fixed","Fixed",(AA$70)))</f>
        <v>45.47</v>
      </c>
      <c r="AB74" s="14">
        <f t="shared" si="67"/>
        <v>0</v>
      </c>
      <c r="AD74" s="96">
        <f>INDEX(Input!$C$49:$AL$62,MATCH($A74,Input!$A$49:$A$62,0),MATCH(AD$61,Input!$C$48:$AL$48,0))</f>
        <v>0</v>
      </c>
      <c r="AE74" s="23">
        <f>IF(VLOOKUP($A74,Input!$A$49:$B$62,2,FALSE)="Percentage",AF$70,IF(VLOOKUP($A74,Input!$A$49:$B$62,2,FALSE)="Fixed","Fixed",(AE$70)))</f>
        <v>45.47</v>
      </c>
      <c r="AF74" s="14">
        <f t="shared" si="68"/>
        <v>0</v>
      </c>
      <c r="AH74" s="96">
        <f>INDEX(Input!$C$49:$AL$62,MATCH($A74,Input!$A$49:$A$62,0),MATCH(AH$61,Input!$C$48:$AL$48,0))</f>
        <v>0</v>
      </c>
      <c r="AI74" s="23">
        <f>IF(VLOOKUP($A74,Input!$A$49:$B$62,2,FALSE)="Percentage",AJ$70,IF(VLOOKUP($A74,Input!$A$49:$B$62,2,FALSE)="Fixed","Fixed",(AI$70)))</f>
        <v>45.47</v>
      </c>
      <c r="AJ74" s="14">
        <f t="shared" si="69"/>
        <v>0</v>
      </c>
      <c r="AL74" s="96">
        <f>INDEX(Input!$C$49:$AL$62,MATCH($A74,Input!$A$49:$A$62,0),MATCH(AL$61,Input!$C$48:$AL$48,0))</f>
        <v>0</v>
      </c>
      <c r="AM74" s="23">
        <f>IF(VLOOKUP($A74,Input!$A$49:$B$62,2,FALSE)="Percentage",AN$70,IF(VLOOKUP($A74,Input!$A$49:$B$62,2,FALSE)="Fixed","Fixed",(AM$70)))</f>
        <v>45.47</v>
      </c>
      <c r="AN74" s="14">
        <f t="shared" si="70"/>
        <v>0</v>
      </c>
      <c r="AP74" s="96">
        <f>INDEX(Input!$C$49:$AL$62,MATCH($A74,Input!$A$49:$A$62,0),MATCH(AP$61,Input!$C$48:$AL$48,0))</f>
        <v>0</v>
      </c>
      <c r="AQ74" s="23">
        <f>IF(VLOOKUP($A74,Input!$A$49:$B$62,2,FALSE)="Percentage",AR$70,IF(VLOOKUP($A74,Input!$A$49:$B$62,2,FALSE)="Fixed","Fixed",(AQ$70)))</f>
        <v>45.47</v>
      </c>
      <c r="AR74" s="14">
        <f t="shared" si="71"/>
        <v>0</v>
      </c>
      <c r="AS74" s="6"/>
      <c r="AT74" s="96">
        <f>INDEX(Input!$C$49:$AL$62,MATCH($A74,Input!$A$49:$A$62,0),MATCH(AT$61,Input!$C$48:$AL$48,0))</f>
        <v>0</v>
      </c>
      <c r="AU74" s="23">
        <f>IF(VLOOKUP($A74,Input!$A$49:$B$62,2,FALSE)="Percentage",AV$70,IF(VLOOKUP($A74,Input!$A$49:$B$62,2,FALSE)="Fixed","Fixed",(AU$70)))</f>
        <v>45.47</v>
      </c>
      <c r="AV74" s="14">
        <f t="shared" si="72"/>
        <v>0</v>
      </c>
    </row>
    <row r="75" spans="1:48" x14ac:dyDescent="0.3">
      <c r="A75" s="28" t="str">
        <f>Input!$A51</f>
        <v>WRAM/MCBA</v>
      </c>
      <c r="B75" s="96">
        <f>INDEX(Input!$C$49:$AL$62,MATCH($A75,Input!$A$49:$A$62,0),MATCH(B$61,Input!$C$48:$AL$48,0))</f>
        <v>0</v>
      </c>
      <c r="C75" s="23">
        <f>IF(VLOOKUP($A75,Input!$A$49:$B$62,2,FALSE)="Percentage",D$70,IF(VLOOKUP($A75,Input!$A$49:$B$62,2,FALSE)="Fixed","Fixed",(C$70)))</f>
        <v>6</v>
      </c>
      <c r="D75" s="14">
        <f t="shared" si="61"/>
        <v>0</v>
      </c>
      <c r="F75" s="96">
        <f>INDEX(Input!$C$49:$AL$62,MATCH($A75,Input!$A$49:$A$62,0),MATCH(F$61,Input!$C$48:$AL$48,0))</f>
        <v>0</v>
      </c>
      <c r="G75" s="23">
        <f>IF(VLOOKUP($A75,Input!$A$49:$B$62,2,FALSE)="Percentage",H$70,IF(VLOOKUP($A75,Input!$A$49:$B$62,2,FALSE)="Fixed","Fixed",(G$70)))</f>
        <v>6</v>
      </c>
      <c r="H75" s="14">
        <f t="shared" si="62"/>
        <v>0</v>
      </c>
      <c r="J75" s="96">
        <f>INDEX(Input!$C$49:$AL$62,MATCH($A75,Input!$A$49:$A$62,0),MATCH(J$61,Input!$C$48:$AL$48,0))</f>
        <v>0</v>
      </c>
      <c r="K75" s="23">
        <f>IF(VLOOKUP($A75,Input!$A$49:$B$62,2,FALSE)="Percentage",L$70,IF(VLOOKUP($A75,Input!$A$49:$B$62,2,FALSE)="Fixed","Fixed",(K$70)))</f>
        <v>6</v>
      </c>
      <c r="L75" s="14">
        <f t="shared" si="63"/>
        <v>0</v>
      </c>
      <c r="N75" s="96">
        <f>INDEX(Input!$C$49:$AL$62,MATCH($A75,Input!$A$49:$A$62,0),MATCH(N$61,Input!$C$48:$AL$48,0))</f>
        <v>0</v>
      </c>
      <c r="O75" s="23">
        <f>IF(VLOOKUP($A75,Input!$A$49:$B$62,2,FALSE)="Percentage",P$70,IF(VLOOKUP($A75,Input!$A$49:$B$62,2,FALSE)="Fixed","Fixed",(O$70)))</f>
        <v>6</v>
      </c>
      <c r="P75" s="14">
        <f t="shared" si="64"/>
        <v>0</v>
      </c>
      <c r="R75" s="96">
        <f>INDEX(Input!$C$49:$AL$62,MATCH($A75,Input!$A$49:$A$62,0),MATCH(R$61,Input!$C$48:$AL$48,0))</f>
        <v>0</v>
      </c>
      <c r="S75" s="23">
        <f>IF(VLOOKUP($A75,Input!$A$49:$B$62,2,FALSE)="Percentage",T$70,IF(VLOOKUP($A75,Input!$A$49:$B$62,2,FALSE)="Fixed","Fixed",(S$70)))</f>
        <v>6</v>
      </c>
      <c r="T75" s="14">
        <f t="shared" si="65"/>
        <v>0</v>
      </c>
      <c r="V75" s="96">
        <f>INDEX(Input!$C$49:$AL$62,MATCH($A75,Input!$A$49:$A$62,0),MATCH(V$61,Input!$C$48:$AL$48,0))</f>
        <v>0</v>
      </c>
      <c r="W75" s="23">
        <f>IF(VLOOKUP($A75,Input!$A$49:$B$62,2,FALSE)="Percentage",X$70,IF(VLOOKUP($A75,Input!$A$49:$B$62,2,FALSE)="Fixed","Fixed",(W$70)))</f>
        <v>6</v>
      </c>
      <c r="X75" s="14">
        <f t="shared" si="66"/>
        <v>0</v>
      </c>
      <c r="Z75" s="96">
        <f>INDEX(Input!$C$49:$AL$62,MATCH($A75,Input!$A$49:$A$62,0),MATCH(Z$61,Input!$C$48:$AL$48,0))</f>
        <v>0</v>
      </c>
      <c r="AA75" s="23">
        <f>IF(VLOOKUP($A75,Input!$A$49:$B$62,2,FALSE)="Percentage",AB$70,IF(VLOOKUP($A75,Input!$A$49:$B$62,2,FALSE)="Fixed","Fixed",(AA$70)))</f>
        <v>6</v>
      </c>
      <c r="AB75" s="14">
        <f t="shared" si="67"/>
        <v>0</v>
      </c>
      <c r="AD75" s="96">
        <f>INDEX(Input!$C$49:$AL$62,MATCH($A75,Input!$A$49:$A$62,0),MATCH(AD$61,Input!$C$48:$AL$48,0))</f>
        <v>0</v>
      </c>
      <c r="AE75" s="23">
        <f>IF(VLOOKUP($A75,Input!$A$49:$B$62,2,FALSE)="Percentage",AF$70,IF(VLOOKUP($A75,Input!$A$49:$B$62,2,FALSE)="Fixed","Fixed",(AE$70)))</f>
        <v>6</v>
      </c>
      <c r="AF75" s="14">
        <f t="shared" si="68"/>
        <v>0</v>
      </c>
      <c r="AH75" s="96">
        <f>INDEX(Input!$C$49:$AL$62,MATCH($A75,Input!$A$49:$A$62,0),MATCH(AH$61,Input!$C$48:$AL$48,0))</f>
        <v>0</v>
      </c>
      <c r="AI75" s="23">
        <f>IF(VLOOKUP($A75,Input!$A$49:$B$62,2,FALSE)="Percentage",AJ$70,IF(VLOOKUP($A75,Input!$A$49:$B$62,2,FALSE)="Fixed","Fixed",(AI$70)))</f>
        <v>6</v>
      </c>
      <c r="AJ75" s="14">
        <f t="shared" si="69"/>
        <v>0</v>
      </c>
      <c r="AL75" s="96">
        <f>INDEX(Input!$C$49:$AL$62,MATCH($A75,Input!$A$49:$A$62,0),MATCH(AL$61,Input!$C$48:$AL$48,0))</f>
        <v>0</v>
      </c>
      <c r="AM75" s="23">
        <f>IF(VLOOKUP($A75,Input!$A$49:$B$62,2,FALSE)="Percentage",AN$70,IF(VLOOKUP($A75,Input!$A$49:$B$62,2,FALSE)="Fixed","Fixed",(AM$70)))</f>
        <v>6</v>
      </c>
      <c r="AN75" s="14">
        <f t="shared" si="70"/>
        <v>0</v>
      </c>
      <c r="AP75" s="96">
        <f>INDEX(Input!$C$49:$AL$62,MATCH($A75,Input!$A$49:$A$62,0),MATCH(AP$61,Input!$C$48:$AL$48,0))</f>
        <v>0</v>
      </c>
      <c r="AQ75" s="23">
        <f>IF(VLOOKUP($A75,Input!$A$49:$B$62,2,FALSE)="Percentage",AR$70,IF(VLOOKUP($A75,Input!$A$49:$B$62,2,FALSE)="Fixed","Fixed",(AQ$70)))</f>
        <v>6</v>
      </c>
      <c r="AR75" s="14">
        <f t="shared" si="71"/>
        <v>0</v>
      </c>
      <c r="AS75" s="6"/>
      <c r="AT75" s="96">
        <f>INDEX(Input!$C$49:$AL$62,MATCH($A75,Input!$A$49:$A$62,0),MATCH(AT$61,Input!$C$48:$AL$48,0))</f>
        <v>0</v>
      </c>
      <c r="AU75" s="23">
        <f>IF(VLOOKUP($A75,Input!$A$49:$B$62,2,FALSE)="Percentage",AV$70,IF(VLOOKUP($A75,Input!$A$49:$B$62,2,FALSE)="Fixed","Fixed",(AU$70)))</f>
        <v>6</v>
      </c>
      <c r="AV75" s="14">
        <f t="shared" si="72"/>
        <v>0</v>
      </c>
    </row>
    <row r="76" spans="1:48" x14ac:dyDescent="0.3">
      <c r="A76" s="28" t="str">
        <f>Input!$A52</f>
        <v>PCBA</v>
      </c>
      <c r="B76" s="96">
        <f>INDEX(Input!$C$49:$AL$62,MATCH($A76,Input!$A$49:$A$62,0),MATCH(B$61,Input!$C$48:$AL$48,0))</f>
        <v>0</v>
      </c>
      <c r="C76" s="23">
        <f>IF(VLOOKUP($A76,Input!$A$49:$B$62,2,FALSE)="Percentage",D$70,IF(VLOOKUP($A76,Input!$A$49:$B$62,2,FALSE)="Fixed","Fixed",(C$70)))</f>
        <v>6</v>
      </c>
      <c r="D76" s="14">
        <f t="shared" si="61"/>
        <v>0</v>
      </c>
      <c r="F76" s="96">
        <f>INDEX(Input!$C$49:$AL$62,MATCH($A76,Input!$A$49:$A$62,0),MATCH(F$61,Input!$C$48:$AL$48,0))</f>
        <v>0</v>
      </c>
      <c r="G76" s="23">
        <f>IF(VLOOKUP($A76,Input!$A$49:$B$62,2,FALSE)="Percentage",H$70,IF(VLOOKUP($A76,Input!$A$49:$B$62,2,FALSE)="Fixed","Fixed",(G$70)))</f>
        <v>6</v>
      </c>
      <c r="H76" s="14">
        <f t="shared" si="62"/>
        <v>0</v>
      </c>
      <c r="J76" s="96">
        <f>INDEX(Input!$C$49:$AL$62,MATCH($A76,Input!$A$49:$A$62,0),MATCH(J$61,Input!$C$48:$AL$48,0))</f>
        <v>0</v>
      </c>
      <c r="K76" s="23">
        <f>IF(VLOOKUP($A76,Input!$A$49:$B$62,2,FALSE)="Percentage",L$70,IF(VLOOKUP($A76,Input!$A$49:$B$62,2,FALSE)="Fixed","Fixed",(K$70)))</f>
        <v>6</v>
      </c>
      <c r="L76" s="14">
        <f t="shared" si="63"/>
        <v>0</v>
      </c>
      <c r="N76" s="96">
        <f>INDEX(Input!$C$49:$AL$62,MATCH($A76,Input!$A$49:$A$62,0),MATCH(N$61,Input!$C$48:$AL$48,0))</f>
        <v>0</v>
      </c>
      <c r="O76" s="23">
        <f>IF(VLOOKUP($A76,Input!$A$49:$B$62,2,FALSE)="Percentage",P$70,IF(VLOOKUP($A76,Input!$A$49:$B$62,2,FALSE)="Fixed","Fixed",(O$70)))</f>
        <v>6</v>
      </c>
      <c r="P76" s="14">
        <f t="shared" si="64"/>
        <v>0</v>
      </c>
      <c r="R76" s="96">
        <f>INDEX(Input!$C$49:$AL$62,MATCH($A76,Input!$A$49:$A$62,0),MATCH(R$61,Input!$C$48:$AL$48,0))</f>
        <v>0</v>
      </c>
      <c r="S76" s="23">
        <f>IF(VLOOKUP($A76,Input!$A$49:$B$62,2,FALSE)="Percentage",T$70,IF(VLOOKUP($A76,Input!$A$49:$B$62,2,FALSE)="Fixed","Fixed",(S$70)))</f>
        <v>6</v>
      </c>
      <c r="T76" s="14">
        <f t="shared" si="65"/>
        <v>0</v>
      </c>
      <c r="V76" s="96">
        <f>INDEX(Input!$C$49:$AL$62,MATCH($A76,Input!$A$49:$A$62,0),MATCH(V$61,Input!$C$48:$AL$48,0))</f>
        <v>0</v>
      </c>
      <c r="W76" s="23">
        <f>IF(VLOOKUP($A76,Input!$A$49:$B$62,2,FALSE)="Percentage",X$70,IF(VLOOKUP($A76,Input!$A$49:$B$62,2,FALSE)="Fixed","Fixed",(W$70)))</f>
        <v>6</v>
      </c>
      <c r="X76" s="14">
        <f t="shared" si="66"/>
        <v>0</v>
      </c>
      <c r="Z76" s="96">
        <f>INDEX(Input!$C$49:$AL$62,MATCH($A76,Input!$A$49:$A$62,0),MATCH(Z$61,Input!$C$48:$AL$48,0))</f>
        <v>0</v>
      </c>
      <c r="AA76" s="23">
        <f>IF(VLOOKUP($A76,Input!$A$49:$B$62,2,FALSE)="Percentage",AB$70,IF(VLOOKUP($A76,Input!$A$49:$B$62,2,FALSE)="Fixed","Fixed",(AA$70)))</f>
        <v>6</v>
      </c>
      <c r="AB76" s="14">
        <f t="shared" si="67"/>
        <v>0</v>
      </c>
      <c r="AD76" s="96">
        <f>INDEX(Input!$C$49:$AL$62,MATCH($A76,Input!$A$49:$A$62,0),MATCH(AD$61,Input!$C$48:$AL$48,0))</f>
        <v>0</v>
      </c>
      <c r="AE76" s="23">
        <f>IF(VLOOKUP($A76,Input!$A$49:$B$62,2,FALSE)="Percentage",AF$70,IF(VLOOKUP($A76,Input!$A$49:$B$62,2,FALSE)="Fixed","Fixed",(AE$70)))</f>
        <v>6</v>
      </c>
      <c r="AF76" s="14">
        <f t="shared" si="68"/>
        <v>0</v>
      </c>
      <c r="AH76" s="96">
        <f>INDEX(Input!$C$49:$AL$62,MATCH($A76,Input!$A$49:$A$62,0),MATCH(AH$61,Input!$C$48:$AL$48,0))</f>
        <v>0</v>
      </c>
      <c r="AI76" s="23">
        <f>IF(VLOOKUP($A76,Input!$A$49:$B$62,2,FALSE)="Percentage",AJ$70,IF(VLOOKUP($A76,Input!$A$49:$B$62,2,FALSE)="Fixed","Fixed",(AI$70)))</f>
        <v>6</v>
      </c>
      <c r="AJ76" s="14">
        <f t="shared" si="69"/>
        <v>0</v>
      </c>
      <c r="AL76" s="96">
        <f>INDEX(Input!$C$49:$AL$62,MATCH($A76,Input!$A$49:$A$62,0),MATCH(AL$61,Input!$C$48:$AL$48,0))</f>
        <v>0</v>
      </c>
      <c r="AM76" s="23">
        <f>IF(VLOOKUP($A76,Input!$A$49:$B$62,2,FALSE)="Percentage",AN$70,IF(VLOOKUP($A76,Input!$A$49:$B$62,2,FALSE)="Fixed","Fixed",(AM$70)))</f>
        <v>6</v>
      </c>
      <c r="AN76" s="14">
        <f t="shared" si="70"/>
        <v>0</v>
      </c>
      <c r="AP76" s="96">
        <f>INDEX(Input!$C$49:$AL$62,MATCH($A76,Input!$A$49:$A$62,0),MATCH(AP$61,Input!$C$48:$AL$48,0))</f>
        <v>0</v>
      </c>
      <c r="AQ76" s="23">
        <f>IF(VLOOKUP($A76,Input!$A$49:$B$62,2,FALSE)="Percentage",AR$70,IF(VLOOKUP($A76,Input!$A$49:$B$62,2,FALSE)="Fixed","Fixed",(AQ$70)))</f>
        <v>6</v>
      </c>
      <c r="AR76" s="14">
        <f t="shared" si="71"/>
        <v>0</v>
      </c>
      <c r="AS76" s="6"/>
      <c r="AT76" s="96">
        <f>INDEX(Input!$C$49:$AL$62,MATCH($A76,Input!$A$49:$A$62,0),MATCH(AT$61,Input!$C$48:$AL$48,0))</f>
        <v>0</v>
      </c>
      <c r="AU76" s="23">
        <f>IF(VLOOKUP($A76,Input!$A$49:$B$62,2,FALSE)="Percentage",AV$70,IF(VLOOKUP($A76,Input!$A$49:$B$62,2,FALSE)="Fixed","Fixed",(AU$70)))</f>
        <v>6</v>
      </c>
      <c r="AV76" s="14">
        <f t="shared" si="72"/>
        <v>0</v>
      </c>
    </row>
    <row r="77" spans="1:48" x14ac:dyDescent="0.3">
      <c r="A77" s="28" t="str">
        <f>Input!$A53</f>
        <v>HCBA</v>
      </c>
      <c r="B77" s="96">
        <f>INDEX(Input!$C$49:$AL$62,MATCH($A77,Input!$A$49:$A$62,0),MATCH(B$61,Input!$C$48:$AL$48,0))</f>
        <v>0</v>
      </c>
      <c r="C77" s="23" t="str">
        <f>IF(VLOOKUP($A77,Input!$A$49:$B$62,2,FALSE)="Percentage",D$70,IF(VLOOKUP($A77,Input!$A$49:$B$62,2,FALSE)="Fixed","Fixed",(C$70)))</f>
        <v>Fixed</v>
      </c>
      <c r="D77" s="14">
        <f t="shared" si="61"/>
        <v>0</v>
      </c>
      <c r="F77" s="96">
        <f>INDEX(Input!$C$49:$AL$62,MATCH($A77,Input!$A$49:$A$62,0),MATCH(F$61,Input!$C$48:$AL$48,0))</f>
        <v>0</v>
      </c>
      <c r="G77" s="23" t="str">
        <f>IF(VLOOKUP($A77,Input!$A$49:$B$62,2,FALSE)="Percentage",H$70,IF(VLOOKUP($A77,Input!$A$49:$B$62,2,FALSE)="Fixed","Fixed",(G$70)))</f>
        <v>Fixed</v>
      </c>
      <c r="H77" s="14">
        <f t="shared" si="62"/>
        <v>0</v>
      </c>
      <c r="J77" s="96">
        <f>INDEX(Input!$C$49:$AL$62,MATCH($A77,Input!$A$49:$A$62,0),MATCH(J$61,Input!$C$48:$AL$48,0))</f>
        <v>0</v>
      </c>
      <c r="K77" s="23" t="str">
        <f>IF(VLOOKUP($A77,Input!$A$49:$B$62,2,FALSE)="Percentage",L$70,IF(VLOOKUP($A77,Input!$A$49:$B$62,2,FALSE)="Fixed","Fixed",(K$70)))</f>
        <v>Fixed</v>
      </c>
      <c r="L77" s="14">
        <f t="shared" si="63"/>
        <v>0</v>
      </c>
      <c r="N77" s="96">
        <f>INDEX(Input!$C$49:$AL$62,MATCH($A77,Input!$A$49:$A$62,0),MATCH(N$61,Input!$C$48:$AL$48,0))</f>
        <v>0</v>
      </c>
      <c r="O77" s="23" t="str">
        <f>IF(VLOOKUP($A77,Input!$A$49:$B$62,2,FALSE)="Percentage",P$70,IF(VLOOKUP($A77,Input!$A$49:$B$62,2,FALSE)="Fixed","Fixed",(O$70)))</f>
        <v>Fixed</v>
      </c>
      <c r="P77" s="14">
        <f t="shared" si="64"/>
        <v>0</v>
      </c>
      <c r="R77" s="96">
        <f>INDEX(Input!$C$49:$AL$62,MATCH($A77,Input!$A$49:$A$62,0),MATCH(R$61,Input!$C$48:$AL$48,0))</f>
        <v>0</v>
      </c>
      <c r="S77" s="23" t="str">
        <f>IF(VLOOKUP($A77,Input!$A$49:$B$62,2,FALSE)="Percentage",T$70,IF(VLOOKUP($A77,Input!$A$49:$B$62,2,FALSE)="Fixed","Fixed",(S$70)))</f>
        <v>Fixed</v>
      </c>
      <c r="T77" s="14">
        <f t="shared" si="65"/>
        <v>0</v>
      </c>
      <c r="V77" s="96">
        <f>INDEX(Input!$C$49:$AL$62,MATCH($A77,Input!$A$49:$A$62,0),MATCH(V$61,Input!$C$48:$AL$48,0))</f>
        <v>0</v>
      </c>
      <c r="W77" s="23" t="str">
        <f>IF(VLOOKUP($A77,Input!$A$49:$B$62,2,FALSE)="Percentage",X$70,IF(VLOOKUP($A77,Input!$A$49:$B$62,2,FALSE)="Fixed","Fixed",(W$70)))</f>
        <v>Fixed</v>
      </c>
      <c r="X77" s="14">
        <f t="shared" si="66"/>
        <v>0</v>
      </c>
      <c r="Z77" s="96">
        <f>INDEX(Input!$C$49:$AL$62,MATCH($A77,Input!$A$49:$A$62,0),MATCH(Z$61,Input!$C$48:$AL$48,0))</f>
        <v>0</v>
      </c>
      <c r="AA77" s="23" t="str">
        <f>IF(VLOOKUP($A77,Input!$A$49:$B$62,2,FALSE)="Percentage",AB$70,IF(VLOOKUP($A77,Input!$A$49:$B$62,2,FALSE)="Fixed","Fixed",(AA$70)))</f>
        <v>Fixed</v>
      </c>
      <c r="AB77" s="14">
        <f t="shared" si="67"/>
        <v>0</v>
      </c>
      <c r="AD77" s="96">
        <f>INDEX(Input!$C$49:$AL$62,MATCH($A77,Input!$A$49:$A$62,0),MATCH(AD$61,Input!$C$48:$AL$48,0))</f>
        <v>0</v>
      </c>
      <c r="AE77" s="23" t="str">
        <f>IF(VLOOKUP($A77,Input!$A$49:$B$62,2,FALSE)="Percentage",AF$70,IF(VLOOKUP($A77,Input!$A$49:$B$62,2,FALSE)="Fixed","Fixed",(AE$70)))</f>
        <v>Fixed</v>
      </c>
      <c r="AF77" s="14">
        <f t="shared" si="68"/>
        <v>0</v>
      </c>
      <c r="AH77" s="96">
        <f>INDEX(Input!$C$49:$AL$62,MATCH($A77,Input!$A$49:$A$62,0),MATCH(AH$61,Input!$C$48:$AL$48,0))</f>
        <v>0</v>
      </c>
      <c r="AI77" s="23" t="str">
        <f>IF(VLOOKUP($A77,Input!$A$49:$B$62,2,FALSE)="Percentage",AJ$70,IF(VLOOKUP($A77,Input!$A$49:$B$62,2,FALSE)="Fixed","Fixed",(AI$70)))</f>
        <v>Fixed</v>
      </c>
      <c r="AJ77" s="14">
        <f t="shared" si="69"/>
        <v>0</v>
      </c>
      <c r="AL77" s="96">
        <f>INDEX(Input!$C$49:$AL$62,MATCH($A77,Input!$A$49:$A$62,0),MATCH(AL$61,Input!$C$48:$AL$48,0))</f>
        <v>0</v>
      </c>
      <c r="AM77" s="23" t="str">
        <f>IF(VLOOKUP($A77,Input!$A$49:$B$62,2,FALSE)="Percentage",AN$70,IF(VLOOKUP($A77,Input!$A$49:$B$62,2,FALSE)="Fixed","Fixed",(AM$70)))</f>
        <v>Fixed</v>
      </c>
      <c r="AN77" s="14">
        <f t="shared" si="70"/>
        <v>0</v>
      </c>
      <c r="AP77" s="96">
        <f>INDEX(Input!$C$49:$AL$62,MATCH($A77,Input!$A$49:$A$62,0),MATCH(AP$61,Input!$C$48:$AL$48,0))</f>
        <v>0</v>
      </c>
      <c r="AQ77" s="23" t="str">
        <f>IF(VLOOKUP($A77,Input!$A$49:$B$62,2,FALSE)="Percentage",AR$70,IF(VLOOKUP($A77,Input!$A$49:$B$62,2,FALSE)="Fixed","Fixed",(AQ$70)))</f>
        <v>Fixed</v>
      </c>
      <c r="AR77" s="14">
        <f t="shared" si="71"/>
        <v>0</v>
      </c>
      <c r="AS77" s="6"/>
      <c r="AT77" s="96">
        <f>INDEX(Input!$C$49:$AL$62,MATCH($A77,Input!$A$49:$A$62,0),MATCH(AT$61,Input!$C$48:$AL$48,0))</f>
        <v>0</v>
      </c>
      <c r="AU77" s="23" t="str">
        <f>IF(VLOOKUP($A77,Input!$A$49:$B$62,2,FALSE)="Percentage",AV$70,IF(VLOOKUP($A77,Input!$A$49:$B$62,2,FALSE)="Fixed","Fixed",(AU$70)))</f>
        <v>Fixed</v>
      </c>
      <c r="AV77" s="14">
        <f t="shared" si="72"/>
        <v>0</v>
      </c>
    </row>
    <row r="78" spans="1:48" x14ac:dyDescent="0.3">
      <c r="A78" s="28" t="str">
        <f>Input!$A54</f>
        <v>DRMA</v>
      </c>
      <c r="B78" s="96">
        <f>INDEX(Input!$C$49:$AL$62,MATCH($A78,Input!$A$49:$A$62,0),MATCH(B$61,Input!$C$48:$AL$48,0))</f>
        <v>0</v>
      </c>
      <c r="C78" s="23">
        <f>IF(VLOOKUP($A78,Input!$A$49:$B$62,2,FALSE)="Percentage",D$70,IF(VLOOKUP($A78,Input!$A$49:$B$62,2,FALSE)="Fixed","Fixed",(C$70)))</f>
        <v>6</v>
      </c>
      <c r="D78" s="14">
        <f t="shared" si="61"/>
        <v>0</v>
      </c>
      <c r="F78" s="96">
        <f>INDEX(Input!$C$49:$AL$62,MATCH($A78,Input!$A$49:$A$62,0),MATCH(F$61,Input!$C$48:$AL$48,0))</f>
        <v>0</v>
      </c>
      <c r="G78" s="23">
        <f>IF(VLOOKUP($A78,Input!$A$49:$B$62,2,FALSE)="Percentage",H$70,IF(VLOOKUP($A78,Input!$A$49:$B$62,2,FALSE)="Fixed","Fixed",(G$70)))</f>
        <v>6</v>
      </c>
      <c r="H78" s="14">
        <f t="shared" si="62"/>
        <v>0</v>
      </c>
      <c r="J78" s="96">
        <f>INDEX(Input!$C$49:$AL$62,MATCH($A78,Input!$A$49:$A$62,0),MATCH(J$61,Input!$C$48:$AL$48,0))</f>
        <v>0</v>
      </c>
      <c r="K78" s="23">
        <f>IF(VLOOKUP($A78,Input!$A$49:$B$62,2,FALSE)="Percentage",L$70,IF(VLOOKUP($A78,Input!$A$49:$B$62,2,FALSE)="Fixed","Fixed",(K$70)))</f>
        <v>6</v>
      </c>
      <c r="L78" s="14">
        <f t="shared" si="63"/>
        <v>0</v>
      </c>
      <c r="N78" s="96">
        <f>INDEX(Input!$C$49:$AL$62,MATCH($A78,Input!$A$49:$A$62,0),MATCH(N$61,Input!$C$48:$AL$48,0))</f>
        <v>5.4000000000000003E-3</v>
      </c>
      <c r="O78" s="23">
        <f>IF(VLOOKUP($A78,Input!$A$49:$B$62,2,FALSE)="Percentage",P$70,IF(VLOOKUP($A78,Input!$A$49:$B$62,2,FALSE)="Fixed","Fixed",(O$70)))</f>
        <v>6</v>
      </c>
      <c r="P78" s="14">
        <f t="shared" si="64"/>
        <v>0.03</v>
      </c>
      <c r="R78" s="96">
        <f>INDEX(Input!$C$49:$AL$62,MATCH($A78,Input!$A$49:$A$62,0),MATCH(R$61,Input!$C$48:$AL$48,0))</f>
        <v>5.4000000000000003E-3</v>
      </c>
      <c r="S78" s="23">
        <f>IF(VLOOKUP($A78,Input!$A$49:$B$62,2,FALSE)="Percentage",T$70,IF(VLOOKUP($A78,Input!$A$49:$B$62,2,FALSE)="Fixed","Fixed",(S$70)))</f>
        <v>6</v>
      </c>
      <c r="T78" s="14">
        <f t="shared" si="65"/>
        <v>0.03</v>
      </c>
      <c r="V78" s="96">
        <f>INDEX(Input!$C$49:$AL$62,MATCH($A78,Input!$A$49:$A$62,0),MATCH(V$61,Input!$C$48:$AL$48,0))</f>
        <v>5.4000000000000003E-3</v>
      </c>
      <c r="W78" s="23">
        <f>IF(VLOOKUP($A78,Input!$A$49:$B$62,2,FALSE)="Percentage",X$70,IF(VLOOKUP($A78,Input!$A$49:$B$62,2,FALSE)="Fixed","Fixed",(W$70)))</f>
        <v>6</v>
      </c>
      <c r="X78" s="14">
        <f t="shared" si="66"/>
        <v>0.03</v>
      </c>
      <c r="Z78" s="96">
        <f>INDEX(Input!$C$49:$AL$62,MATCH($A78,Input!$A$49:$A$62,0),MATCH(Z$61,Input!$C$48:$AL$48,0))</f>
        <v>5.4000000000000003E-3</v>
      </c>
      <c r="AA78" s="23">
        <f>IF(VLOOKUP($A78,Input!$A$49:$B$62,2,FALSE)="Percentage",AB$70,IF(VLOOKUP($A78,Input!$A$49:$B$62,2,FALSE)="Fixed","Fixed",(AA$70)))</f>
        <v>6</v>
      </c>
      <c r="AB78" s="14">
        <f t="shared" si="67"/>
        <v>0.03</v>
      </c>
      <c r="AD78" s="96">
        <f>INDEX(Input!$C$49:$AL$62,MATCH($A78,Input!$A$49:$A$62,0),MATCH(AD$61,Input!$C$48:$AL$48,0))</f>
        <v>5.4000000000000003E-3</v>
      </c>
      <c r="AE78" s="23">
        <f>IF(VLOOKUP($A78,Input!$A$49:$B$62,2,FALSE)="Percentage",AF$70,IF(VLOOKUP($A78,Input!$A$49:$B$62,2,FALSE)="Fixed","Fixed",(AE$70)))</f>
        <v>6</v>
      </c>
      <c r="AF78" s="14">
        <f t="shared" si="68"/>
        <v>0.03</v>
      </c>
      <c r="AH78" s="96">
        <f>INDEX(Input!$C$49:$AL$62,MATCH($A78,Input!$A$49:$A$62,0),MATCH(AH$61,Input!$C$48:$AL$48,0))</f>
        <v>5.4000000000000003E-3</v>
      </c>
      <c r="AI78" s="23">
        <f>IF(VLOOKUP($A78,Input!$A$49:$B$62,2,FALSE)="Percentage",AJ$70,IF(VLOOKUP($A78,Input!$A$49:$B$62,2,FALSE)="Fixed","Fixed",(AI$70)))</f>
        <v>6</v>
      </c>
      <c r="AJ78" s="14">
        <f t="shared" si="69"/>
        <v>0.03</v>
      </c>
      <c r="AL78" s="96">
        <f>INDEX(Input!$C$49:$AL$62,MATCH($A78,Input!$A$49:$A$62,0),MATCH(AL$61,Input!$C$48:$AL$48,0))</f>
        <v>5.4000000000000003E-3</v>
      </c>
      <c r="AM78" s="23">
        <f>IF(VLOOKUP($A78,Input!$A$49:$B$62,2,FALSE)="Percentage",AN$70,IF(VLOOKUP($A78,Input!$A$49:$B$62,2,FALSE)="Fixed","Fixed",(AM$70)))</f>
        <v>6</v>
      </c>
      <c r="AN78" s="14">
        <f t="shared" si="70"/>
        <v>0.03</v>
      </c>
      <c r="AP78" s="96">
        <f>INDEX(Input!$C$49:$AL$62,MATCH($A78,Input!$A$49:$A$62,0),MATCH(AP$61,Input!$C$48:$AL$48,0))</f>
        <v>5.4000000000000003E-3</v>
      </c>
      <c r="AQ78" s="23">
        <f>IF(VLOOKUP($A78,Input!$A$49:$B$62,2,FALSE)="Percentage",AR$70,IF(VLOOKUP($A78,Input!$A$49:$B$62,2,FALSE)="Fixed","Fixed",(AQ$70)))</f>
        <v>6</v>
      </c>
      <c r="AR78" s="14">
        <f t="shared" si="71"/>
        <v>0.03</v>
      </c>
      <c r="AS78" s="6"/>
      <c r="AT78" s="96">
        <f>INDEX(Input!$C$49:$AL$62,MATCH($A78,Input!$A$49:$A$62,0),MATCH(AT$61,Input!$C$48:$AL$48,0))</f>
        <v>5.4000000000000003E-3</v>
      </c>
      <c r="AU78" s="23">
        <f>IF(VLOOKUP($A78,Input!$A$49:$B$62,2,FALSE)="Percentage",AV$70,IF(VLOOKUP($A78,Input!$A$49:$B$62,2,FALSE)="Fixed","Fixed",(AU$70)))</f>
        <v>6</v>
      </c>
      <c r="AV78" s="14">
        <f t="shared" si="72"/>
        <v>0.03</v>
      </c>
    </row>
    <row r="79" spans="1:48" x14ac:dyDescent="0.3">
      <c r="A79" s="28" t="str">
        <f>Input!$A55</f>
        <v>CEBA</v>
      </c>
      <c r="B79" s="96">
        <f>INDEX(Input!$C$49:$AL$62,MATCH($A79,Input!$A$49:$A$62,0),MATCH(B$61,Input!$C$48:$AL$48,0))</f>
        <v>0</v>
      </c>
      <c r="C79" s="23" t="str">
        <f>IF(VLOOKUP($A79,Input!$A$49:$B$62,2,FALSE)="Percentage",D$70,IF(VLOOKUP($A79,Input!$A$49:$B$62,2,FALSE)="Fixed","Fixed",(C$70)))</f>
        <v>Fixed</v>
      </c>
      <c r="D79" s="14">
        <f t="shared" si="61"/>
        <v>0</v>
      </c>
      <c r="F79" s="96">
        <f>INDEX(Input!$C$49:$AL$62,MATCH($A79,Input!$A$49:$A$62,0),MATCH(F$61,Input!$C$48:$AL$48,0))</f>
        <v>0</v>
      </c>
      <c r="G79" s="23" t="str">
        <f>IF(VLOOKUP($A79,Input!$A$49:$B$62,2,FALSE)="Percentage",H$70,IF(VLOOKUP($A79,Input!$A$49:$B$62,2,FALSE)="Fixed","Fixed",(G$70)))</f>
        <v>Fixed</v>
      </c>
      <c r="H79" s="14">
        <f t="shared" si="62"/>
        <v>0</v>
      </c>
      <c r="J79" s="96">
        <f>INDEX(Input!$C$49:$AL$62,MATCH($A79,Input!$A$49:$A$62,0),MATCH(J$61,Input!$C$48:$AL$48,0))</f>
        <v>0</v>
      </c>
      <c r="K79" s="23" t="str">
        <f>IF(VLOOKUP($A79,Input!$A$49:$B$62,2,FALSE)="Percentage",L$70,IF(VLOOKUP($A79,Input!$A$49:$B$62,2,FALSE)="Fixed","Fixed",(K$70)))</f>
        <v>Fixed</v>
      </c>
      <c r="L79" s="14">
        <f t="shared" si="63"/>
        <v>0</v>
      </c>
      <c r="N79" s="96">
        <f>INDEX(Input!$C$49:$AL$62,MATCH($A79,Input!$A$49:$A$62,0),MATCH(N$61,Input!$C$48:$AL$48,0))</f>
        <v>0</v>
      </c>
      <c r="O79" s="23" t="str">
        <f>IF(VLOOKUP($A79,Input!$A$49:$B$62,2,FALSE)="Percentage",P$70,IF(VLOOKUP($A79,Input!$A$49:$B$62,2,FALSE)="Fixed","Fixed",(O$70)))</f>
        <v>Fixed</v>
      </c>
      <c r="P79" s="14">
        <f t="shared" si="64"/>
        <v>0</v>
      </c>
      <c r="R79" s="96">
        <f>INDEX(Input!$C$49:$AL$62,MATCH($A79,Input!$A$49:$A$62,0),MATCH(R$61,Input!$C$48:$AL$48,0))</f>
        <v>0</v>
      </c>
      <c r="S79" s="23" t="str">
        <f>IF(VLOOKUP($A79,Input!$A$49:$B$62,2,FALSE)="Percentage",T$70,IF(VLOOKUP($A79,Input!$A$49:$B$62,2,FALSE)="Fixed","Fixed",(S$70)))</f>
        <v>Fixed</v>
      </c>
      <c r="T79" s="14">
        <f t="shared" si="65"/>
        <v>0</v>
      </c>
      <c r="V79" s="96">
        <f>INDEX(Input!$C$49:$AL$62,MATCH($A79,Input!$A$49:$A$62,0),MATCH(V$61,Input!$C$48:$AL$48,0))</f>
        <v>0</v>
      </c>
      <c r="W79" s="23" t="str">
        <f>IF(VLOOKUP($A79,Input!$A$49:$B$62,2,FALSE)="Percentage",X$70,IF(VLOOKUP($A79,Input!$A$49:$B$62,2,FALSE)="Fixed","Fixed",(W$70)))</f>
        <v>Fixed</v>
      </c>
      <c r="X79" s="14">
        <f t="shared" si="66"/>
        <v>0</v>
      </c>
      <c r="Z79" s="96">
        <f>INDEX(Input!$C$49:$AL$62,MATCH($A79,Input!$A$49:$A$62,0),MATCH(Z$61,Input!$C$48:$AL$48,0))</f>
        <v>0</v>
      </c>
      <c r="AA79" s="23" t="str">
        <f>IF(VLOOKUP($A79,Input!$A$49:$B$62,2,FALSE)="Percentage",AB$70,IF(VLOOKUP($A79,Input!$A$49:$B$62,2,FALSE)="Fixed","Fixed",(AA$70)))</f>
        <v>Fixed</v>
      </c>
      <c r="AB79" s="14">
        <f t="shared" si="67"/>
        <v>0</v>
      </c>
      <c r="AD79" s="96">
        <f>INDEX(Input!$C$49:$AL$62,MATCH($A79,Input!$A$49:$A$62,0),MATCH(AD$61,Input!$C$48:$AL$48,0))</f>
        <v>0</v>
      </c>
      <c r="AE79" s="23" t="str">
        <f>IF(VLOOKUP($A79,Input!$A$49:$B$62,2,FALSE)="Percentage",AF$70,IF(VLOOKUP($A79,Input!$A$49:$B$62,2,FALSE)="Fixed","Fixed",(AE$70)))</f>
        <v>Fixed</v>
      </c>
      <c r="AF79" s="14">
        <f t="shared" si="68"/>
        <v>0</v>
      </c>
      <c r="AH79" s="96">
        <f>INDEX(Input!$C$49:$AL$62,MATCH($A79,Input!$A$49:$A$62,0),MATCH(AH$61,Input!$C$48:$AL$48,0))</f>
        <v>0</v>
      </c>
      <c r="AI79" s="23" t="str">
        <f>IF(VLOOKUP($A79,Input!$A$49:$B$62,2,FALSE)="Percentage",AJ$70,IF(VLOOKUP($A79,Input!$A$49:$B$62,2,FALSE)="Fixed","Fixed",(AI$70)))</f>
        <v>Fixed</v>
      </c>
      <c r="AJ79" s="14">
        <f t="shared" si="69"/>
        <v>0</v>
      </c>
      <c r="AL79" s="96">
        <f>INDEX(Input!$C$49:$AL$62,MATCH($A79,Input!$A$49:$A$62,0),MATCH(AL$61,Input!$C$48:$AL$48,0))</f>
        <v>0</v>
      </c>
      <c r="AM79" s="23" t="str">
        <f>IF(VLOOKUP($A79,Input!$A$49:$B$62,2,FALSE)="Percentage",AN$70,IF(VLOOKUP($A79,Input!$A$49:$B$62,2,FALSE)="Fixed","Fixed",(AM$70)))</f>
        <v>Fixed</v>
      </c>
      <c r="AN79" s="14">
        <f t="shared" si="70"/>
        <v>0</v>
      </c>
      <c r="AP79" s="96">
        <f>INDEX(Input!$C$49:$AL$62,MATCH($A79,Input!$A$49:$A$62,0),MATCH(AP$61,Input!$C$48:$AL$48,0))</f>
        <v>0</v>
      </c>
      <c r="AQ79" s="23" t="str">
        <f>IF(VLOOKUP($A79,Input!$A$49:$B$62,2,FALSE)="Percentage",AR$70,IF(VLOOKUP($A79,Input!$A$49:$B$62,2,FALSE)="Fixed","Fixed",(AQ$70)))</f>
        <v>Fixed</v>
      </c>
      <c r="AR79" s="14">
        <f t="shared" si="71"/>
        <v>0</v>
      </c>
      <c r="AS79" s="6"/>
      <c r="AT79" s="96">
        <f>INDEX(Input!$C$49:$AL$62,MATCH($A79,Input!$A$49:$A$62,0),MATCH(AT$61,Input!$C$48:$AL$48,0))</f>
        <v>0</v>
      </c>
      <c r="AU79" s="23" t="str">
        <f>IF(VLOOKUP($A79,Input!$A$49:$B$62,2,FALSE)="Percentage",AV$70,IF(VLOOKUP($A79,Input!$A$49:$B$62,2,FALSE)="Fixed","Fixed",(AU$70)))</f>
        <v>Fixed</v>
      </c>
      <c r="AV79" s="14">
        <f t="shared" si="72"/>
        <v>0</v>
      </c>
    </row>
    <row r="80" spans="1:48" x14ac:dyDescent="0.3">
      <c r="A80" s="28" t="str">
        <f>Input!$A56</f>
        <v>IRMA</v>
      </c>
      <c r="B80" s="96">
        <f>INDEX(Input!$C$49:$AL$62,MATCH($A80,Input!$A$49:$A$62,0),MATCH(B$61,Input!$C$48:$AL$48,0))</f>
        <v>0.4506</v>
      </c>
      <c r="C80" s="23">
        <f>IF(VLOOKUP($A80,Input!$A$49:$B$62,2,FALSE)="Percentage",D$70,IF(VLOOKUP($A80,Input!$A$49:$B$62,2,FALSE)="Fixed","Fixed",(C$70)))</f>
        <v>6</v>
      </c>
      <c r="D80" s="14">
        <f t="shared" si="61"/>
        <v>2.7</v>
      </c>
      <c r="F80" s="96">
        <f>INDEX(Input!$C$49:$AL$62,MATCH($A80,Input!$A$49:$A$62,0),MATCH(F$61,Input!$C$48:$AL$48,0))</f>
        <v>0.4506</v>
      </c>
      <c r="G80" s="23">
        <f>IF(VLOOKUP($A80,Input!$A$49:$B$62,2,FALSE)="Percentage",H$70,IF(VLOOKUP($A80,Input!$A$49:$B$62,2,FALSE)="Fixed","Fixed",(G$70)))</f>
        <v>6</v>
      </c>
      <c r="H80" s="14">
        <f t="shared" si="62"/>
        <v>2.7</v>
      </c>
      <c r="J80" s="96">
        <f>INDEX(Input!$C$49:$AL$62,MATCH($A80,Input!$A$49:$A$62,0),MATCH(J$61,Input!$C$48:$AL$48,0))</f>
        <v>0.4506</v>
      </c>
      <c r="K80" s="23">
        <f>IF(VLOOKUP($A80,Input!$A$49:$B$62,2,FALSE)="Percentage",L$70,IF(VLOOKUP($A80,Input!$A$49:$B$62,2,FALSE)="Fixed","Fixed",(K$70)))</f>
        <v>6</v>
      </c>
      <c r="L80" s="14">
        <f t="shared" si="63"/>
        <v>2.7</v>
      </c>
      <c r="N80" s="96">
        <f>INDEX(Input!$C$49:$AL$62,MATCH($A80,Input!$A$49:$A$62,0),MATCH(N$61,Input!$C$48:$AL$48,0))</f>
        <v>0.4506</v>
      </c>
      <c r="O80" s="23">
        <f>IF(VLOOKUP($A80,Input!$A$49:$B$62,2,FALSE)="Percentage",P$70,IF(VLOOKUP($A80,Input!$A$49:$B$62,2,FALSE)="Fixed","Fixed",(O$70)))</f>
        <v>6</v>
      </c>
      <c r="P80" s="14">
        <f t="shared" si="64"/>
        <v>2.7</v>
      </c>
      <c r="R80" s="96">
        <f>INDEX(Input!$C$49:$AL$62,MATCH($A80,Input!$A$49:$A$62,0),MATCH(R$61,Input!$C$48:$AL$48,0))</f>
        <v>0.4506</v>
      </c>
      <c r="S80" s="23">
        <f>IF(VLOOKUP($A80,Input!$A$49:$B$62,2,FALSE)="Percentage",T$70,IF(VLOOKUP($A80,Input!$A$49:$B$62,2,FALSE)="Fixed","Fixed",(S$70)))</f>
        <v>6</v>
      </c>
      <c r="T80" s="14">
        <f t="shared" si="65"/>
        <v>2.7</v>
      </c>
      <c r="V80" s="96">
        <f>INDEX(Input!$C$49:$AL$62,MATCH($A80,Input!$A$49:$A$62,0),MATCH(V$61,Input!$C$48:$AL$48,0))</f>
        <v>0.4506</v>
      </c>
      <c r="W80" s="23">
        <f>IF(VLOOKUP($A80,Input!$A$49:$B$62,2,FALSE)="Percentage",X$70,IF(VLOOKUP($A80,Input!$A$49:$B$62,2,FALSE)="Fixed","Fixed",(W$70)))</f>
        <v>6</v>
      </c>
      <c r="X80" s="14">
        <f t="shared" si="66"/>
        <v>2.7</v>
      </c>
      <c r="Z80" s="96">
        <f>INDEX(Input!$C$49:$AL$62,MATCH($A80,Input!$A$49:$A$62,0),MATCH(Z$61,Input!$C$48:$AL$48,0))</f>
        <v>0.4506</v>
      </c>
      <c r="AA80" s="23">
        <f>IF(VLOOKUP($A80,Input!$A$49:$B$62,2,FALSE)="Percentage",AB$70,IF(VLOOKUP($A80,Input!$A$49:$B$62,2,FALSE)="Fixed","Fixed",(AA$70)))</f>
        <v>6</v>
      </c>
      <c r="AB80" s="14">
        <f t="shared" si="67"/>
        <v>2.7</v>
      </c>
      <c r="AD80" s="96">
        <f>INDEX(Input!$C$49:$AL$62,MATCH($A80,Input!$A$49:$A$62,0),MATCH(AD$61,Input!$C$48:$AL$48,0))</f>
        <v>0.4506</v>
      </c>
      <c r="AE80" s="23">
        <f>IF(VLOOKUP($A80,Input!$A$49:$B$62,2,FALSE)="Percentage",AF$70,IF(VLOOKUP($A80,Input!$A$49:$B$62,2,FALSE)="Fixed","Fixed",(AE$70)))</f>
        <v>6</v>
      </c>
      <c r="AF80" s="14">
        <f t="shared" si="68"/>
        <v>2.7</v>
      </c>
      <c r="AH80" s="96">
        <f>INDEX(Input!$C$49:$AL$62,MATCH($A80,Input!$A$49:$A$62,0),MATCH(AH$61,Input!$C$48:$AL$48,0))</f>
        <v>0.4506</v>
      </c>
      <c r="AI80" s="23">
        <f>IF(VLOOKUP($A80,Input!$A$49:$B$62,2,FALSE)="Percentage",AJ$70,IF(VLOOKUP($A80,Input!$A$49:$B$62,2,FALSE)="Fixed","Fixed",(AI$70)))</f>
        <v>6</v>
      </c>
      <c r="AJ80" s="14">
        <f t="shared" si="69"/>
        <v>2.7</v>
      </c>
      <c r="AL80" s="96">
        <f>INDEX(Input!$C$49:$AL$62,MATCH($A80,Input!$A$49:$A$62,0),MATCH(AL$61,Input!$C$48:$AL$48,0))</f>
        <v>0.4506</v>
      </c>
      <c r="AM80" s="23">
        <f>IF(VLOOKUP($A80,Input!$A$49:$B$62,2,FALSE)="Percentage",AN$70,IF(VLOOKUP($A80,Input!$A$49:$B$62,2,FALSE)="Fixed","Fixed",(AM$70)))</f>
        <v>6</v>
      </c>
      <c r="AN80" s="14">
        <f t="shared" si="70"/>
        <v>2.7</v>
      </c>
      <c r="AP80" s="96">
        <f>INDEX(Input!$C$49:$AL$62,MATCH($A80,Input!$A$49:$A$62,0),MATCH(AP$61,Input!$C$48:$AL$48,0))</f>
        <v>0.4506</v>
      </c>
      <c r="AQ80" s="23">
        <f>IF(VLOOKUP($A80,Input!$A$49:$B$62,2,FALSE)="Percentage",AR$70,IF(VLOOKUP($A80,Input!$A$49:$B$62,2,FALSE)="Fixed","Fixed",(AQ$70)))</f>
        <v>6</v>
      </c>
      <c r="AR80" s="14">
        <f t="shared" si="71"/>
        <v>2.7</v>
      </c>
      <c r="AS80" s="6"/>
      <c r="AT80" s="96">
        <f>INDEX(Input!$C$49:$AL$62,MATCH($A80,Input!$A$49:$A$62,0),MATCH(AT$61,Input!$C$48:$AL$48,0))</f>
        <v>0.4506</v>
      </c>
      <c r="AU80" s="23">
        <f>IF(VLOOKUP($A80,Input!$A$49:$B$62,2,FALSE)="Percentage",AV$70,IF(VLOOKUP($A80,Input!$A$49:$B$62,2,FALSE)="Fixed","Fixed",(AU$70)))</f>
        <v>6</v>
      </c>
      <c r="AV80" s="14">
        <f t="shared" si="72"/>
        <v>2.7</v>
      </c>
    </row>
    <row r="81" spans="1:48" x14ac:dyDescent="0.3">
      <c r="A81" s="28" t="str">
        <f>Input!$A57</f>
        <v>IRMA Cap Credit</v>
      </c>
      <c r="B81" s="96">
        <f>INDEX(Input!$C$49:$AL$62,MATCH($A81,Input!$A$49:$A$62,0),MATCH(B$61,Input!$C$48:$AL$48,0))</f>
        <v>-5.83</v>
      </c>
      <c r="C81" s="23" t="str">
        <f>IF(VLOOKUP($A81,Input!$A$49:$B$62,2,FALSE)="Percentage",D$70,IF(VLOOKUP($A81,Input!$A$49:$B$62,2,FALSE)="Fixed","Fixed",(C$70)))</f>
        <v>Fixed</v>
      </c>
      <c r="D81" s="14">
        <f t="shared" si="61"/>
        <v>-5.83</v>
      </c>
      <c r="F81" s="96">
        <f>INDEX(Input!$C$49:$AL$62,MATCH($A81,Input!$A$49:$A$62,0),MATCH(F$61,Input!$C$48:$AL$48,0))</f>
        <v>-5.83</v>
      </c>
      <c r="G81" s="23" t="str">
        <f>IF(VLOOKUP($A81,Input!$A$49:$B$62,2,FALSE)="Percentage",H$70,IF(VLOOKUP($A81,Input!$A$49:$B$62,2,FALSE)="Fixed","Fixed",(G$70)))</f>
        <v>Fixed</v>
      </c>
      <c r="H81" s="14">
        <f t="shared" si="62"/>
        <v>-5.83</v>
      </c>
      <c r="J81" s="96">
        <f>INDEX(Input!$C$49:$AL$62,MATCH($A81,Input!$A$49:$A$62,0),MATCH(J$61,Input!$C$48:$AL$48,0))</f>
        <v>-5.83</v>
      </c>
      <c r="K81" s="23" t="str">
        <f>IF(VLOOKUP($A81,Input!$A$49:$B$62,2,FALSE)="Percentage",L$70,IF(VLOOKUP($A81,Input!$A$49:$B$62,2,FALSE)="Fixed","Fixed",(K$70)))</f>
        <v>Fixed</v>
      </c>
      <c r="L81" s="14">
        <f t="shared" si="63"/>
        <v>-5.83</v>
      </c>
      <c r="N81" s="96">
        <f>INDEX(Input!$C$49:$AL$62,MATCH($A81,Input!$A$49:$A$62,0),MATCH(N$61,Input!$C$48:$AL$48,0))</f>
        <v>-5.83</v>
      </c>
      <c r="O81" s="23" t="str">
        <f>IF(VLOOKUP($A81,Input!$A$49:$B$62,2,FALSE)="Percentage",P$70,IF(VLOOKUP($A81,Input!$A$49:$B$62,2,FALSE)="Fixed","Fixed",(O$70)))</f>
        <v>Fixed</v>
      </c>
      <c r="P81" s="14">
        <f t="shared" si="64"/>
        <v>-5.83</v>
      </c>
      <c r="R81" s="96">
        <f>INDEX(Input!$C$49:$AL$62,MATCH($A81,Input!$A$49:$A$62,0),MATCH(R$61,Input!$C$48:$AL$48,0))</f>
        <v>-5.83</v>
      </c>
      <c r="S81" s="23" t="str">
        <f>IF(VLOOKUP($A81,Input!$A$49:$B$62,2,FALSE)="Percentage",T$70,IF(VLOOKUP($A81,Input!$A$49:$B$62,2,FALSE)="Fixed","Fixed",(S$70)))</f>
        <v>Fixed</v>
      </c>
      <c r="T81" s="14">
        <f t="shared" si="65"/>
        <v>-5.83</v>
      </c>
      <c r="V81" s="96">
        <f>INDEX(Input!$C$49:$AL$62,MATCH($A81,Input!$A$49:$A$62,0),MATCH(V$61,Input!$C$48:$AL$48,0))</f>
        <v>-5.83</v>
      </c>
      <c r="W81" s="23" t="str">
        <f>IF(VLOOKUP($A81,Input!$A$49:$B$62,2,FALSE)="Percentage",X$70,IF(VLOOKUP($A81,Input!$A$49:$B$62,2,FALSE)="Fixed","Fixed",(W$70)))</f>
        <v>Fixed</v>
      </c>
      <c r="X81" s="14">
        <f t="shared" si="66"/>
        <v>-5.83</v>
      </c>
      <c r="Z81" s="96">
        <f>INDEX(Input!$C$49:$AL$62,MATCH($A81,Input!$A$49:$A$62,0),MATCH(Z$61,Input!$C$48:$AL$48,0))</f>
        <v>-5.83</v>
      </c>
      <c r="AA81" s="23" t="str">
        <f>IF(VLOOKUP($A81,Input!$A$49:$B$62,2,FALSE)="Percentage",AB$70,IF(VLOOKUP($A81,Input!$A$49:$B$62,2,FALSE)="Fixed","Fixed",(AA$70)))</f>
        <v>Fixed</v>
      </c>
      <c r="AB81" s="14">
        <f t="shared" si="67"/>
        <v>-5.83</v>
      </c>
      <c r="AD81" s="96">
        <f>INDEX(Input!$C$49:$AL$62,MATCH($A81,Input!$A$49:$A$62,0),MATCH(AD$61,Input!$C$48:$AL$48,0))</f>
        <v>-5.83</v>
      </c>
      <c r="AE81" s="23" t="str">
        <f>IF(VLOOKUP($A81,Input!$A$49:$B$62,2,FALSE)="Percentage",AF$70,IF(VLOOKUP($A81,Input!$A$49:$B$62,2,FALSE)="Fixed","Fixed",(AE$70)))</f>
        <v>Fixed</v>
      </c>
      <c r="AF81" s="14">
        <f t="shared" si="68"/>
        <v>-5.83</v>
      </c>
      <c r="AH81" s="96">
        <f>INDEX(Input!$C$49:$AL$62,MATCH($A81,Input!$A$49:$A$62,0),MATCH(AH$61,Input!$C$48:$AL$48,0))</f>
        <v>-5.83</v>
      </c>
      <c r="AI81" s="23" t="str">
        <f>IF(VLOOKUP($A81,Input!$A$49:$B$62,2,FALSE)="Percentage",AJ$70,IF(VLOOKUP($A81,Input!$A$49:$B$62,2,FALSE)="Fixed","Fixed",(AI$70)))</f>
        <v>Fixed</v>
      </c>
      <c r="AJ81" s="14">
        <f t="shared" si="69"/>
        <v>-5.83</v>
      </c>
      <c r="AL81" s="96">
        <f>INDEX(Input!$C$49:$AL$62,MATCH($A81,Input!$A$49:$A$62,0),MATCH(AL$61,Input!$C$48:$AL$48,0))</f>
        <v>0</v>
      </c>
      <c r="AM81" s="23" t="str">
        <f>IF(VLOOKUP($A81,Input!$A$49:$B$62,2,FALSE)="Percentage",AN$70,IF(VLOOKUP($A81,Input!$A$49:$B$62,2,FALSE)="Fixed","Fixed",(AM$70)))</f>
        <v>Fixed</v>
      </c>
      <c r="AN81" s="14">
        <f t="shared" si="70"/>
        <v>0</v>
      </c>
      <c r="AP81" s="96">
        <f>INDEX(Input!$C$49:$AL$62,MATCH($A81,Input!$A$49:$A$62,0),MATCH(AP$61,Input!$C$48:$AL$48,0))</f>
        <v>0</v>
      </c>
      <c r="AQ81" s="23" t="str">
        <f>IF(VLOOKUP($A81,Input!$A$49:$B$62,2,FALSE)="Percentage",AR$70,IF(VLOOKUP($A81,Input!$A$49:$B$62,2,FALSE)="Fixed","Fixed",(AQ$70)))</f>
        <v>Fixed</v>
      </c>
      <c r="AR81" s="14">
        <f t="shared" si="71"/>
        <v>0</v>
      </c>
      <c r="AS81" s="6"/>
      <c r="AT81" s="96">
        <f>INDEX(Input!$C$49:$AL$62,MATCH($A81,Input!$A$49:$A$62,0),MATCH(AT$61,Input!$C$48:$AL$48,0))</f>
        <v>0</v>
      </c>
      <c r="AU81" s="23" t="str">
        <f>IF(VLOOKUP($A81,Input!$A$49:$B$62,2,FALSE)="Percentage",AV$70,IF(VLOOKUP($A81,Input!$A$49:$B$62,2,FALSE)="Fixed","Fixed",(AU$70)))</f>
        <v>Fixed</v>
      </c>
      <c r="AV81" s="14">
        <f t="shared" si="72"/>
        <v>0</v>
      </c>
    </row>
    <row r="82" spans="1:48" x14ac:dyDescent="0.3">
      <c r="A82" s="28" t="str">
        <f>Input!$A58</f>
        <v>General Balancing Account</v>
      </c>
      <c r="B82" s="96">
        <f>INDEX(Input!$C$49:$AL$62,MATCH($A82,Input!$A$49:$A$62,0),MATCH(B$61,Input!$C$48:$AL$48,0))</f>
        <v>2.2000000000000001E-3</v>
      </c>
      <c r="C82" s="23">
        <f>IF(VLOOKUP($A82,Input!$A$49:$B$62,2,FALSE)="Percentage",D$70,IF(VLOOKUP($A82,Input!$A$49:$B$62,2,FALSE)="Fixed","Fixed",(C$70)))</f>
        <v>6</v>
      </c>
      <c r="D82" s="14">
        <f t="shared" si="61"/>
        <v>0.01</v>
      </c>
      <c r="F82" s="96">
        <f>INDEX(Input!$C$49:$AL$62,MATCH($A82,Input!$A$49:$A$62,0),MATCH(F$61,Input!$C$48:$AL$48,0))</f>
        <v>2.2000000000000001E-3</v>
      </c>
      <c r="G82" s="23">
        <f>IF(VLOOKUP($A82,Input!$A$49:$B$62,2,FALSE)="Percentage",H$70,IF(VLOOKUP($A82,Input!$A$49:$B$62,2,FALSE)="Fixed","Fixed",(G$70)))</f>
        <v>6</v>
      </c>
      <c r="H82" s="14">
        <f t="shared" si="62"/>
        <v>0.01</v>
      </c>
      <c r="J82" s="96">
        <f>INDEX(Input!$C$49:$AL$62,MATCH($A82,Input!$A$49:$A$62,0),MATCH(J$61,Input!$C$48:$AL$48,0))</f>
        <v>2.2000000000000001E-3</v>
      </c>
      <c r="K82" s="23">
        <f>IF(VLOOKUP($A82,Input!$A$49:$B$62,2,FALSE)="Percentage",L$70,IF(VLOOKUP($A82,Input!$A$49:$B$62,2,FALSE)="Fixed","Fixed",(K$70)))</f>
        <v>6</v>
      </c>
      <c r="L82" s="14">
        <f t="shared" si="63"/>
        <v>0.01</v>
      </c>
      <c r="N82" s="96">
        <f>INDEX(Input!$C$49:$AL$62,MATCH($A82,Input!$A$49:$A$62,0),MATCH(N$61,Input!$C$48:$AL$48,0))</f>
        <v>2.2000000000000001E-3</v>
      </c>
      <c r="O82" s="23">
        <f>IF(VLOOKUP($A82,Input!$A$49:$B$62,2,FALSE)="Percentage",P$70,IF(VLOOKUP($A82,Input!$A$49:$B$62,2,FALSE)="Fixed","Fixed",(O$70)))</f>
        <v>6</v>
      </c>
      <c r="P82" s="14">
        <f t="shared" si="64"/>
        <v>0.01</v>
      </c>
      <c r="R82" s="96">
        <f>INDEX(Input!$C$49:$AL$62,MATCH($A82,Input!$A$49:$A$62,0),MATCH(R$61,Input!$C$48:$AL$48,0))</f>
        <v>2.2000000000000001E-3</v>
      </c>
      <c r="S82" s="23">
        <f>IF(VLOOKUP($A82,Input!$A$49:$B$62,2,FALSE)="Percentage",T$70,IF(VLOOKUP($A82,Input!$A$49:$B$62,2,FALSE)="Fixed","Fixed",(S$70)))</f>
        <v>6</v>
      </c>
      <c r="T82" s="14">
        <f t="shared" si="65"/>
        <v>0.01</v>
      </c>
      <c r="V82" s="96">
        <f>INDEX(Input!$C$49:$AL$62,MATCH($A82,Input!$A$49:$A$62,0),MATCH(V$61,Input!$C$48:$AL$48,0))</f>
        <v>2.2000000000000001E-3</v>
      </c>
      <c r="W82" s="23">
        <f>IF(VLOOKUP($A82,Input!$A$49:$B$62,2,FALSE)="Percentage",X$70,IF(VLOOKUP($A82,Input!$A$49:$B$62,2,FALSE)="Fixed","Fixed",(W$70)))</f>
        <v>6</v>
      </c>
      <c r="X82" s="14">
        <f t="shared" si="66"/>
        <v>0.01</v>
      </c>
      <c r="Z82" s="96">
        <f>INDEX(Input!$C$49:$AL$62,MATCH($A82,Input!$A$49:$A$62,0),MATCH(Z$61,Input!$C$48:$AL$48,0))</f>
        <v>2.2000000000000001E-3</v>
      </c>
      <c r="AA82" s="23">
        <f>IF(VLOOKUP($A82,Input!$A$49:$B$62,2,FALSE)="Percentage",AB$70,IF(VLOOKUP($A82,Input!$A$49:$B$62,2,FALSE)="Fixed","Fixed",(AA$70)))</f>
        <v>6</v>
      </c>
      <c r="AB82" s="14">
        <f t="shared" si="67"/>
        <v>0.01</v>
      </c>
      <c r="AD82" s="96">
        <f>INDEX(Input!$C$49:$AL$62,MATCH($A82,Input!$A$49:$A$62,0),MATCH(AD$61,Input!$C$48:$AL$48,0))</f>
        <v>2.2000000000000001E-3</v>
      </c>
      <c r="AE82" s="23">
        <f>IF(VLOOKUP($A82,Input!$A$49:$B$62,2,FALSE)="Percentage",AF$70,IF(VLOOKUP($A82,Input!$A$49:$B$62,2,FALSE)="Fixed","Fixed",(AE$70)))</f>
        <v>6</v>
      </c>
      <c r="AF82" s="14">
        <f t="shared" si="68"/>
        <v>0.01</v>
      </c>
      <c r="AH82" s="96">
        <f>INDEX(Input!$C$49:$AL$62,MATCH($A82,Input!$A$49:$A$62,0),MATCH(AH$61,Input!$C$48:$AL$48,0))</f>
        <v>2.2000000000000001E-3</v>
      </c>
      <c r="AI82" s="23">
        <f>IF(VLOOKUP($A82,Input!$A$49:$B$62,2,FALSE)="Percentage",AJ$70,IF(VLOOKUP($A82,Input!$A$49:$B$62,2,FALSE)="Fixed","Fixed",(AI$70)))</f>
        <v>6</v>
      </c>
      <c r="AJ82" s="14">
        <f t="shared" si="69"/>
        <v>0.01</v>
      </c>
      <c r="AL82" s="96">
        <f>INDEX(Input!$C$49:$AL$62,MATCH($A82,Input!$A$49:$A$62,0),MATCH(AL$61,Input!$C$48:$AL$48,0))</f>
        <v>0</v>
      </c>
      <c r="AM82" s="23">
        <f>IF(VLOOKUP($A82,Input!$A$49:$B$62,2,FALSE)="Percentage",AN$70,IF(VLOOKUP($A82,Input!$A$49:$B$62,2,FALSE)="Fixed","Fixed",(AM$70)))</f>
        <v>6</v>
      </c>
      <c r="AN82" s="14">
        <f t="shared" si="70"/>
        <v>0</v>
      </c>
      <c r="AP82" s="96">
        <f>INDEX(Input!$C$49:$AL$62,MATCH($A82,Input!$A$49:$A$62,0),MATCH(AP$61,Input!$C$48:$AL$48,0))</f>
        <v>0</v>
      </c>
      <c r="AQ82" s="23">
        <f>IF(VLOOKUP($A82,Input!$A$49:$B$62,2,FALSE)="Percentage",AR$70,IF(VLOOKUP($A82,Input!$A$49:$B$62,2,FALSE)="Fixed","Fixed",(AQ$70)))</f>
        <v>6</v>
      </c>
      <c r="AR82" s="14">
        <f t="shared" si="71"/>
        <v>0</v>
      </c>
      <c r="AS82" s="6"/>
      <c r="AT82" s="96">
        <f>INDEX(Input!$C$49:$AL$62,MATCH($A82,Input!$A$49:$A$62,0),MATCH(AT$61,Input!$C$48:$AL$48,0))</f>
        <v>0</v>
      </c>
      <c r="AU82" s="23">
        <f>IF(VLOOKUP($A82,Input!$A$49:$B$62,2,FALSE)="Percentage",AV$70,IF(VLOOKUP($A82,Input!$A$49:$B$62,2,FALSE)="Fixed","Fixed",(AU$70)))</f>
        <v>6</v>
      </c>
      <c r="AV82" s="14">
        <f t="shared" si="72"/>
        <v>0</v>
      </c>
    </row>
    <row r="83" spans="1:48" x14ac:dyDescent="0.3">
      <c r="A83" s="28" t="str">
        <f>Input!$A59</f>
        <v>Lead Service Line</v>
      </c>
      <c r="B83" s="96">
        <f>INDEX(Input!$C$49:$AL$62,MATCH($A83,Input!$A$49:$A$62,0),MATCH(B$61,Input!$C$48:$AL$48,0))</f>
        <v>2.5000000000000001E-3</v>
      </c>
      <c r="C83" s="23">
        <f>IF(VLOOKUP($A83,Input!$A$49:$B$62,2,FALSE)="Percentage",D$70,IF(VLOOKUP($A83,Input!$A$49:$B$62,2,FALSE)="Fixed","Fixed",(C$70)))</f>
        <v>6</v>
      </c>
      <c r="D83" s="14">
        <f t="shared" si="61"/>
        <v>0.02</v>
      </c>
      <c r="F83" s="96">
        <f>INDEX(Input!$C$49:$AL$62,MATCH($A83,Input!$A$49:$A$62,0),MATCH(F$61,Input!$C$48:$AL$48,0))</f>
        <v>2.5000000000000001E-3</v>
      </c>
      <c r="G83" s="23">
        <f>IF(VLOOKUP($A83,Input!$A$49:$B$62,2,FALSE)="Percentage",H$70,IF(VLOOKUP($A83,Input!$A$49:$B$62,2,FALSE)="Fixed","Fixed",(G$70)))</f>
        <v>6</v>
      </c>
      <c r="H83" s="14">
        <f t="shared" si="62"/>
        <v>0.02</v>
      </c>
      <c r="J83" s="96">
        <f>INDEX(Input!$C$49:$AL$62,MATCH($A83,Input!$A$49:$A$62,0),MATCH(J$61,Input!$C$48:$AL$48,0))</f>
        <v>2.5000000000000001E-3</v>
      </c>
      <c r="K83" s="23">
        <f>IF(VLOOKUP($A83,Input!$A$49:$B$62,2,FALSE)="Percentage",L$70,IF(VLOOKUP($A83,Input!$A$49:$B$62,2,FALSE)="Fixed","Fixed",(K$70)))</f>
        <v>6</v>
      </c>
      <c r="L83" s="14">
        <f t="shared" si="63"/>
        <v>0.02</v>
      </c>
      <c r="N83" s="96">
        <f>INDEX(Input!$C$49:$AL$62,MATCH($A83,Input!$A$49:$A$62,0),MATCH(N$61,Input!$C$48:$AL$48,0))</f>
        <v>2.5000000000000001E-3</v>
      </c>
      <c r="O83" s="23">
        <f>IF(VLOOKUP($A83,Input!$A$49:$B$62,2,FALSE)="Percentage",P$70,IF(VLOOKUP($A83,Input!$A$49:$B$62,2,FALSE)="Fixed","Fixed",(O$70)))</f>
        <v>6</v>
      </c>
      <c r="P83" s="14">
        <f t="shared" si="64"/>
        <v>0.02</v>
      </c>
      <c r="R83" s="96">
        <f>INDEX(Input!$C$49:$AL$62,MATCH($A83,Input!$A$49:$A$62,0),MATCH(R$61,Input!$C$48:$AL$48,0))</f>
        <v>2.5000000000000001E-3</v>
      </c>
      <c r="S83" s="23">
        <f>IF(VLOOKUP($A83,Input!$A$49:$B$62,2,FALSE)="Percentage",T$70,IF(VLOOKUP($A83,Input!$A$49:$B$62,2,FALSE)="Fixed","Fixed",(S$70)))</f>
        <v>6</v>
      </c>
      <c r="T83" s="14">
        <f t="shared" si="65"/>
        <v>0.02</v>
      </c>
      <c r="V83" s="96">
        <f>INDEX(Input!$C$49:$AL$62,MATCH($A83,Input!$A$49:$A$62,0),MATCH(V$61,Input!$C$48:$AL$48,0))</f>
        <v>2.5000000000000001E-3</v>
      </c>
      <c r="W83" s="23">
        <f>IF(VLOOKUP($A83,Input!$A$49:$B$62,2,FALSE)="Percentage",X$70,IF(VLOOKUP($A83,Input!$A$49:$B$62,2,FALSE)="Fixed","Fixed",(W$70)))</f>
        <v>6</v>
      </c>
      <c r="X83" s="14">
        <f t="shared" si="66"/>
        <v>0.02</v>
      </c>
      <c r="Z83" s="96">
        <f>INDEX(Input!$C$49:$AL$62,MATCH($A83,Input!$A$49:$A$62,0),MATCH(Z$61,Input!$C$48:$AL$48,0))</f>
        <v>2.5000000000000001E-3</v>
      </c>
      <c r="AA83" s="23">
        <f>IF(VLOOKUP($A83,Input!$A$49:$B$62,2,FALSE)="Percentage",AB$70,IF(VLOOKUP($A83,Input!$A$49:$B$62,2,FALSE)="Fixed","Fixed",(AA$70)))</f>
        <v>6</v>
      </c>
      <c r="AB83" s="14">
        <f t="shared" si="67"/>
        <v>0.02</v>
      </c>
      <c r="AD83" s="96">
        <f>INDEX(Input!$C$49:$AL$62,MATCH($A83,Input!$A$49:$A$62,0),MATCH(AD$61,Input!$C$48:$AL$48,0))</f>
        <v>2.5000000000000001E-3</v>
      </c>
      <c r="AE83" s="23">
        <f>IF(VLOOKUP($A83,Input!$A$49:$B$62,2,FALSE)="Percentage",AF$70,IF(VLOOKUP($A83,Input!$A$49:$B$62,2,FALSE)="Fixed","Fixed",(AE$70)))</f>
        <v>6</v>
      </c>
      <c r="AF83" s="14">
        <f t="shared" si="68"/>
        <v>0.02</v>
      </c>
      <c r="AH83" s="96">
        <f>INDEX(Input!$C$49:$AL$62,MATCH($A83,Input!$A$49:$A$62,0),MATCH(AH$61,Input!$C$48:$AL$48,0))</f>
        <v>2.5000000000000001E-3</v>
      </c>
      <c r="AI83" s="23">
        <f>IF(VLOOKUP($A83,Input!$A$49:$B$62,2,FALSE)="Percentage",AJ$70,IF(VLOOKUP($A83,Input!$A$49:$B$62,2,FALSE)="Fixed","Fixed",(AI$70)))</f>
        <v>6</v>
      </c>
      <c r="AJ83" s="14">
        <f t="shared" si="69"/>
        <v>0.02</v>
      </c>
      <c r="AL83" s="96">
        <f>INDEX(Input!$C$49:$AL$62,MATCH($A83,Input!$A$49:$A$62,0),MATCH(AL$61,Input!$C$48:$AL$48,0))</f>
        <v>0</v>
      </c>
      <c r="AM83" s="23">
        <f>IF(VLOOKUP($A83,Input!$A$49:$B$62,2,FALSE)="Percentage",AN$70,IF(VLOOKUP($A83,Input!$A$49:$B$62,2,FALSE)="Fixed","Fixed",(AM$70)))</f>
        <v>6</v>
      </c>
      <c r="AN83" s="14">
        <f t="shared" si="70"/>
        <v>0</v>
      </c>
      <c r="AP83" s="96">
        <f>INDEX(Input!$C$49:$AL$62,MATCH($A83,Input!$A$49:$A$62,0),MATCH(AP$61,Input!$C$48:$AL$48,0))</f>
        <v>0</v>
      </c>
      <c r="AQ83" s="23">
        <f>IF(VLOOKUP($A83,Input!$A$49:$B$62,2,FALSE)="Percentage",AR$70,IF(VLOOKUP($A83,Input!$A$49:$B$62,2,FALSE)="Fixed","Fixed",(AQ$70)))</f>
        <v>6</v>
      </c>
      <c r="AR83" s="14">
        <f t="shared" si="71"/>
        <v>0</v>
      </c>
      <c r="AS83" s="6"/>
      <c r="AT83" s="96">
        <f>INDEX(Input!$C$49:$AL$62,MATCH($A83,Input!$A$49:$A$62,0),MATCH(AT$61,Input!$C$48:$AL$48,0))</f>
        <v>0</v>
      </c>
      <c r="AU83" s="23">
        <f>IF(VLOOKUP($A83,Input!$A$49:$B$62,2,FALSE)="Percentage",AV$70,IF(VLOOKUP($A83,Input!$A$49:$B$62,2,FALSE)="Fixed","Fixed",(AU$70)))</f>
        <v>6</v>
      </c>
      <c r="AV83" s="14">
        <f t="shared" si="72"/>
        <v>0</v>
      </c>
    </row>
    <row r="84" spans="1:48" x14ac:dyDescent="0.3">
      <c r="A84" s="28" t="str">
        <f>Input!$A60</f>
        <v>M-WRAM</v>
      </c>
      <c r="B84" s="96">
        <f>INDEX(Input!$C$49:$AL$62,MATCH($A84,Input!$A$49:$A$62,0),MATCH(B$61,Input!$C$48:$AL$48,0))</f>
        <v>0.25669999999999998</v>
      </c>
      <c r="C84" s="23">
        <f>IF(VLOOKUP($A84,Input!$A$49:$B$62,2,FALSE)="Percentage",D$70,IF(VLOOKUP($A84,Input!$A$49:$B$62,2,FALSE)="Fixed","Fixed",(C$70)))</f>
        <v>6</v>
      </c>
      <c r="D84" s="14">
        <f t="shared" si="61"/>
        <v>1.54</v>
      </c>
      <c r="F84" s="96">
        <f>INDEX(Input!$C$49:$AL$62,MATCH($A84,Input!$A$49:$A$62,0),MATCH(F$61,Input!$C$48:$AL$48,0))</f>
        <v>0.25669999999999998</v>
      </c>
      <c r="G84" s="23">
        <f>IF(VLOOKUP($A84,Input!$A$49:$B$62,2,FALSE)="Percentage",H$70,IF(VLOOKUP($A84,Input!$A$49:$B$62,2,FALSE)="Fixed","Fixed",(G$70)))</f>
        <v>6</v>
      </c>
      <c r="H84" s="14">
        <f t="shared" si="62"/>
        <v>1.54</v>
      </c>
      <c r="J84" s="96">
        <f>INDEX(Input!$C$49:$AL$62,MATCH($A84,Input!$A$49:$A$62,0),MATCH(J$61,Input!$C$48:$AL$48,0))</f>
        <v>0.25669999999999998</v>
      </c>
      <c r="K84" s="23">
        <f>IF(VLOOKUP($A84,Input!$A$49:$B$62,2,FALSE)="Percentage",L$70,IF(VLOOKUP($A84,Input!$A$49:$B$62,2,FALSE)="Fixed","Fixed",(K$70)))</f>
        <v>6</v>
      </c>
      <c r="L84" s="14">
        <f t="shared" si="63"/>
        <v>1.54</v>
      </c>
      <c r="N84" s="96">
        <f>INDEX(Input!$C$49:$AL$62,MATCH($A84,Input!$A$49:$A$62,0),MATCH(N$61,Input!$C$48:$AL$48,0))</f>
        <v>0.25669999999999998</v>
      </c>
      <c r="O84" s="23">
        <f>IF(VLOOKUP($A84,Input!$A$49:$B$62,2,FALSE)="Percentage",P$70,IF(VLOOKUP($A84,Input!$A$49:$B$62,2,FALSE)="Fixed","Fixed",(O$70)))</f>
        <v>6</v>
      </c>
      <c r="P84" s="14">
        <f t="shared" si="64"/>
        <v>1.54</v>
      </c>
      <c r="R84" s="96">
        <f>INDEX(Input!$C$49:$AL$62,MATCH($A84,Input!$A$49:$A$62,0),MATCH(R$61,Input!$C$48:$AL$48,0))</f>
        <v>0.25669999999999998</v>
      </c>
      <c r="S84" s="23">
        <f>IF(VLOOKUP($A84,Input!$A$49:$B$62,2,FALSE)="Percentage",T$70,IF(VLOOKUP($A84,Input!$A$49:$B$62,2,FALSE)="Fixed","Fixed",(S$70)))</f>
        <v>6</v>
      </c>
      <c r="T84" s="14">
        <f t="shared" si="65"/>
        <v>1.54</v>
      </c>
      <c r="V84" s="96">
        <f>INDEX(Input!$C$49:$AL$62,MATCH($A84,Input!$A$49:$A$62,0),MATCH(V$61,Input!$C$48:$AL$48,0))</f>
        <v>0.25669999999999998</v>
      </c>
      <c r="W84" s="23">
        <f>IF(VLOOKUP($A84,Input!$A$49:$B$62,2,FALSE)="Percentage",X$70,IF(VLOOKUP($A84,Input!$A$49:$B$62,2,FALSE)="Fixed","Fixed",(W$70)))</f>
        <v>6</v>
      </c>
      <c r="X84" s="14">
        <f t="shared" si="66"/>
        <v>1.54</v>
      </c>
      <c r="Z84" s="96">
        <f>INDEX(Input!$C$49:$AL$62,MATCH($A84,Input!$A$49:$A$62,0),MATCH(Z$61,Input!$C$48:$AL$48,0))</f>
        <v>0.25669999999999998</v>
      </c>
      <c r="AA84" s="23">
        <f>IF(VLOOKUP($A84,Input!$A$49:$B$62,2,FALSE)="Percentage",AB$70,IF(VLOOKUP($A84,Input!$A$49:$B$62,2,FALSE)="Fixed","Fixed",(AA$70)))</f>
        <v>6</v>
      </c>
      <c r="AB84" s="14">
        <f t="shared" si="67"/>
        <v>1.54</v>
      </c>
      <c r="AD84" s="96">
        <f>INDEX(Input!$C$49:$AL$62,MATCH($A84,Input!$A$49:$A$62,0),MATCH(AD$61,Input!$C$48:$AL$48,0))</f>
        <v>0.25669999999999998</v>
      </c>
      <c r="AE84" s="23">
        <f>IF(VLOOKUP($A84,Input!$A$49:$B$62,2,FALSE)="Percentage",AF$70,IF(VLOOKUP($A84,Input!$A$49:$B$62,2,FALSE)="Fixed","Fixed",(AE$70)))</f>
        <v>6</v>
      </c>
      <c r="AF84" s="14">
        <f t="shared" si="68"/>
        <v>1.54</v>
      </c>
      <c r="AH84" s="96">
        <f>INDEX(Input!$C$49:$AL$62,MATCH($A84,Input!$A$49:$A$62,0),MATCH(AH$61,Input!$C$48:$AL$48,0))</f>
        <v>0.25669999999999998</v>
      </c>
      <c r="AI84" s="23">
        <f>IF(VLOOKUP($A84,Input!$A$49:$B$62,2,FALSE)="Percentage",AJ$70,IF(VLOOKUP($A84,Input!$A$49:$B$62,2,FALSE)="Fixed","Fixed",(AI$70)))</f>
        <v>6</v>
      </c>
      <c r="AJ84" s="14">
        <f t="shared" si="69"/>
        <v>1.54</v>
      </c>
      <c r="AL84" s="96">
        <f>INDEX(Input!$C$49:$AL$62,MATCH($A84,Input!$A$49:$A$62,0),MATCH(AL$61,Input!$C$48:$AL$48,0))</f>
        <v>0</v>
      </c>
      <c r="AM84" s="23">
        <f>IF(VLOOKUP($A84,Input!$A$49:$B$62,2,FALSE)="Percentage",AN$70,IF(VLOOKUP($A84,Input!$A$49:$B$62,2,FALSE)="Fixed","Fixed",(AM$70)))</f>
        <v>6</v>
      </c>
      <c r="AN84" s="14">
        <f t="shared" si="70"/>
        <v>0</v>
      </c>
      <c r="AP84" s="96">
        <f>INDEX(Input!$C$49:$AL$62,MATCH($A84,Input!$A$49:$A$62,0),MATCH(AP$61,Input!$C$48:$AL$48,0))</f>
        <v>0</v>
      </c>
      <c r="AQ84" s="23">
        <f>IF(VLOOKUP($A84,Input!$A$49:$B$62,2,FALSE)="Percentage",AR$70,IF(VLOOKUP($A84,Input!$A$49:$B$62,2,FALSE)="Fixed","Fixed",(AQ$70)))</f>
        <v>6</v>
      </c>
      <c r="AR84" s="14">
        <f t="shared" si="71"/>
        <v>0</v>
      </c>
      <c r="AS84" s="6"/>
      <c r="AT84" s="96">
        <f>INDEX(Input!$C$49:$AL$62,MATCH($A84,Input!$A$49:$A$62,0),MATCH(AT$61,Input!$C$48:$AL$48,0))</f>
        <v>0</v>
      </c>
      <c r="AU84" s="23">
        <f>IF(VLOOKUP($A84,Input!$A$49:$B$62,2,FALSE)="Percentage",AV$70,IF(VLOOKUP($A84,Input!$A$49:$B$62,2,FALSE)="Fixed","Fixed",(AU$70)))</f>
        <v>6</v>
      </c>
      <c r="AV84" s="14">
        <f t="shared" si="72"/>
        <v>0</v>
      </c>
    </row>
    <row r="85" spans="1:48" x14ac:dyDescent="0.3">
      <c r="A85" s="28" t="str">
        <f>Input!$A61</f>
        <v>ICBA</v>
      </c>
      <c r="B85" s="96">
        <f>INDEX(Input!$C$49:$AL$62,MATCH($A85,Input!$A$49:$A$62,0),MATCH(B$61,Input!$C$48:$AL$48,0))</f>
        <v>-0.48</v>
      </c>
      <c r="C85" s="23" t="str">
        <f>IF(VLOOKUP($A85,Input!$A$49:$B$62,2,FALSE)="Percentage",D$70,IF(VLOOKUP($A85,Input!$A$49:$B$62,2,FALSE)="Fixed","Fixed",(C$70)))</f>
        <v>Fixed</v>
      </c>
      <c r="D85" s="14">
        <f t="shared" si="61"/>
        <v>-0.48</v>
      </c>
      <c r="F85" s="96">
        <f>INDEX(Input!$C$49:$AL$62,MATCH($A85,Input!$A$49:$A$62,0),MATCH(F$61,Input!$C$48:$AL$48,0))</f>
        <v>-0.48</v>
      </c>
      <c r="G85" s="23" t="str">
        <f>IF(VLOOKUP($A85,Input!$A$49:$B$62,2,FALSE)="Percentage",H$70,IF(VLOOKUP($A85,Input!$A$49:$B$62,2,FALSE)="Fixed","Fixed",(G$70)))</f>
        <v>Fixed</v>
      </c>
      <c r="H85" s="14">
        <f t="shared" si="62"/>
        <v>-0.48</v>
      </c>
      <c r="J85" s="96">
        <f>INDEX(Input!$C$49:$AL$62,MATCH($A85,Input!$A$49:$A$62,0),MATCH(J$61,Input!$C$48:$AL$48,0))</f>
        <v>-0.48</v>
      </c>
      <c r="K85" s="23" t="str">
        <f>IF(VLOOKUP($A85,Input!$A$49:$B$62,2,FALSE)="Percentage",L$70,IF(VLOOKUP($A85,Input!$A$49:$B$62,2,FALSE)="Fixed","Fixed",(K$70)))</f>
        <v>Fixed</v>
      </c>
      <c r="L85" s="14">
        <f t="shared" si="63"/>
        <v>-0.48</v>
      </c>
      <c r="N85" s="96">
        <f>INDEX(Input!$C$49:$AL$62,MATCH($A85,Input!$A$49:$A$62,0),MATCH(N$61,Input!$C$48:$AL$48,0))</f>
        <v>-0.48</v>
      </c>
      <c r="O85" s="23" t="str">
        <f>IF(VLOOKUP($A85,Input!$A$49:$B$62,2,FALSE)="Percentage",P$70,IF(VLOOKUP($A85,Input!$A$49:$B$62,2,FALSE)="Fixed","Fixed",(O$70)))</f>
        <v>Fixed</v>
      </c>
      <c r="P85" s="14">
        <f t="shared" si="64"/>
        <v>-0.48</v>
      </c>
      <c r="R85" s="96">
        <f>INDEX(Input!$C$49:$AL$62,MATCH($A85,Input!$A$49:$A$62,0),MATCH(R$61,Input!$C$48:$AL$48,0))</f>
        <v>-0.48</v>
      </c>
      <c r="S85" s="23" t="str">
        <f>IF(VLOOKUP($A85,Input!$A$49:$B$62,2,FALSE)="Percentage",T$70,IF(VLOOKUP($A85,Input!$A$49:$B$62,2,FALSE)="Fixed","Fixed",(S$70)))</f>
        <v>Fixed</v>
      </c>
      <c r="T85" s="14">
        <f t="shared" si="65"/>
        <v>-0.48</v>
      </c>
      <c r="V85" s="96">
        <f>INDEX(Input!$C$49:$AL$62,MATCH($A85,Input!$A$49:$A$62,0),MATCH(V$61,Input!$C$48:$AL$48,0))</f>
        <v>-0.48</v>
      </c>
      <c r="W85" s="23" t="str">
        <f>IF(VLOOKUP($A85,Input!$A$49:$B$62,2,FALSE)="Percentage",X$70,IF(VLOOKUP($A85,Input!$A$49:$B$62,2,FALSE)="Fixed","Fixed",(W$70)))</f>
        <v>Fixed</v>
      </c>
      <c r="X85" s="14">
        <f t="shared" si="66"/>
        <v>-0.48</v>
      </c>
      <c r="Z85" s="96">
        <f>INDEX(Input!$C$49:$AL$62,MATCH($A85,Input!$A$49:$A$62,0),MATCH(Z$61,Input!$C$48:$AL$48,0))</f>
        <v>-0.48</v>
      </c>
      <c r="AA85" s="23" t="str">
        <f>IF(VLOOKUP($A85,Input!$A$49:$B$62,2,FALSE)="Percentage",AB$70,IF(VLOOKUP($A85,Input!$A$49:$B$62,2,FALSE)="Fixed","Fixed",(AA$70)))</f>
        <v>Fixed</v>
      </c>
      <c r="AB85" s="14">
        <f t="shared" si="67"/>
        <v>-0.48</v>
      </c>
      <c r="AD85" s="96">
        <f>INDEX(Input!$C$49:$AL$62,MATCH($A85,Input!$A$49:$A$62,0),MATCH(AD$61,Input!$C$48:$AL$48,0))</f>
        <v>-0.48</v>
      </c>
      <c r="AE85" s="23" t="str">
        <f>IF(VLOOKUP($A85,Input!$A$49:$B$62,2,FALSE)="Percentage",AF$70,IF(VLOOKUP($A85,Input!$A$49:$B$62,2,FALSE)="Fixed","Fixed",(AE$70)))</f>
        <v>Fixed</v>
      </c>
      <c r="AF85" s="14">
        <f t="shared" si="68"/>
        <v>-0.48</v>
      </c>
      <c r="AH85" s="96">
        <f>INDEX(Input!$C$49:$AL$62,MATCH($A85,Input!$A$49:$A$62,0),MATCH(AH$61,Input!$C$48:$AL$48,0))</f>
        <v>-0.48</v>
      </c>
      <c r="AI85" s="23" t="str">
        <f>IF(VLOOKUP($A85,Input!$A$49:$B$62,2,FALSE)="Percentage",AJ$70,IF(VLOOKUP($A85,Input!$A$49:$B$62,2,FALSE)="Fixed","Fixed",(AI$70)))</f>
        <v>Fixed</v>
      </c>
      <c r="AJ85" s="14">
        <f t="shared" si="69"/>
        <v>-0.48</v>
      </c>
      <c r="AL85" s="96">
        <f>INDEX(Input!$C$49:$AL$62,MATCH($A85,Input!$A$49:$A$62,0),MATCH(AL$61,Input!$C$48:$AL$48,0))</f>
        <v>0</v>
      </c>
      <c r="AM85" s="23" t="str">
        <f>IF(VLOOKUP($A85,Input!$A$49:$B$62,2,FALSE)="Percentage",AN$70,IF(VLOOKUP($A85,Input!$A$49:$B$62,2,FALSE)="Fixed","Fixed",(AM$70)))</f>
        <v>Fixed</v>
      </c>
      <c r="AN85" s="14">
        <f t="shared" si="70"/>
        <v>0</v>
      </c>
      <c r="AP85" s="96">
        <f>INDEX(Input!$C$49:$AL$62,MATCH($A85,Input!$A$49:$A$62,0),MATCH(AP$61,Input!$C$48:$AL$48,0))</f>
        <v>0</v>
      </c>
      <c r="AQ85" s="23" t="str">
        <f>IF(VLOOKUP($A85,Input!$A$49:$B$62,2,FALSE)="Percentage",AR$70,IF(VLOOKUP($A85,Input!$A$49:$B$62,2,FALSE)="Fixed","Fixed",(AQ$70)))</f>
        <v>Fixed</v>
      </c>
      <c r="AR85" s="14">
        <f t="shared" si="71"/>
        <v>0</v>
      </c>
      <c r="AS85" s="6"/>
      <c r="AT85" s="96">
        <f>INDEX(Input!$C$49:$AL$62,MATCH($A85,Input!$A$49:$A$62,0),MATCH(AT$61,Input!$C$48:$AL$48,0))</f>
        <v>0</v>
      </c>
      <c r="AU85" s="23" t="str">
        <f>IF(VLOOKUP($A85,Input!$A$49:$B$62,2,FALSE)="Percentage",AV$70,IF(VLOOKUP($A85,Input!$A$49:$B$62,2,FALSE)="Fixed","Fixed",(AU$70)))</f>
        <v>Fixed</v>
      </c>
      <c r="AV85" s="14">
        <f t="shared" si="72"/>
        <v>0</v>
      </c>
    </row>
    <row r="86" spans="1:48" x14ac:dyDescent="0.3">
      <c r="A86" t="s">
        <v>25</v>
      </c>
      <c r="B86" s="13"/>
      <c r="D86" s="19">
        <f>SUM(D73:D85)</f>
        <v>-19.080000000000002</v>
      </c>
      <c r="F86" s="13"/>
      <c r="H86" s="19">
        <f>SUM(H73:H85)</f>
        <v>-19.080000000000002</v>
      </c>
      <c r="J86" s="13"/>
      <c r="L86" s="19">
        <f>SUM(L73:L85)</f>
        <v>-19.080000000000002</v>
      </c>
      <c r="N86" s="13"/>
      <c r="P86" s="19">
        <f>SUM(P73:P85)</f>
        <v>-19.05</v>
      </c>
      <c r="R86" s="13"/>
      <c r="T86" s="19">
        <f>SUM(T73:T85)</f>
        <v>-19.05</v>
      </c>
      <c r="V86" s="13"/>
      <c r="X86" s="19">
        <f>SUM(X73:X85)</f>
        <v>-19.05</v>
      </c>
      <c r="Z86" s="13"/>
      <c r="AB86" s="19">
        <f>SUM(AB73:AB85)</f>
        <v>-19.150000000000002</v>
      </c>
      <c r="AD86" s="13"/>
      <c r="AF86" s="19">
        <f>SUM(AF73:AF85)</f>
        <v>-19.150000000000002</v>
      </c>
      <c r="AH86" s="13"/>
      <c r="AJ86" s="19">
        <f>SUM(AJ73:AJ85)</f>
        <v>-19.150000000000002</v>
      </c>
      <c r="AL86" s="13"/>
      <c r="AN86" s="19">
        <f>SUM(AN73:AN85)</f>
        <v>-14.41</v>
      </c>
      <c r="AP86" s="13"/>
      <c r="AR86" s="19">
        <f>SUM(AR73:AR85)</f>
        <v>-14.41</v>
      </c>
      <c r="AS86" s="43"/>
      <c r="AT86" s="13"/>
      <c r="AV86" s="19">
        <f>SUM(AV73:AV85)</f>
        <v>-14.41</v>
      </c>
    </row>
    <row r="87" spans="1:48" x14ac:dyDescent="0.3">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3">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3">
      <c r="A89" t="str">
        <f>A41</f>
        <v>CPUC Fee</v>
      </c>
      <c r="B89" s="22" cm="1">
        <f t="array" ref="B89">SUMPRODUCT(($A89=Input!$A$65:$A$70)*(B$13=Input!$B$64:$BI$64)*(Input!$B$65:$BI$70))</f>
        <v>6.7999999999999996E-3</v>
      </c>
      <c r="C89" s="6">
        <f>D86+D70</f>
        <v>26.13</v>
      </c>
      <c r="D89" s="14">
        <f>ROUND(B89*C89,2)</f>
        <v>0.18</v>
      </c>
      <c r="F89" s="22" cm="1">
        <f t="array" ref="F89">SUMPRODUCT(($A89=Input!$A$65:$A$70)*(F$13=Input!$B$64:$BI$64)*(Input!$B$65:$BI$70))</f>
        <v>6.7999999999999996E-3</v>
      </c>
      <c r="G89" s="6">
        <f>H86+H70</f>
        <v>26.13</v>
      </c>
      <c r="H89" s="14">
        <f>ROUND(F89*G89,2)</f>
        <v>0.18</v>
      </c>
      <c r="J89" s="22" cm="1">
        <f t="array" ref="J89">SUMPRODUCT(($A89=Input!$A$65:$A$70)*(J$13=Input!$B$64:$BI$64)*(Input!$B$65:$BI$70))</f>
        <v>6.7999999999999996E-3</v>
      </c>
      <c r="K89" s="6">
        <f>L86+L70</f>
        <v>26.13</v>
      </c>
      <c r="L89" s="14">
        <f>ROUND(J89*K89,2)</f>
        <v>0.18</v>
      </c>
      <c r="N89" s="22" cm="1">
        <f t="array" ref="N89">SUMPRODUCT(($A89=Input!$A$65:$A$70)*(N$13=Input!$B$64:$BI$64)*(Input!$B$65:$BI$70))</f>
        <v>6.7999999999999996E-3</v>
      </c>
      <c r="O89" s="6">
        <f>P86+P70</f>
        <v>26.16</v>
      </c>
      <c r="P89" s="14">
        <f>ROUND(N89*O89,2)</f>
        <v>0.18</v>
      </c>
      <c r="R89" s="22" cm="1">
        <f t="array" ref="R89">SUMPRODUCT(($A89=Input!$A$65:$A$70)*(R$13=Input!$B$64:$BI$64)*(Input!$B$65:$BI$70))</f>
        <v>6.7999999999999996E-3</v>
      </c>
      <c r="S89" s="6">
        <f>T86+T70</f>
        <v>26.16</v>
      </c>
      <c r="T89" s="14">
        <f>ROUND(R89*S89,2)</f>
        <v>0.18</v>
      </c>
      <c r="V89" s="22" cm="1">
        <f t="array" ref="V89">SUMPRODUCT(($A89=Input!$A$65:$A$70)*(V$13=Input!$B$64:$BI$64)*(Input!$B$65:$BI$70))</f>
        <v>6.7999999999999996E-3</v>
      </c>
      <c r="W89" s="6">
        <f>X86+X70</f>
        <v>26.16</v>
      </c>
      <c r="X89" s="14">
        <f>ROUND(V89*W89,2)</f>
        <v>0.18</v>
      </c>
      <c r="Z89" s="22" cm="1">
        <f t="array" ref="Z89">SUMPRODUCT(($A89=Input!$A$65:$A$70)*(Z$13=Input!$B$64:$BI$64)*(Input!$B$65:$BI$70))</f>
        <v>6.7999999999999996E-3</v>
      </c>
      <c r="AA89" s="6">
        <f>AB86+AB70</f>
        <v>26.319999999999997</v>
      </c>
      <c r="AB89" s="14">
        <f>ROUND(Z89*AA89,2)</f>
        <v>0.18</v>
      </c>
      <c r="AD89" s="22" cm="1">
        <f t="array" ref="AD89">SUMPRODUCT(($A89=Input!$A$65:$A$70)*(AD$13=Input!$B$64:$BI$64)*(Input!$B$65:$BI$70))</f>
        <v>6.7999999999999996E-3</v>
      </c>
      <c r="AE89" s="6">
        <f>AF86+AF70</f>
        <v>26.319999999999997</v>
      </c>
      <c r="AF89" s="14">
        <f>ROUND(AD89*AE89,2)</f>
        <v>0.18</v>
      </c>
      <c r="AH89" s="22" cm="1">
        <f t="array" ref="AH89">SUMPRODUCT(($A89=Input!$A$65:$A$70)*(AH$13=Input!$B$64:$BI$64)*(Input!$B$65:$BI$70))</f>
        <v>6.7999999999999996E-3</v>
      </c>
      <c r="AI89" s="6">
        <f>AJ86+AJ70</f>
        <v>26.319999999999997</v>
      </c>
      <c r="AJ89" s="14">
        <f>ROUND(AH89*AI89,2)</f>
        <v>0.18</v>
      </c>
      <c r="AL89" s="22" cm="1">
        <f t="array" ref="AL89">SUMPRODUCT(($A89=Input!$A$65:$A$70)*(AL$13=Input!$B$64:$BI$64)*(Input!$B$65:$BI$70))</f>
        <v>6.7999999999999996E-3</v>
      </c>
      <c r="AM89" s="6">
        <f>AN86+AN70</f>
        <v>31.06</v>
      </c>
      <c r="AN89" s="14">
        <f>ROUND(AL89*AM89,2)</f>
        <v>0.21</v>
      </c>
      <c r="AP89" s="22" cm="1">
        <f t="array" ref="AP89">SUMPRODUCT(($A89=Input!$A$65:$A$70)*(AP$13=Input!$B$64:$BI$64)*(Input!$B$65:$BI$70))</f>
        <v>6.7999999999999996E-3</v>
      </c>
      <c r="AQ89" s="6">
        <f>AR86+AR70</f>
        <v>31.06</v>
      </c>
      <c r="AR89" s="14">
        <f>ROUND(AP89*AQ89,2)</f>
        <v>0.21</v>
      </c>
      <c r="AS89" s="6"/>
      <c r="AT89" s="22" cm="1">
        <f t="array" ref="AT89">SUMPRODUCT(($A89=Input!$A$65:$A$70)*(AT$13=Input!$B$64:$BI$64)*(Input!$B$65:$BI$70))</f>
        <v>6.7999999999999996E-3</v>
      </c>
      <c r="AU89" s="6">
        <f>AV86+AV70</f>
        <v>31.06</v>
      </c>
      <c r="AV89" s="14">
        <f>ROUND(AT89*AU89,2)</f>
        <v>0.21</v>
      </c>
    </row>
    <row r="90" spans="1:48" ht="14.7" hidden="1" customHeight="1" x14ac:dyDescent="0.3">
      <c r="A90">
        <f>+Input!A110</f>
        <v>0</v>
      </c>
      <c r="B90" s="22" cm="1">
        <f t="array" ref="B90">SUMPRODUCT(($A90=Input!$A$65:$A$70)*(B$13=Input!$B$64:$BI$64)*(Input!$B$65:$BI$70))</f>
        <v>0</v>
      </c>
      <c r="C90" s="6">
        <f>C89</f>
        <v>26.13</v>
      </c>
      <c r="D90" s="14">
        <f t="shared" ref="D90:D94" si="73">ROUND(B90*C90,2)</f>
        <v>0</v>
      </c>
      <c r="F90" s="22" cm="1">
        <f t="array" ref="F90">SUMPRODUCT(($A90=Input!$A$65:$A$70)*(F$13=Input!$B$64:$BI$64)*(Input!$B$65:$BI$70))</f>
        <v>0</v>
      </c>
      <c r="G90" s="6">
        <f>G89</f>
        <v>26.13</v>
      </c>
      <c r="H90" s="14">
        <f t="shared" ref="H90:H94" si="74">ROUND(F90*G90,2)</f>
        <v>0</v>
      </c>
      <c r="J90" s="22" cm="1">
        <f t="array" ref="J90">SUMPRODUCT(($A90=Input!$A$65:$A$70)*(J$13=Input!$B$64:$BI$64)*(Input!$B$65:$BI$70))</f>
        <v>0</v>
      </c>
      <c r="K90" s="6">
        <f>K89</f>
        <v>26.13</v>
      </c>
      <c r="L90" s="14">
        <f t="shared" ref="L90:L94" si="75">ROUND(J90*K90,2)</f>
        <v>0</v>
      </c>
      <c r="N90" s="22" cm="1">
        <f t="array" ref="N90">SUMPRODUCT(($A90=Input!$A$65:$A$70)*(N$13=Input!$B$64:$BI$64)*(Input!$B$65:$BI$70))</f>
        <v>0</v>
      </c>
      <c r="O90" s="6">
        <f>O89</f>
        <v>26.16</v>
      </c>
      <c r="P90" s="14">
        <f t="shared" ref="P90:P94" si="76">ROUND(N90*O90,2)</f>
        <v>0</v>
      </c>
      <c r="R90" s="22" cm="1">
        <f t="array" ref="R90">SUMPRODUCT(($A90=Input!$A$65:$A$70)*(R$13=Input!$B$64:$BI$64)*(Input!$B$65:$BI$70))</f>
        <v>0</v>
      </c>
      <c r="S90" s="6">
        <f>S89</f>
        <v>26.16</v>
      </c>
      <c r="T90" s="14">
        <f t="shared" ref="T90:T94" si="77">ROUND(R90*S90,2)</f>
        <v>0</v>
      </c>
      <c r="V90" s="22" cm="1">
        <f t="array" ref="V90">SUMPRODUCT(($A90=Input!$A$65:$A$70)*(V$13=Input!$B$64:$BI$64)*(Input!$B$65:$BI$70))</f>
        <v>0</v>
      </c>
      <c r="W90" s="6">
        <f>W89</f>
        <v>26.16</v>
      </c>
      <c r="X90" s="14">
        <f t="shared" ref="X90:X94" si="78">ROUND(V90*W90,2)</f>
        <v>0</v>
      </c>
      <c r="Z90" s="22" cm="1">
        <f t="array" ref="Z90">SUMPRODUCT(($A90=Input!$A$65:$A$70)*(Z$13=Input!$B$64:$BI$64)*(Input!$B$65:$BI$70))</f>
        <v>0</v>
      </c>
      <c r="AA90" s="6">
        <f>AA89</f>
        <v>26.319999999999997</v>
      </c>
      <c r="AB90" s="14">
        <f t="shared" ref="AB90:AB94" si="79">ROUND(Z90*AA90,2)</f>
        <v>0</v>
      </c>
      <c r="AD90" s="22" cm="1">
        <f t="array" ref="AD90">SUMPRODUCT(($A90=Input!$A$65:$A$70)*(AD$13=Input!$B$64:$BI$64)*(Input!$B$65:$BI$70))</f>
        <v>0</v>
      </c>
      <c r="AE90" s="6">
        <f>AE89</f>
        <v>26.319999999999997</v>
      </c>
      <c r="AF90" s="14">
        <f t="shared" ref="AF90:AF94" si="80">ROUND(AD90*AE90,2)</f>
        <v>0</v>
      </c>
      <c r="AH90" s="22" cm="1">
        <f t="array" ref="AH90">SUMPRODUCT(($A90=Input!$A$65:$A$70)*(AH$13=Input!$B$64:$BI$64)*(Input!$B$65:$BI$70))</f>
        <v>0</v>
      </c>
      <c r="AI90" s="6">
        <f>AI89</f>
        <v>26.319999999999997</v>
      </c>
      <c r="AJ90" s="14">
        <f t="shared" ref="AJ90:AJ94" si="81">ROUND(AH90*AI90,2)</f>
        <v>0</v>
      </c>
      <c r="AL90" s="22" cm="1">
        <f t="array" ref="AL90">SUMPRODUCT(($A90=Input!$A$65:$A$70)*(AL$13=Input!$B$64:$BI$64)*(Input!$B$65:$BI$70))</f>
        <v>0</v>
      </c>
      <c r="AM90" s="6">
        <f>AM89</f>
        <v>31.06</v>
      </c>
      <c r="AN90" s="14">
        <f t="shared" ref="AN90:AN94" si="82">ROUND(AL90*AM90,2)</f>
        <v>0</v>
      </c>
      <c r="AP90" s="22" cm="1">
        <f t="array" ref="AP90">SUMPRODUCT(($A90=Input!$A$65:$A$70)*(AP$13=Input!$B$64:$BI$64)*(Input!$B$65:$BI$70))</f>
        <v>0</v>
      </c>
      <c r="AQ90" s="6">
        <f>AQ89</f>
        <v>31.06</v>
      </c>
      <c r="AR90" s="14">
        <f t="shared" ref="AR90:AR94" si="83">ROUND(AP90*AQ90,2)</f>
        <v>0</v>
      </c>
      <c r="AT90" s="22" cm="1">
        <f t="array" ref="AT90">SUMPRODUCT(($A90=Input!$A$65:$A$70)*(AT$13=Input!$B$64:$BI$64)*(Input!$B$65:$BI$70))</f>
        <v>0</v>
      </c>
      <c r="AU90" s="6">
        <f>AU89</f>
        <v>31.06</v>
      </c>
      <c r="AV90" s="14">
        <f t="shared" ref="AV90:AV94" si="84">ROUND(AT90*AU90,2)</f>
        <v>0</v>
      </c>
    </row>
    <row r="91" spans="1:48" ht="14.7" hidden="1" customHeight="1" x14ac:dyDescent="0.3">
      <c r="A91">
        <f>+Input!A111</f>
        <v>0</v>
      </c>
      <c r="B91" s="22" cm="1">
        <f t="array" ref="B91">SUMPRODUCT(($A91=Input!$A$65:$A$70)*(B$13=Input!$B$64:$BI$64)*(Input!$B$65:$BI$70))</f>
        <v>0</v>
      </c>
      <c r="C91" s="6">
        <f t="shared" ref="C91:C94" si="85">C90</f>
        <v>26.13</v>
      </c>
      <c r="D91" s="14">
        <f t="shared" si="73"/>
        <v>0</v>
      </c>
      <c r="F91" s="22" cm="1">
        <f t="array" ref="F91">SUMPRODUCT(($A91=Input!$A$65:$A$70)*(F$13=Input!$B$64:$BI$64)*(Input!$B$65:$BI$70))</f>
        <v>0</v>
      </c>
      <c r="G91" s="6">
        <f t="shared" ref="G91:G94" si="86">G90</f>
        <v>26.13</v>
      </c>
      <c r="H91" s="14">
        <f t="shared" si="74"/>
        <v>0</v>
      </c>
      <c r="J91" s="22" cm="1">
        <f t="array" ref="J91">SUMPRODUCT(($A91=Input!$A$65:$A$70)*(J$13=Input!$B$64:$BI$64)*(Input!$B$65:$BI$70))</f>
        <v>0</v>
      </c>
      <c r="K91" s="6">
        <f t="shared" ref="K91:K94" si="87">K90</f>
        <v>26.13</v>
      </c>
      <c r="L91" s="14">
        <f t="shared" si="75"/>
        <v>0</v>
      </c>
      <c r="N91" s="22" cm="1">
        <f t="array" ref="N91">SUMPRODUCT(($A91=Input!$A$65:$A$70)*(N$13=Input!$B$64:$BI$64)*(Input!$B$65:$BI$70))</f>
        <v>0</v>
      </c>
      <c r="O91" s="6">
        <f t="shared" ref="O91:O94" si="88">O90</f>
        <v>26.16</v>
      </c>
      <c r="P91" s="14">
        <f t="shared" si="76"/>
        <v>0</v>
      </c>
      <c r="R91" s="22" cm="1">
        <f t="array" ref="R91">SUMPRODUCT(($A91=Input!$A$65:$A$70)*(R$13=Input!$B$64:$BI$64)*(Input!$B$65:$BI$70))</f>
        <v>0</v>
      </c>
      <c r="S91" s="6">
        <f t="shared" ref="S91:S94" si="89">S90</f>
        <v>26.16</v>
      </c>
      <c r="T91" s="14">
        <f t="shared" si="77"/>
        <v>0</v>
      </c>
      <c r="V91" s="22" cm="1">
        <f t="array" ref="V91">SUMPRODUCT(($A91=Input!$A$65:$A$70)*(V$13=Input!$B$64:$BI$64)*(Input!$B$65:$BI$70))</f>
        <v>0</v>
      </c>
      <c r="W91" s="6">
        <f t="shared" ref="W91:W94" si="90">W90</f>
        <v>26.16</v>
      </c>
      <c r="X91" s="14">
        <f t="shared" si="78"/>
        <v>0</v>
      </c>
      <c r="Z91" s="22" cm="1">
        <f t="array" ref="Z91">SUMPRODUCT(($A91=Input!$A$65:$A$70)*(Z$13=Input!$B$64:$BI$64)*(Input!$B$65:$BI$70))</f>
        <v>0</v>
      </c>
      <c r="AA91" s="6">
        <f t="shared" ref="AA91:AA94" si="91">AA90</f>
        <v>26.319999999999997</v>
      </c>
      <c r="AB91" s="14">
        <f t="shared" si="79"/>
        <v>0</v>
      </c>
      <c r="AD91" s="22" cm="1">
        <f t="array" ref="AD91">SUMPRODUCT(($A91=Input!$A$65:$A$70)*(AD$13=Input!$B$64:$BI$64)*(Input!$B$65:$BI$70))</f>
        <v>0</v>
      </c>
      <c r="AE91" s="6">
        <f t="shared" ref="AE91:AE94" si="92">AE90</f>
        <v>26.319999999999997</v>
      </c>
      <c r="AF91" s="14">
        <f t="shared" si="80"/>
        <v>0</v>
      </c>
      <c r="AH91" s="22" cm="1">
        <f t="array" ref="AH91">SUMPRODUCT(($A91=Input!$A$65:$A$70)*(AH$13=Input!$B$64:$BI$64)*(Input!$B$65:$BI$70))</f>
        <v>0</v>
      </c>
      <c r="AI91" s="6">
        <f t="shared" ref="AI91:AI94" si="93">AI90</f>
        <v>26.319999999999997</v>
      </c>
      <c r="AJ91" s="14">
        <f t="shared" si="81"/>
        <v>0</v>
      </c>
      <c r="AL91" s="22" cm="1">
        <f t="array" ref="AL91">SUMPRODUCT(($A91=Input!$A$65:$A$70)*(AL$13=Input!$B$64:$BI$64)*(Input!$B$65:$BI$70))</f>
        <v>0</v>
      </c>
      <c r="AM91" s="6">
        <f t="shared" ref="AM91:AM94" si="94">AM90</f>
        <v>31.06</v>
      </c>
      <c r="AN91" s="14">
        <f t="shared" si="82"/>
        <v>0</v>
      </c>
      <c r="AP91" s="22" cm="1">
        <f t="array" ref="AP91">SUMPRODUCT(($A91=Input!$A$65:$A$70)*(AP$13=Input!$B$64:$BI$64)*(Input!$B$65:$BI$70))</f>
        <v>0</v>
      </c>
      <c r="AQ91" s="6">
        <f t="shared" ref="AQ91:AQ94" si="95">AQ90</f>
        <v>31.06</v>
      </c>
      <c r="AR91" s="14">
        <f t="shared" si="83"/>
        <v>0</v>
      </c>
      <c r="AT91" s="22" cm="1">
        <f t="array" ref="AT91">SUMPRODUCT(($A91=Input!$A$65:$A$70)*(AT$13=Input!$B$64:$BI$64)*(Input!$B$65:$BI$70))</f>
        <v>0</v>
      </c>
      <c r="AU91" s="6">
        <f t="shared" ref="AU91:AU94" si="96">AU90</f>
        <v>31.06</v>
      </c>
      <c r="AV91" s="14">
        <f t="shared" si="84"/>
        <v>0</v>
      </c>
    </row>
    <row r="92" spans="1:48" ht="14.7" hidden="1" customHeight="1" x14ac:dyDescent="0.3">
      <c r="A92">
        <f>+Input!A112</f>
        <v>0</v>
      </c>
      <c r="B92" s="22" cm="1">
        <f t="array" ref="B92">SUMPRODUCT(($A92=Input!$A$65:$A$70)*(B$13=Input!$B$64:$BI$64)*(Input!$B$65:$BI$70))</f>
        <v>0</v>
      </c>
      <c r="C92" s="6">
        <f t="shared" si="85"/>
        <v>26.13</v>
      </c>
      <c r="D92" s="14">
        <f t="shared" si="73"/>
        <v>0</v>
      </c>
      <c r="F92" s="22" cm="1">
        <f t="array" ref="F92">SUMPRODUCT(($A92=Input!$A$65:$A$70)*(F$13=Input!$B$64:$BI$64)*(Input!$B$65:$BI$70))</f>
        <v>0</v>
      </c>
      <c r="G92" s="6">
        <f t="shared" si="86"/>
        <v>26.13</v>
      </c>
      <c r="H92" s="14">
        <f t="shared" si="74"/>
        <v>0</v>
      </c>
      <c r="J92" s="22" cm="1">
        <f t="array" ref="J92">SUMPRODUCT(($A92=Input!$A$65:$A$70)*(J$13=Input!$B$64:$BI$64)*(Input!$B$65:$BI$70))</f>
        <v>0</v>
      </c>
      <c r="K92" s="6">
        <f t="shared" si="87"/>
        <v>26.13</v>
      </c>
      <c r="L92" s="14">
        <f t="shared" si="75"/>
        <v>0</v>
      </c>
      <c r="N92" s="22" cm="1">
        <f t="array" ref="N92">SUMPRODUCT(($A92=Input!$A$65:$A$70)*(N$13=Input!$B$64:$BI$64)*(Input!$B$65:$BI$70))</f>
        <v>0</v>
      </c>
      <c r="O92" s="6">
        <f t="shared" si="88"/>
        <v>26.16</v>
      </c>
      <c r="P92" s="14">
        <f t="shared" si="76"/>
        <v>0</v>
      </c>
      <c r="R92" s="22" cm="1">
        <f t="array" ref="R92">SUMPRODUCT(($A92=Input!$A$65:$A$70)*(R$13=Input!$B$64:$BI$64)*(Input!$B$65:$BI$70))</f>
        <v>0</v>
      </c>
      <c r="S92" s="6">
        <f t="shared" si="89"/>
        <v>26.16</v>
      </c>
      <c r="T92" s="14">
        <f t="shared" si="77"/>
        <v>0</v>
      </c>
      <c r="V92" s="22" cm="1">
        <f t="array" ref="V92">SUMPRODUCT(($A92=Input!$A$65:$A$70)*(V$13=Input!$B$64:$BI$64)*(Input!$B$65:$BI$70))</f>
        <v>0</v>
      </c>
      <c r="W92" s="6">
        <f t="shared" si="90"/>
        <v>26.16</v>
      </c>
      <c r="X92" s="14">
        <f t="shared" si="78"/>
        <v>0</v>
      </c>
      <c r="Z92" s="22" cm="1">
        <f t="array" ref="Z92">SUMPRODUCT(($A92=Input!$A$65:$A$70)*(Z$13=Input!$B$64:$BI$64)*(Input!$B$65:$BI$70))</f>
        <v>0</v>
      </c>
      <c r="AA92" s="6">
        <f t="shared" si="91"/>
        <v>26.319999999999997</v>
      </c>
      <c r="AB92" s="14">
        <f t="shared" si="79"/>
        <v>0</v>
      </c>
      <c r="AD92" s="22" cm="1">
        <f t="array" ref="AD92">SUMPRODUCT(($A92=Input!$A$65:$A$70)*(AD$13=Input!$B$64:$BI$64)*(Input!$B$65:$BI$70))</f>
        <v>0</v>
      </c>
      <c r="AE92" s="6">
        <f t="shared" si="92"/>
        <v>26.319999999999997</v>
      </c>
      <c r="AF92" s="14">
        <f t="shared" si="80"/>
        <v>0</v>
      </c>
      <c r="AH92" s="22" cm="1">
        <f t="array" ref="AH92">SUMPRODUCT(($A92=Input!$A$65:$A$70)*(AH$13=Input!$B$64:$BI$64)*(Input!$B$65:$BI$70))</f>
        <v>0</v>
      </c>
      <c r="AI92" s="6">
        <f t="shared" si="93"/>
        <v>26.319999999999997</v>
      </c>
      <c r="AJ92" s="14">
        <f t="shared" si="81"/>
        <v>0</v>
      </c>
      <c r="AL92" s="22" cm="1">
        <f t="array" ref="AL92">SUMPRODUCT(($A92=Input!$A$65:$A$70)*(AL$13=Input!$B$64:$BI$64)*(Input!$B$65:$BI$70))</f>
        <v>0</v>
      </c>
      <c r="AM92" s="6">
        <f t="shared" si="94"/>
        <v>31.06</v>
      </c>
      <c r="AN92" s="14">
        <f t="shared" si="82"/>
        <v>0</v>
      </c>
      <c r="AP92" s="22" cm="1">
        <f t="array" ref="AP92">SUMPRODUCT(($A92=Input!$A$65:$A$70)*(AP$13=Input!$B$64:$BI$64)*(Input!$B$65:$BI$70))</f>
        <v>0</v>
      </c>
      <c r="AQ92" s="6">
        <f t="shared" si="95"/>
        <v>31.06</v>
      </c>
      <c r="AR92" s="14">
        <f t="shared" si="83"/>
        <v>0</v>
      </c>
      <c r="AT92" s="22" cm="1">
        <f t="array" ref="AT92">SUMPRODUCT(($A92=Input!$A$65:$A$70)*(AT$13=Input!$B$64:$BI$64)*(Input!$B$65:$BI$70))</f>
        <v>0</v>
      </c>
      <c r="AU92" s="6">
        <f t="shared" si="96"/>
        <v>31.06</v>
      </c>
      <c r="AV92" s="14">
        <f t="shared" si="84"/>
        <v>0</v>
      </c>
    </row>
    <row r="93" spans="1:48" ht="14.7" hidden="1" customHeight="1" x14ac:dyDescent="0.3">
      <c r="A93">
        <f>+Input!A113</f>
        <v>0</v>
      </c>
      <c r="B93" s="22" cm="1">
        <f t="array" ref="B93">SUMPRODUCT(($A93=Input!$A$65:$A$70)*(B$13=Input!$B$64:$BI$64)*(Input!$B$65:$BI$70))</f>
        <v>0</v>
      </c>
      <c r="C93" s="6">
        <f t="shared" si="85"/>
        <v>26.13</v>
      </c>
      <c r="D93" s="14">
        <f t="shared" si="73"/>
        <v>0</v>
      </c>
      <c r="F93" s="22" cm="1">
        <f t="array" ref="F93">SUMPRODUCT(($A93=Input!$A$65:$A$70)*(F$13=Input!$B$64:$BI$64)*(Input!$B$65:$BI$70))</f>
        <v>0</v>
      </c>
      <c r="G93" s="6">
        <f t="shared" si="86"/>
        <v>26.13</v>
      </c>
      <c r="H93" s="14">
        <f t="shared" si="74"/>
        <v>0</v>
      </c>
      <c r="J93" s="22" cm="1">
        <f t="array" ref="J93">SUMPRODUCT(($A93=Input!$A$65:$A$70)*(J$13=Input!$B$64:$BI$64)*(Input!$B$65:$BI$70))</f>
        <v>0</v>
      </c>
      <c r="K93" s="6">
        <f t="shared" si="87"/>
        <v>26.13</v>
      </c>
      <c r="L93" s="14">
        <f t="shared" si="75"/>
        <v>0</v>
      </c>
      <c r="N93" s="22" cm="1">
        <f t="array" ref="N93">SUMPRODUCT(($A93=Input!$A$65:$A$70)*(N$13=Input!$B$64:$BI$64)*(Input!$B$65:$BI$70))</f>
        <v>0</v>
      </c>
      <c r="O93" s="6">
        <f t="shared" si="88"/>
        <v>26.16</v>
      </c>
      <c r="P93" s="14">
        <f t="shared" si="76"/>
        <v>0</v>
      </c>
      <c r="R93" s="22" cm="1">
        <f t="array" ref="R93">SUMPRODUCT(($A93=Input!$A$65:$A$70)*(R$13=Input!$B$64:$BI$64)*(Input!$B$65:$BI$70))</f>
        <v>0</v>
      </c>
      <c r="S93" s="6">
        <f t="shared" si="89"/>
        <v>26.16</v>
      </c>
      <c r="T93" s="14">
        <f t="shared" si="77"/>
        <v>0</v>
      </c>
      <c r="V93" s="22" cm="1">
        <f t="array" ref="V93">SUMPRODUCT(($A93=Input!$A$65:$A$70)*(V$13=Input!$B$64:$BI$64)*(Input!$B$65:$BI$70))</f>
        <v>0</v>
      </c>
      <c r="W93" s="6">
        <f t="shared" si="90"/>
        <v>26.16</v>
      </c>
      <c r="X93" s="14">
        <f t="shared" si="78"/>
        <v>0</v>
      </c>
      <c r="Z93" s="22" cm="1">
        <f t="array" ref="Z93">SUMPRODUCT(($A93=Input!$A$65:$A$70)*(Z$13=Input!$B$64:$BI$64)*(Input!$B$65:$BI$70))</f>
        <v>0</v>
      </c>
      <c r="AA93" s="6">
        <f t="shared" si="91"/>
        <v>26.319999999999997</v>
      </c>
      <c r="AB93" s="14">
        <f t="shared" si="79"/>
        <v>0</v>
      </c>
      <c r="AD93" s="22" cm="1">
        <f t="array" ref="AD93">SUMPRODUCT(($A93=Input!$A$65:$A$70)*(AD$13=Input!$B$64:$BI$64)*(Input!$B$65:$BI$70))</f>
        <v>0</v>
      </c>
      <c r="AE93" s="6">
        <f t="shared" si="92"/>
        <v>26.319999999999997</v>
      </c>
      <c r="AF93" s="14">
        <f t="shared" si="80"/>
        <v>0</v>
      </c>
      <c r="AH93" s="22" cm="1">
        <f t="array" ref="AH93">SUMPRODUCT(($A93=Input!$A$65:$A$70)*(AH$13=Input!$B$64:$BI$64)*(Input!$B$65:$BI$70))</f>
        <v>0</v>
      </c>
      <c r="AI93" s="6">
        <f t="shared" si="93"/>
        <v>26.319999999999997</v>
      </c>
      <c r="AJ93" s="14">
        <f t="shared" si="81"/>
        <v>0</v>
      </c>
      <c r="AL93" s="22" cm="1">
        <f t="array" ref="AL93">SUMPRODUCT(($A93=Input!$A$65:$A$70)*(AL$13=Input!$B$64:$BI$64)*(Input!$B$65:$BI$70))</f>
        <v>0</v>
      </c>
      <c r="AM93" s="6">
        <f t="shared" si="94"/>
        <v>31.06</v>
      </c>
      <c r="AN93" s="14">
        <f t="shared" si="82"/>
        <v>0</v>
      </c>
      <c r="AP93" s="22" cm="1">
        <f t="array" ref="AP93">SUMPRODUCT(($A93=Input!$A$65:$A$70)*(AP$13=Input!$B$64:$BI$64)*(Input!$B$65:$BI$70))</f>
        <v>0</v>
      </c>
      <c r="AQ93" s="6">
        <f t="shared" si="95"/>
        <v>31.06</v>
      </c>
      <c r="AR93" s="14">
        <f t="shared" si="83"/>
        <v>0</v>
      </c>
      <c r="AT93" s="22" cm="1">
        <f t="array" ref="AT93">SUMPRODUCT(($A93=Input!$A$65:$A$70)*(AT$13=Input!$B$64:$BI$64)*(Input!$B$65:$BI$70))</f>
        <v>0</v>
      </c>
      <c r="AU93" s="6">
        <f t="shared" si="96"/>
        <v>31.06</v>
      </c>
      <c r="AV93" s="14">
        <f t="shared" si="84"/>
        <v>0</v>
      </c>
    </row>
    <row r="94" spans="1:48" ht="14.7" hidden="1" customHeight="1" x14ac:dyDescent="0.3">
      <c r="A94">
        <f>+Input!A114</f>
        <v>0</v>
      </c>
      <c r="B94" s="22" cm="1">
        <f t="array" ref="B94">SUMPRODUCT(($A94=Input!$A$65:$A$70)*(B$13=Input!$B$64:$BI$64)*(Input!$B$65:$BI$70))</f>
        <v>0</v>
      </c>
      <c r="C94" s="6">
        <f t="shared" si="85"/>
        <v>26.13</v>
      </c>
      <c r="D94" s="14">
        <f t="shared" si="73"/>
        <v>0</v>
      </c>
      <c r="F94" s="22" cm="1">
        <f t="array" ref="F94">SUMPRODUCT(($A94=Input!$A$65:$A$70)*(F$13=Input!$B$64:$BI$64)*(Input!$B$65:$BI$70))</f>
        <v>0</v>
      </c>
      <c r="G94" s="6">
        <f t="shared" si="86"/>
        <v>26.13</v>
      </c>
      <c r="H94" s="14">
        <f t="shared" si="74"/>
        <v>0</v>
      </c>
      <c r="J94" s="22" cm="1">
        <f t="array" ref="J94">SUMPRODUCT(($A94=Input!$A$65:$A$70)*(J$13=Input!$B$64:$BI$64)*(Input!$B$65:$BI$70))</f>
        <v>0</v>
      </c>
      <c r="K94" s="6">
        <f t="shared" si="87"/>
        <v>26.13</v>
      </c>
      <c r="L94" s="14">
        <f t="shared" si="75"/>
        <v>0</v>
      </c>
      <c r="N94" s="22" cm="1">
        <f t="array" ref="N94">SUMPRODUCT(($A94=Input!$A$65:$A$70)*(N$13=Input!$B$64:$BI$64)*(Input!$B$65:$BI$70))</f>
        <v>0</v>
      </c>
      <c r="O94" s="6">
        <f t="shared" si="88"/>
        <v>26.16</v>
      </c>
      <c r="P94" s="14">
        <f t="shared" si="76"/>
        <v>0</v>
      </c>
      <c r="R94" s="22" cm="1">
        <f t="array" ref="R94">SUMPRODUCT(($A94=Input!$A$65:$A$70)*(R$13=Input!$B$64:$BI$64)*(Input!$B$65:$BI$70))</f>
        <v>0</v>
      </c>
      <c r="S94" s="6">
        <f t="shared" si="89"/>
        <v>26.16</v>
      </c>
      <c r="T94" s="14">
        <f t="shared" si="77"/>
        <v>0</v>
      </c>
      <c r="V94" s="22" cm="1">
        <f t="array" ref="V94">SUMPRODUCT(($A94=Input!$A$65:$A$70)*(V$13=Input!$B$64:$BI$64)*(Input!$B$65:$BI$70))</f>
        <v>0</v>
      </c>
      <c r="W94" s="6">
        <f t="shared" si="90"/>
        <v>26.16</v>
      </c>
      <c r="X94" s="14">
        <f t="shared" si="78"/>
        <v>0</v>
      </c>
      <c r="Z94" s="22" cm="1">
        <f t="array" ref="Z94">SUMPRODUCT(($A94=Input!$A$65:$A$70)*(Z$13=Input!$B$64:$BI$64)*(Input!$B$65:$BI$70))</f>
        <v>0</v>
      </c>
      <c r="AA94" s="6">
        <f t="shared" si="91"/>
        <v>26.319999999999997</v>
      </c>
      <c r="AB94" s="14">
        <f t="shared" si="79"/>
        <v>0</v>
      </c>
      <c r="AD94" s="22" cm="1">
        <f t="array" ref="AD94">SUMPRODUCT(($A94=Input!$A$65:$A$70)*(AD$13=Input!$B$64:$BI$64)*(Input!$B$65:$BI$70))</f>
        <v>0</v>
      </c>
      <c r="AE94" s="6">
        <f t="shared" si="92"/>
        <v>26.319999999999997</v>
      </c>
      <c r="AF94" s="14">
        <f t="shared" si="80"/>
        <v>0</v>
      </c>
      <c r="AH94" s="22" cm="1">
        <f t="array" ref="AH94">SUMPRODUCT(($A94=Input!$A$65:$A$70)*(AH$13=Input!$B$64:$BI$64)*(Input!$B$65:$BI$70))</f>
        <v>0</v>
      </c>
      <c r="AI94" s="6">
        <f t="shared" si="93"/>
        <v>26.319999999999997</v>
      </c>
      <c r="AJ94" s="14">
        <f t="shared" si="81"/>
        <v>0</v>
      </c>
      <c r="AL94" s="22" cm="1">
        <f t="array" ref="AL94">SUMPRODUCT(($A94=Input!$A$65:$A$70)*(AL$13=Input!$B$64:$BI$64)*(Input!$B$65:$BI$70))</f>
        <v>0</v>
      </c>
      <c r="AM94" s="6">
        <f t="shared" si="94"/>
        <v>31.06</v>
      </c>
      <c r="AN94" s="14">
        <f t="shared" si="82"/>
        <v>0</v>
      </c>
      <c r="AP94" s="22" cm="1">
        <f t="array" ref="AP94">SUMPRODUCT(($A94=Input!$A$65:$A$70)*(AP$13=Input!$B$64:$BI$64)*(Input!$B$65:$BI$70))</f>
        <v>0</v>
      </c>
      <c r="AQ94" s="6">
        <f t="shared" si="95"/>
        <v>31.06</v>
      </c>
      <c r="AR94" s="14">
        <f t="shared" si="83"/>
        <v>0</v>
      </c>
      <c r="AT94" s="22" cm="1">
        <f t="array" ref="AT94">SUMPRODUCT(($A94=Input!$A$65:$A$70)*(AT$13=Input!$B$64:$BI$64)*(Input!$B$65:$BI$70))</f>
        <v>0</v>
      </c>
      <c r="AU94" s="6">
        <f t="shared" si="96"/>
        <v>31.06</v>
      </c>
      <c r="AV94" s="14">
        <f t="shared" si="84"/>
        <v>0</v>
      </c>
    </row>
    <row r="95" spans="1:48" x14ac:dyDescent="0.3">
      <c r="A95" t="s">
        <v>25</v>
      </c>
      <c r="B95" s="13"/>
      <c r="D95" s="19">
        <f>SUM(D89:D94)</f>
        <v>0.18</v>
      </c>
      <c r="F95" s="13"/>
      <c r="H95" s="19">
        <f>SUM(H89:H94)</f>
        <v>0.18</v>
      </c>
      <c r="J95" s="13"/>
      <c r="L95" s="19">
        <f>SUM(L89:L94)</f>
        <v>0.18</v>
      </c>
      <c r="N95" s="13"/>
      <c r="P95" s="19">
        <f>SUM(P89:P94)</f>
        <v>0.18</v>
      </c>
      <c r="R95" s="13"/>
      <c r="T95" s="19">
        <f>SUM(T89:T94)</f>
        <v>0.18</v>
      </c>
      <c r="V95" s="13"/>
      <c r="X95" s="19">
        <f>SUM(X89:X94)</f>
        <v>0.18</v>
      </c>
      <c r="Z95" s="13"/>
      <c r="AB95" s="19">
        <f>SUM(AB89:AB94)</f>
        <v>0.18</v>
      </c>
      <c r="AD95" s="13"/>
      <c r="AF95" s="19">
        <f>SUM(AF89:AF94)</f>
        <v>0.18</v>
      </c>
      <c r="AH95" s="13"/>
      <c r="AJ95" s="19">
        <f>SUM(AJ89:AJ94)</f>
        <v>0.18</v>
      </c>
      <c r="AL95" s="13"/>
      <c r="AN95" s="19">
        <f>SUM(AN89:AN94)</f>
        <v>0.21</v>
      </c>
      <c r="AP95" s="13"/>
      <c r="AR95" s="19">
        <f>SUM(AR89:AR94)</f>
        <v>0.21</v>
      </c>
      <c r="AT95" s="13"/>
      <c r="AV95" s="19">
        <f>SUM(AV89:AV94)</f>
        <v>0.21</v>
      </c>
    </row>
    <row r="96" spans="1:48" x14ac:dyDescent="0.3">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 thickBot="1" x14ac:dyDescent="0.35">
      <c r="A97" t="s">
        <v>26</v>
      </c>
      <c r="B97" s="20"/>
      <c r="C97" s="21"/>
      <c r="D97" s="24">
        <f>D70+D86+D95</f>
        <v>26.31</v>
      </c>
      <c r="F97" s="20"/>
      <c r="G97" s="21"/>
      <c r="H97" s="24">
        <f>H70+H86+H89</f>
        <v>26.31</v>
      </c>
      <c r="J97" s="20"/>
      <c r="K97" s="21"/>
      <c r="L97" s="24">
        <f>L70+L86+L89</f>
        <v>26.31</v>
      </c>
      <c r="N97" s="20"/>
      <c r="O97" s="21"/>
      <c r="P97" s="24">
        <f>P70+P86+P89</f>
        <v>26.34</v>
      </c>
      <c r="R97" s="20"/>
      <c r="S97" s="21"/>
      <c r="T97" s="24">
        <f>T70+T86+T89</f>
        <v>26.34</v>
      </c>
      <c r="V97" s="20"/>
      <c r="W97" s="21"/>
      <c r="X97" s="24">
        <f>X70+X86+X89</f>
        <v>26.34</v>
      </c>
      <c r="Z97" s="20"/>
      <c r="AA97" s="21"/>
      <c r="AB97" s="24">
        <f>AB70+AB86+AB89</f>
        <v>26.499999999999996</v>
      </c>
      <c r="AD97" s="20"/>
      <c r="AE97" s="21"/>
      <c r="AF97" s="24">
        <f>AF70+AF86+AF89</f>
        <v>26.499999999999996</v>
      </c>
      <c r="AH97" s="20"/>
      <c r="AI97" s="21"/>
      <c r="AJ97" s="24">
        <f>AJ70+AJ86+AJ89</f>
        <v>26.499999999999996</v>
      </c>
      <c r="AL97" s="20"/>
      <c r="AM97" s="21"/>
      <c r="AN97" s="24">
        <f>AN70+AN86+AN89</f>
        <v>31.27</v>
      </c>
      <c r="AP97" s="20"/>
      <c r="AQ97" s="21"/>
      <c r="AR97" s="24">
        <f>AR70+AR86+AR89</f>
        <v>31.27</v>
      </c>
      <c r="AS97" s="98"/>
      <c r="AT97" s="20"/>
      <c r="AU97" s="21"/>
      <c r="AV97" s="24">
        <f>AV70+AV86+AV89</f>
        <v>31.27</v>
      </c>
    </row>
    <row r="99" spans="1:48" x14ac:dyDescent="0.3">
      <c r="A99" t="s">
        <v>53</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4B51D3D2-4E69-4D77-B3B4-E4914492DD4F}">
            <xm:f>OR(Input!$B33="Fixed",Input!$B33="Volumetric")</xm:f>
            <x14:dxf>
              <numFmt numFmtId="172" formatCode="&quot;$&quot;#,##0.000"/>
            </x14:dxf>
          </x14:cfRule>
          <x14:cfRule type="expression" priority="4" id="{48840D8F-89DC-47B4-9FC0-EE72A69FDEF7}">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29" id="{2396896E-819A-419F-9395-8D89C43691B5}">
            <xm:f>OR(Input!$B49="Fixed",Input!$B49="Volumetric")</xm:f>
            <x14:dxf>
              <numFmt numFmtId="172" formatCode="&quot;$&quot;#,##0.000"/>
            </x14:dxf>
          </x14:cfRule>
          <x14:cfRule type="expression" priority="30" id="{CFD6C38C-81C4-4FFE-8E9E-E19C9198080E}">
            <xm:f>Input!$B49="Percentage"</xm:f>
            <x14:dxf>
              <numFmt numFmtId="166" formatCode="0.000%"/>
            </x14:dxf>
          </x14:cfRule>
          <xm:sqref>B73:B80 F73:F80 J73:J80 N73:N80 R73:R80 V73:V80 Z73:Z80 AD73:AD80 AH73:AH80 AL73:AL80 AP73:AP80 AT73:AT80</xm:sqref>
        </x14:conditionalFormatting>
        <x14:conditionalFormatting xmlns:xm="http://schemas.microsoft.com/office/excel/2006/main">
          <x14:cfRule type="expression" priority="581" id="{2396896E-819A-419F-9395-8D89C43691B5}">
            <xm:f>OR(Input!$B58="Fixed",Input!$B58="Volumetric")</xm:f>
            <x14:dxf>
              <numFmt numFmtId="172" formatCode="&quot;$&quot;#,##0.000"/>
            </x14:dxf>
          </x14:cfRule>
          <x14:cfRule type="expression" priority="582" id="{CFD6C38C-81C4-4FFE-8E9E-E19C9198080E}">
            <xm:f>Input!$B58="Percentage"</xm:f>
            <x14:dxf>
              <numFmt numFmtId="166" formatCode="0.000%"/>
            </x14:dxf>
          </x14:cfRule>
          <xm:sqref>B81:B85 F81:F85 J81:J85 N81:N85 R81:R85 V81:V85 Z81:Z85 AD81:AD85 AH81:AH85 AL81:AL85 AP81:AP85 AT81:AT85</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D00-000000000000}">
          <x14:formula1>
            <xm:f>Input!$A$74:$A$80</xm:f>
          </x14:formula1>
          <xm:sqref>B60 B12</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44FCD0-5786-4D20-9B6A-60EA1527AC3C}">
  <dimension ref="A1:AV99"/>
  <sheetViews>
    <sheetView topLeftCell="A72" zoomScale="115" zoomScaleNormal="115" workbookViewId="0">
      <pane xSplit="1" topLeftCell="B1" activePane="topRight" state="frozen"/>
      <selection activeCell="A72" activeCellId="1" sqref="L76 A72:XFD72"/>
      <selection pane="topRight" activeCell="A75" sqref="A75:A85"/>
    </sheetView>
  </sheetViews>
  <sheetFormatPr defaultRowHeight="14.4" x14ac:dyDescent="0.3"/>
  <cols>
    <col min="1" max="1" width="30.44140625" customWidth="1"/>
    <col min="2" max="2" width="11.33203125" customWidth="1"/>
    <col min="3" max="3" width="14.6640625" bestFit="1" customWidth="1"/>
    <col min="4" max="4" width="10.33203125" bestFit="1" customWidth="1"/>
    <col min="5" max="5" width="0.6640625" customWidth="1"/>
    <col min="6" max="6" width="10" bestFit="1" customWidth="1"/>
    <col min="7" max="7" width="13.6640625" bestFit="1" customWidth="1"/>
    <col min="8" max="8" width="10.33203125" bestFit="1" customWidth="1"/>
    <col min="9" max="9" width="0.6640625" customWidth="1"/>
    <col min="11" max="11" width="13.6640625" bestFit="1" customWidth="1"/>
    <col min="13" max="13" width="0.6640625" customWidth="1"/>
    <col min="14" max="14" width="9.44140625" customWidth="1"/>
    <col min="15" max="15" width="13.6640625" customWidth="1"/>
    <col min="16" max="16" width="9.33203125" customWidth="1"/>
    <col min="17" max="17" width="0.6640625" customWidth="1"/>
    <col min="18" max="18" width="9.33203125" customWidth="1"/>
    <col min="19" max="19" width="13.6640625" customWidth="1"/>
    <col min="20" max="20" width="9.33203125" customWidth="1"/>
    <col min="21" max="21" width="0.6640625" customWidth="1"/>
    <col min="22" max="22" width="9.33203125" customWidth="1"/>
    <col min="23" max="23" width="13.6640625" customWidth="1"/>
    <col min="24" max="24" width="9.33203125" customWidth="1"/>
    <col min="25" max="25" width="0.6640625" customWidth="1"/>
    <col min="26" max="26" width="9.33203125" customWidth="1"/>
    <col min="27" max="27" width="13.6640625" customWidth="1"/>
    <col min="28" max="28" width="9.33203125" customWidth="1"/>
    <col min="29" max="29" width="0.6640625" customWidth="1"/>
    <col min="30" max="30" width="9.33203125" customWidth="1"/>
    <col min="31" max="31" width="13.6640625" customWidth="1"/>
    <col min="32" max="32" width="9.33203125" customWidth="1"/>
    <col min="33" max="33" width="0.6640625" customWidth="1"/>
    <col min="34" max="34" width="9.33203125" customWidth="1"/>
    <col min="35" max="35" width="13.6640625" customWidth="1"/>
    <col min="36" max="36" width="9.33203125" customWidth="1"/>
    <col min="37" max="37" width="0.6640625" customWidth="1"/>
    <col min="38" max="38" width="9.33203125" customWidth="1"/>
    <col min="39" max="39" width="13.6640625" customWidth="1"/>
    <col min="40" max="40" width="9.33203125" customWidth="1"/>
    <col min="41" max="41" width="0.6640625" customWidth="1"/>
    <col min="42" max="42" width="9.33203125" customWidth="1"/>
    <col min="43" max="43" width="13.6640625" customWidth="1"/>
    <col min="44" max="44" width="9.33203125" customWidth="1"/>
    <col min="45" max="45" width="0.6640625" customWidth="1"/>
    <col min="46" max="46" width="9.33203125" customWidth="1"/>
    <col min="47" max="47" width="13.6640625" customWidth="1"/>
    <col min="48" max="48" width="9.33203125" customWidth="1"/>
  </cols>
  <sheetData>
    <row r="1" spans="1:48" x14ac:dyDescent="0.3">
      <c r="A1" s="1" t="str">
        <f>Input!A1</f>
        <v>CALIFORNIA WATER SERVICE COMPANY</v>
      </c>
    </row>
    <row r="2" spans="1:48" x14ac:dyDescent="0.3">
      <c r="A2" s="1" t="s">
        <v>0</v>
      </c>
    </row>
    <row r="3" spans="1:48" x14ac:dyDescent="0.3">
      <c r="A3" s="1" t="str">
        <f>Input!A74</f>
        <v>East Los Angeles</v>
      </c>
    </row>
    <row r="4" spans="1:48" ht="15" thickBot="1" x14ac:dyDescent="0.35">
      <c r="A4" s="1"/>
    </row>
    <row r="5" spans="1:48" x14ac:dyDescent="0.3">
      <c r="A5" s="8" t="s">
        <v>55</v>
      </c>
      <c r="B5" s="9">
        <f>Input!$B$11</f>
        <v>2026</v>
      </c>
    </row>
    <row r="6" spans="1:48" x14ac:dyDescent="0.3">
      <c r="A6" s="10" t="s">
        <v>5</v>
      </c>
      <c r="B6" s="147" t="s">
        <v>203</v>
      </c>
      <c r="C6" t="s">
        <v>23</v>
      </c>
    </row>
    <row r="7" spans="1:48" x14ac:dyDescent="0.3">
      <c r="A7" s="10" t="s">
        <v>27</v>
      </c>
      <c r="B7" s="11">
        <v>6</v>
      </c>
    </row>
    <row r="8" spans="1:48" x14ac:dyDescent="0.3">
      <c r="A8" s="10" t="s">
        <v>7</v>
      </c>
      <c r="B8" s="11" t="s">
        <v>10</v>
      </c>
    </row>
    <row r="9" spans="1:48" x14ac:dyDescent="0.3">
      <c r="A9" s="10" t="s">
        <v>60</v>
      </c>
      <c r="B9" s="11" t="s">
        <v>13</v>
      </c>
    </row>
    <row r="10" spans="1:48" x14ac:dyDescent="0.3">
      <c r="A10" s="10" t="s">
        <v>35</v>
      </c>
      <c r="B10" s="11" t="str">
        <f>VLOOKUP(B11,Input!$A$74:$C$80,2,FALSE)</f>
        <v>Monthly</v>
      </c>
    </row>
    <row r="11" spans="1:48" ht="15" thickBot="1" x14ac:dyDescent="0.35">
      <c r="A11" s="12" t="s">
        <v>14</v>
      </c>
      <c r="B11" s="25" t="str">
        <f>Input!$A$74</f>
        <v>East Los Angeles</v>
      </c>
    </row>
    <row r="12" spans="1:48" ht="15" thickBot="1" x14ac:dyDescent="0.35">
      <c r="A12" s="1"/>
      <c r="B12" s="2"/>
    </row>
    <row r="13" spans="1:48" ht="15" thickBot="1" x14ac:dyDescent="0.35">
      <c r="A13" s="1"/>
      <c r="B13" s="161" t="str">
        <f>CONCATENATE("January"," ",$B$5)</f>
        <v>January 2026</v>
      </c>
      <c r="C13" s="162"/>
      <c r="D13" s="163"/>
      <c r="F13" s="161" t="str">
        <f>CONCATENATE("February"," ",$B$5)</f>
        <v>February 2026</v>
      </c>
      <c r="G13" s="162"/>
      <c r="H13" s="163"/>
      <c r="J13" s="161" t="str">
        <f>CONCATENATE("March"," ",$B$5)</f>
        <v>March 2026</v>
      </c>
      <c r="K13" s="162"/>
      <c r="L13" s="163"/>
      <c r="N13" s="161" t="str">
        <f>CONCATENATE("April"," ",$B$5)</f>
        <v>April 2026</v>
      </c>
      <c r="O13" s="162"/>
      <c r="P13" s="163"/>
      <c r="R13" s="161" t="str">
        <f>CONCATENATE("May"," ",$B$5)</f>
        <v>May 2026</v>
      </c>
      <c r="S13" s="162"/>
      <c r="T13" s="163"/>
      <c r="V13" s="161" t="str">
        <f>CONCATENATE("June"," ",$B$5)</f>
        <v>June 2026</v>
      </c>
      <c r="W13" s="162"/>
      <c r="X13" s="163"/>
      <c r="Z13" s="161" t="str">
        <f>CONCATENATE("July"," ",$B$5)</f>
        <v>July 2026</v>
      </c>
      <c r="AA13" s="162"/>
      <c r="AB13" s="163"/>
      <c r="AD13" s="161" t="str">
        <f>CONCATENATE("August"," ",$B$5)</f>
        <v>August 2026</v>
      </c>
      <c r="AE13" s="162"/>
      <c r="AF13" s="163"/>
      <c r="AH13" s="161" t="str">
        <f>CONCATENATE("September"," ",$B$5)</f>
        <v>September 2026</v>
      </c>
      <c r="AI13" s="162"/>
      <c r="AJ13" s="163"/>
      <c r="AL13" s="161" t="str">
        <f>CONCATENATE("October"," ",$B$5)</f>
        <v>October 2026</v>
      </c>
      <c r="AM13" s="162"/>
      <c r="AN13" s="163"/>
      <c r="AP13" s="161" t="str">
        <f>CONCATENATE("November"," ",$B$5)</f>
        <v>November 2026</v>
      </c>
      <c r="AQ13" s="162"/>
      <c r="AR13" s="163"/>
      <c r="AS13" s="94"/>
      <c r="AT13" s="161" t="str">
        <f>CONCATENATE("December"," ",$B$5)</f>
        <v>December 2026</v>
      </c>
      <c r="AU13" s="162"/>
      <c r="AV13" s="163"/>
    </row>
    <row r="14" spans="1:48" x14ac:dyDescent="0.3">
      <c r="A14" s="1" t="s">
        <v>4</v>
      </c>
      <c r="B14" s="13"/>
      <c r="D14" s="14">
        <f>INDEX(Input!$B$29:$BI$29,MATCH('Residential Bills_Yr 4_6 Units'!$B$6,Input!$A$29:$A$29,0),MATCH('Residential Bills_Yr 4_6 Units'!B$13,Input!$B$28:$BI$28,0))</f>
        <v>32.880000000000003</v>
      </c>
      <c r="F14" s="13"/>
      <c r="H14" s="14">
        <f>INDEX(Input!$B$29:$BI$29,MATCH('Residential Bills_Yr 4_6 Units'!$B$6,Input!$A$29:$A$29,0),MATCH('Residential Bills_Yr 4_6 Units'!F$13,Input!$B$28:$BI$28,0))</f>
        <v>32.880000000000003</v>
      </c>
      <c r="J14" s="13"/>
      <c r="L14" s="14">
        <f>INDEX(Input!$B$29:$BI$29,MATCH('Residential Bills_Yr 4_6 Units'!$B$6,Input!$A$29:$A$29,0),MATCH('Residential Bills_Yr 4_6 Units'!J$13,Input!$B$28:$BI$28,0))</f>
        <v>32.880000000000003</v>
      </c>
      <c r="N14" s="13"/>
      <c r="P14" s="14">
        <f>INDEX(Input!$B$29:$BI$29,MATCH('Residential Bills_Yr 4_6 Units'!$B$6,Input!$A$29:$A$29,0),MATCH('Residential Bills_Yr 4_6 Units'!N$13,Input!$B$28:$BI$28,0))</f>
        <v>32.880000000000003</v>
      </c>
      <c r="R14" s="13"/>
      <c r="T14" s="14">
        <f>INDEX(Input!$B$29:$BI$29,MATCH('Residential Bills_Yr 4_6 Units'!$B$6,Input!$A$29:$A$29,0),MATCH('Residential Bills_Yr 4_6 Units'!R$13,Input!$B$28:$BI$28,0))</f>
        <v>32.880000000000003</v>
      </c>
      <c r="V14" s="13"/>
      <c r="X14" s="14">
        <f>INDEX(Input!$B$29:$BI$29,MATCH('Residential Bills_Yr 4_6 Units'!$B$6,Input!$A$29:$A$29,0),MATCH('Residential Bills_Yr 4_6 Units'!V$13,Input!$B$28:$BI$28,0))</f>
        <v>32.880000000000003</v>
      </c>
      <c r="Z14" s="13"/>
      <c r="AB14" s="14">
        <f>INDEX(Input!$B$29:$BI$29,MATCH('Residential Bills_Yr 4_6 Units'!$B$6,Input!$A$29:$A$29,0),MATCH('Residential Bills_Yr 4_6 Units'!Z$13,Input!$B$28:$BI$28,0))</f>
        <v>32.880000000000003</v>
      </c>
      <c r="AD14" s="13"/>
      <c r="AF14" s="14">
        <f>INDEX(Input!$B$29:$BI$29,MATCH('Residential Bills_Yr 4_6 Units'!$B$6,Input!$A$29:$A$29,0),MATCH('Residential Bills_Yr 4_6 Units'!AD$13,Input!$B$28:$BI$28,0))</f>
        <v>32.880000000000003</v>
      </c>
      <c r="AH14" s="13"/>
      <c r="AJ14" s="14">
        <f>INDEX(Input!$B$29:$BI$29,MATCH('Residential Bills_Yr 4_6 Units'!$B$6,Input!$A$29:$A$29,0),MATCH('Residential Bills_Yr 4_6 Units'!AH$13,Input!$B$28:$BI$28,0))</f>
        <v>32.880000000000003</v>
      </c>
      <c r="AL14" s="13"/>
      <c r="AN14" s="14">
        <f>INDEX(Input!$B$29:$BI$29,MATCH('Residential Bills_Yr 4_6 Units'!$B$6,Input!$A$29:$A$29,0),MATCH('Residential Bills_Yr 4_6 Units'!AL$13,Input!$B$28:$BI$28,0))</f>
        <v>32.880000000000003</v>
      </c>
      <c r="AP14" s="13"/>
      <c r="AR14" s="14">
        <f>INDEX(Input!$B$29:$BI$29,MATCH('Residential Bills_Yr 4_6 Units'!$B$6,Input!$A$29:$A$29,0),MATCH('Residential Bills_Yr 4_6 Units'!AP$13,Input!$B$28:$BI$28,0))</f>
        <v>32.880000000000003</v>
      </c>
      <c r="AS14" s="6"/>
      <c r="AT14" s="13"/>
      <c r="AV14" s="14">
        <f>INDEX(Input!$B$29:$BI$29,MATCH('Residential Bills_Yr 4_6 Units'!$B$6,Input!$A$29:$A$29,0),MATCH('Residential Bills_Yr 4_6 Units'!AT$13,Input!$B$28:$BI$28,0))</f>
        <v>32.880000000000003</v>
      </c>
    </row>
    <row r="15" spans="1:48" x14ac:dyDescent="0.3">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3">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3">
      <c r="A17" t="str">
        <f>Input!A22</f>
        <v>Tier 1</v>
      </c>
      <c r="B17" s="18">
        <f>INDEX(Input!$B$22:$BI$26,MATCH('Residential Bills_Yr 4_6 Units'!$A17,Input!$A$22:$A$26,0),MATCH('Residential Bills_Yr 4_6 Units'!B$13,Input!$B$21:$BI$21,0))</f>
        <v>0.79</v>
      </c>
      <c r="C17" s="2">
        <f>IF($B$7&gt;Input!F$103,Input!F$103,'Residential Bills_Yr 4_6 Units'!$B$7)</f>
        <v>6</v>
      </c>
      <c r="D17" s="14">
        <f>ROUND(IFERROR(B17*C17," "),2)</f>
        <v>4.74</v>
      </c>
      <c r="F17" s="18">
        <f>INDEX(Input!$B$22:$BI$26,MATCH('Residential Bills_Yr 4_6 Units'!$A17,Input!$A$22:$A$26,0),MATCH('Residential Bills_Yr 4_6 Units'!F$13,Input!$B$21:$BI$21,0))</f>
        <v>0.79</v>
      </c>
      <c r="G17" s="2">
        <f>IF($B$7&gt;Input!G$103,Input!G$103,'Residential Bills_Yr 4_6 Units'!$B$7)</f>
        <v>6</v>
      </c>
      <c r="H17" s="14">
        <f>ROUND(IFERROR(F17*G17," "),2)</f>
        <v>4.74</v>
      </c>
      <c r="J17" s="18">
        <f>INDEX(Input!$B$22:$BI$26,MATCH('Residential Bills_Yr 4_6 Units'!$A17,Input!$A$22:$A$26,0),MATCH('Residential Bills_Yr 4_6 Units'!J$13,Input!$B$21:$BI$21,0))</f>
        <v>0.79</v>
      </c>
      <c r="K17" s="2">
        <f>IF($B$7&gt;Input!H$103,Input!H$103,'Residential Bills_Yr 4_6 Units'!$B$7)</f>
        <v>6</v>
      </c>
      <c r="L17" s="14">
        <f>ROUND(IFERROR(J17*K17," "),2)</f>
        <v>4.74</v>
      </c>
      <c r="N17" s="18">
        <f>INDEX(Input!$B$22:$BI$26,MATCH('Residential Bills_Yr 4_6 Units'!$A17,Input!$A$22:$A$26,0),MATCH('Residential Bills_Yr 4_6 Units'!N$13,Input!$B$21:$BI$21,0))</f>
        <v>0.79</v>
      </c>
      <c r="O17" s="2">
        <f>IF($B$7&gt;Input!I$103,Input!I$103,'Residential Bills_Yr 4_6 Units'!$B$7)</f>
        <v>6</v>
      </c>
      <c r="P17" s="14">
        <f>ROUND(IFERROR(N17*O17," "),2)</f>
        <v>4.74</v>
      </c>
      <c r="R17" s="18">
        <f>INDEX(Input!$B$22:$BI$26,MATCH('Residential Bills_Yr 4_6 Units'!$A17,Input!$A$22:$A$26,0),MATCH('Residential Bills_Yr 4_6 Units'!R$13,Input!$B$21:$BI$21,0))</f>
        <v>0.79</v>
      </c>
      <c r="S17" s="2">
        <f>IF($B$7&gt;Input!J$103,Input!J$103,'Residential Bills_Yr 4_6 Units'!$B$7)</f>
        <v>6</v>
      </c>
      <c r="T17" s="14">
        <f>ROUND(IFERROR(R17*S17," "),2)</f>
        <v>4.74</v>
      </c>
      <c r="V17" s="18">
        <f>INDEX(Input!$B$22:$BI$26,MATCH('Residential Bills_Yr 4_6 Units'!$A17,Input!$A$22:$A$26,0),MATCH('Residential Bills_Yr 4_6 Units'!V$13,Input!$B$21:$BI$21,0))</f>
        <v>0.79</v>
      </c>
      <c r="W17" s="2">
        <f>IF($B$7&gt;Input!K$103,Input!K$103,'Residential Bills_Yr 4_6 Units'!$B$7)</f>
        <v>6</v>
      </c>
      <c r="X17" s="14">
        <f>ROUND(IFERROR(V17*W17," "),2)</f>
        <v>4.74</v>
      </c>
      <c r="Z17" s="18">
        <f>INDEX(Input!$B$22:$BI$26,MATCH('Residential Bills_Yr 4_6 Units'!$A17,Input!$A$22:$A$26,0),MATCH('Residential Bills_Yr 4_6 Units'!Z$13,Input!$B$21:$BI$21,0))</f>
        <v>0.79</v>
      </c>
      <c r="AA17" s="2">
        <f>IF($B$7&gt;Input!L$103,Input!L$103,'Residential Bills_Yr 4_6 Units'!$B$7)</f>
        <v>6</v>
      </c>
      <c r="AB17" s="14">
        <f>ROUND(IFERROR(Z17*AA17," "),2)</f>
        <v>4.74</v>
      </c>
      <c r="AD17" s="18">
        <f>INDEX(Input!$B$22:$BI$26,MATCH('Residential Bills_Yr 4_6 Units'!$A17,Input!$A$22:$A$26,0),MATCH('Residential Bills_Yr 4_6 Units'!AD$13,Input!$B$21:$BI$21,0))</f>
        <v>0.79</v>
      </c>
      <c r="AE17" s="2">
        <f>IF($B$7&gt;Input!M$103,Input!M$103,'Residential Bills_Yr 4_6 Units'!$B$7)</f>
        <v>6</v>
      </c>
      <c r="AF17" s="14">
        <f>ROUND(IFERROR(AD17*AE17," "),2)</f>
        <v>4.74</v>
      </c>
      <c r="AH17" s="18">
        <f>INDEX(Input!$B$22:$BI$26,MATCH('Residential Bills_Yr 4_6 Units'!$A17,Input!$A$22:$A$26,0),MATCH('Residential Bills_Yr 4_6 Units'!AH$13,Input!$B$21:$BI$21,0))</f>
        <v>0.79</v>
      </c>
      <c r="AI17" s="2">
        <f>IF($B$7&gt;Input!N$103,Input!N$103,'Residential Bills_Yr 4_6 Units'!$B$7)</f>
        <v>6</v>
      </c>
      <c r="AJ17" s="14">
        <f>ROUND(IFERROR(AH17*AI17," "),2)</f>
        <v>4.74</v>
      </c>
      <c r="AL17" s="18">
        <f>INDEX(Input!$B$22:$BI$26,MATCH('Residential Bills_Yr 4_6 Units'!$A17,Input!$A$22:$A$26,0),MATCH('Residential Bills_Yr 4_6 Units'!AL$13,Input!$B$21:$BI$21,0))</f>
        <v>0.79</v>
      </c>
      <c r="AM17" s="2">
        <f>IF($B$7&gt;Input!O$103,Input!O$103,'Residential Bills_Yr 4_6 Units'!$B$7)</f>
        <v>6</v>
      </c>
      <c r="AN17" s="14">
        <f>ROUND(IFERROR(AL17*AM17," "),2)</f>
        <v>4.74</v>
      </c>
      <c r="AP17" s="18">
        <f>INDEX(Input!$B$22:$BI$26,MATCH('Residential Bills_Yr 4_6 Units'!$A17,Input!$A$22:$A$26,0),MATCH('Residential Bills_Yr 4_6 Units'!AP$13,Input!$B$21:$BI$21,0))</f>
        <v>0.79</v>
      </c>
      <c r="AQ17" s="2">
        <f>IF($B$7&gt;Input!P$103,Input!P$103,'Residential Bills_Yr 4_6 Units'!$B$7)</f>
        <v>6</v>
      </c>
      <c r="AR17" s="14">
        <f>ROUND(IFERROR(AP17*AQ17," "),2)</f>
        <v>4.74</v>
      </c>
      <c r="AS17" s="6"/>
      <c r="AT17" s="18">
        <f>INDEX(Input!$B$22:$BI$26,MATCH('Residential Bills_Yr 4_6 Units'!$A17,Input!$A$22:$A$26,0),MATCH('Residential Bills_Yr 4_6 Units'!AT$13,Input!$B$21:$BI$21,0))</f>
        <v>0.79</v>
      </c>
      <c r="AU17" s="2">
        <f>IF($B$7&gt;Input!Q$103,Input!Q$103,'Residential Bills_Yr 4_6 Units'!$B$7)</f>
        <v>6</v>
      </c>
      <c r="AV17" s="14">
        <f>ROUND(IFERROR(AT17*AU17," "),2)</f>
        <v>4.74</v>
      </c>
    </row>
    <row r="18" spans="1:48" x14ac:dyDescent="0.3">
      <c r="A18" t="str">
        <f>Input!A23</f>
        <v>Tier 2</v>
      </c>
      <c r="B18" s="18">
        <f>INDEX(Input!$B$22:$BI$26,MATCH('Residential Bills_Yr 4_6 Units'!$A18,Input!$A$22:$A$26,0),MATCH('Residential Bills_Yr 4_6 Units'!B$13,Input!$B$21:$BI$21,0))</f>
        <v>3.1598000000000002</v>
      </c>
      <c r="C18" s="2">
        <f>IF(($B$7-C17)&gt;Input!F$104,Input!F$104,($B$7-C17))</f>
        <v>0</v>
      </c>
      <c r="D18" s="14">
        <f>ROUND(IFERROR(B18*C18," "),2)</f>
        <v>0</v>
      </c>
      <c r="F18" s="18">
        <f>INDEX(Input!$B$22:$BI$26,MATCH('Residential Bills_Yr 4_6 Units'!$A18,Input!$A$22:$A$26,0),MATCH('Residential Bills_Yr 4_6 Units'!F$13,Input!$B$21:$BI$21,0))</f>
        <v>3.1598000000000002</v>
      </c>
      <c r="G18" s="2">
        <f>IF(($B$7-G17)&gt;Input!G$104,Input!G$104,($B$7-G17))</f>
        <v>0</v>
      </c>
      <c r="H18" s="14">
        <f>ROUND(IFERROR(F18*G18," "),2)</f>
        <v>0</v>
      </c>
      <c r="J18" s="18">
        <f>INDEX(Input!$B$22:$BI$26,MATCH('Residential Bills_Yr 4_6 Units'!$A18,Input!$A$22:$A$26,0),MATCH('Residential Bills_Yr 4_6 Units'!J$13,Input!$B$21:$BI$21,0))</f>
        <v>3.1598000000000002</v>
      </c>
      <c r="K18" s="2">
        <f>IF(($B$7-K17)&gt;Input!H$104,Input!H$104,($B$7-K17))</f>
        <v>0</v>
      </c>
      <c r="L18" s="14">
        <f>ROUND(IFERROR(J18*K18," "),2)</f>
        <v>0</v>
      </c>
      <c r="N18" s="18">
        <f>INDEX(Input!$B$22:$BI$26,MATCH('Residential Bills_Yr 4_6 Units'!$A18,Input!$A$22:$A$26,0),MATCH('Residential Bills_Yr 4_6 Units'!N$13,Input!$B$21:$BI$21,0))</f>
        <v>3.1598000000000002</v>
      </c>
      <c r="O18" s="2">
        <f>IF(($B$7-O17)&gt;Input!I$104,Input!I$104,($B$7-O17))</f>
        <v>0</v>
      </c>
      <c r="P18" s="14">
        <f>ROUND(IFERROR(N18*O18," "),2)</f>
        <v>0</v>
      </c>
      <c r="R18" s="18">
        <f>INDEX(Input!$B$22:$BI$26,MATCH('Residential Bills_Yr 4_6 Units'!$A18,Input!$A$22:$A$26,0),MATCH('Residential Bills_Yr 4_6 Units'!R$13,Input!$B$21:$BI$21,0))</f>
        <v>3.1598000000000002</v>
      </c>
      <c r="S18" s="2">
        <f>IF(($B$7-S17)&gt;Input!J$104,Input!J$104,($B$7-S17))</f>
        <v>0</v>
      </c>
      <c r="T18" s="14">
        <f>ROUND(IFERROR(R18*S18," "),2)</f>
        <v>0</v>
      </c>
      <c r="V18" s="18">
        <f>INDEX(Input!$B$22:$BI$26,MATCH('Residential Bills_Yr 4_6 Units'!$A18,Input!$A$22:$A$26,0),MATCH('Residential Bills_Yr 4_6 Units'!V$13,Input!$B$21:$BI$21,0))</f>
        <v>3.1598000000000002</v>
      </c>
      <c r="W18" s="2">
        <f>IF(($B$7-W17)&gt;Input!K$104,Input!K$104,($B$7-W17))</f>
        <v>0</v>
      </c>
      <c r="X18" s="14">
        <f>ROUND(IFERROR(V18*W18," "),2)</f>
        <v>0</v>
      </c>
      <c r="Z18" s="18">
        <f>INDEX(Input!$B$22:$BI$26,MATCH('Residential Bills_Yr 4_6 Units'!$A18,Input!$A$22:$A$26,0),MATCH('Residential Bills_Yr 4_6 Units'!Z$13,Input!$B$21:$BI$21,0))</f>
        <v>3.1598000000000002</v>
      </c>
      <c r="AA18" s="2">
        <f>IF(($B$7-AA17)&gt;Input!L$104,Input!L$104,($B$7-AA17))</f>
        <v>0</v>
      </c>
      <c r="AB18" s="14">
        <f>ROUND(IFERROR(Z18*AA18," "),2)</f>
        <v>0</v>
      </c>
      <c r="AD18" s="18">
        <f>INDEX(Input!$B$22:$BI$26,MATCH('Residential Bills_Yr 4_6 Units'!$A18,Input!$A$22:$A$26,0),MATCH('Residential Bills_Yr 4_6 Units'!AD$13,Input!$B$21:$BI$21,0))</f>
        <v>3.1598000000000002</v>
      </c>
      <c r="AE18" s="2">
        <f>IF(($B$7-AE17)&gt;Input!M$104,Input!M$104,($B$7-AE17))</f>
        <v>0</v>
      </c>
      <c r="AF18" s="14">
        <f>ROUND(IFERROR(AD18*AE18," "),2)</f>
        <v>0</v>
      </c>
      <c r="AH18" s="18">
        <f>INDEX(Input!$B$22:$BI$26,MATCH('Residential Bills_Yr 4_6 Units'!$A18,Input!$A$22:$A$26,0),MATCH('Residential Bills_Yr 4_6 Units'!AH$13,Input!$B$21:$BI$21,0))</f>
        <v>3.1598000000000002</v>
      </c>
      <c r="AI18" s="2">
        <f>IF(($B$7-AI17)&gt;Input!N$104,Input!N$104,($B$7-AI17))</f>
        <v>0</v>
      </c>
      <c r="AJ18" s="14">
        <f>ROUND(IFERROR(AH18*AI18," "),2)</f>
        <v>0</v>
      </c>
      <c r="AL18" s="18">
        <f>INDEX(Input!$B$22:$BI$26,MATCH('Residential Bills_Yr 4_6 Units'!$A18,Input!$A$22:$A$26,0),MATCH('Residential Bills_Yr 4_6 Units'!AL$13,Input!$B$21:$BI$21,0))</f>
        <v>3.1598000000000002</v>
      </c>
      <c r="AM18" s="2">
        <f>IF(($B$7-AM17)&gt;Input!O$104,Input!O$104,($B$7-AM17))</f>
        <v>0</v>
      </c>
      <c r="AN18" s="14">
        <f>ROUND(IFERROR(AL18*AM18," "),2)</f>
        <v>0</v>
      </c>
      <c r="AP18" s="18">
        <f>INDEX(Input!$B$22:$BI$26,MATCH('Residential Bills_Yr 4_6 Units'!$A18,Input!$A$22:$A$26,0),MATCH('Residential Bills_Yr 4_6 Units'!AP$13,Input!$B$21:$BI$21,0))</f>
        <v>3.1598000000000002</v>
      </c>
      <c r="AQ18" s="2">
        <f>IF(($B$7-AQ17)&gt;Input!P$104,Input!P$104,($B$7-AQ17))</f>
        <v>0</v>
      </c>
      <c r="AR18" s="14">
        <f>ROUND(IFERROR(AP18*AQ18," "),2)</f>
        <v>0</v>
      </c>
      <c r="AS18" s="6"/>
      <c r="AT18" s="18">
        <f>INDEX(Input!$B$22:$BI$26,MATCH('Residential Bills_Yr 4_6 Units'!$A18,Input!$A$22:$A$26,0),MATCH('Residential Bills_Yr 4_6 Units'!AT$13,Input!$B$21:$BI$21,0))</f>
        <v>3.1598000000000002</v>
      </c>
      <c r="AU18" s="2">
        <f>IF(($B$7-AU17)&gt;Input!Q$104,Input!Q$104,($B$7-AU17))</f>
        <v>0</v>
      </c>
      <c r="AV18" s="14">
        <f>ROUND(IFERROR(AT18*AU18," "),2)</f>
        <v>0</v>
      </c>
    </row>
    <row r="19" spans="1:48" x14ac:dyDescent="0.3">
      <c r="A19" t="str">
        <f>Input!A24</f>
        <v>Tier 3</v>
      </c>
      <c r="B19" s="18">
        <f>INDEX(Input!$B$22:$BI$26,MATCH('Residential Bills_Yr 4_6 Units'!$A19,Input!$A$22:$A$26,0),MATCH('Residential Bills_Yr 4_6 Units'!B$13,Input!$B$21:$BI$21,0))</f>
        <v>6.3193999999999999</v>
      </c>
      <c r="C19" s="2">
        <f>IF(OR(Input!F$101="Tier 4",Input!F$101="Tier 5"),IF(('Residential Bills_Yr 4_6 Units'!$B$7-'Residential Bills_Yr 4_6 Units'!C17-'Residential Bills_Yr 4_6 Units'!C18)&gt;Input!F$105,Input!F$105,('Residential Bills_Yr 4_6 Units'!$B$7-'Residential Bills_Yr 4_6 Units'!C17-'Residential Bills_Yr 4_6 Units'!C18)),('Residential Bills_Yr 4_6 Units'!$B$7-'Residential Bills_Yr 4_6 Units'!C17-'Residential Bills_Yr 4_6 Units'!C18))</f>
        <v>0</v>
      </c>
      <c r="D19" s="14">
        <f>ROUND(IFERROR(B19*C19," "),2)</f>
        <v>0</v>
      </c>
      <c r="F19" s="18">
        <f>INDEX(Input!$B$22:$BI$26,MATCH('Residential Bills_Yr 4_6 Units'!$A19,Input!$A$22:$A$26,0),MATCH('Residential Bills_Yr 4_6 Units'!F$13,Input!$B$21:$BI$21,0))</f>
        <v>6.3193999999999999</v>
      </c>
      <c r="G19" s="2">
        <f>IF(OR(Input!G$101="Tier 4",Input!G$101="Tier 5"),IF(('Residential Bills_Yr 4_6 Units'!$B$7-'Residential Bills_Yr 4_6 Units'!G17-'Residential Bills_Yr 4_6 Units'!G18)&gt;Input!G$105,Input!G$105,('Residential Bills_Yr 4_6 Units'!$B$7-'Residential Bills_Yr 4_6 Units'!G17-'Residential Bills_Yr 4_6 Units'!G18)),('Residential Bills_Yr 4_6 Units'!$B$7-'Residential Bills_Yr 4_6 Units'!G17-'Residential Bills_Yr 4_6 Units'!G18))</f>
        <v>0</v>
      </c>
      <c r="H19" s="14">
        <f>ROUND(IFERROR(F19*G19," "),2)</f>
        <v>0</v>
      </c>
      <c r="J19" s="18">
        <f>INDEX(Input!$B$22:$BI$26,MATCH('Residential Bills_Yr 4_6 Units'!$A19,Input!$A$22:$A$26,0),MATCH('Residential Bills_Yr 4_6 Units'!J$13,Input!$B$21:$BI$21,0))</f>
        <v>6.3193999999999999</v>
      </c>
      <c r="K19" s="2">
        <f>IF(OR(Input!H$101="Tier 4",Input!H$101="Tier 5"),IF(('Residential Bills_Yr 4_6 Units'!$B$7-'Residential Bills_Yr 4_6 Units'!K17-'Residential Bills_Yr 4_6 Units'!K18)&gt;Input!H$105,Input!H$105,('Residential Bills_Yr 4_6 Units'!$B$7-'Residential Bills_Yr 4_6 Units'!K17-'Residential Bills_Yr 4_6 Units'!K18)),('Residential Bills_Yr 4_6 Units'!$B$7-'Residential Bills_Yr 4_6 Units'!K17-'Residential Bills_Yr 4_6 Units'!K18))</f>
        <v>0</v>
      </c>
      <c r="L19" s="14">
        <f>ROUND(IFERROR(J19*K19," "),2)</f>
        <v>0</v>
      </c>
      <c r="N19" s="18">
        <f>INDEX(Input!$B$22:$BI$26,MATCH('Residential Bills_Yr 4_6 Units'!$A19,Input!$A$22:$A$26,0),MATCH('Residential Bills_Yr 4_6 Units'!N$13,Input!$B$21:$BI$21,0))</f>
        <v>6.3193999999999999</v>
      </c>
      <c r="O19" s="2">
        <f>IF(OR(Input!I$101="Tier 4",Input!I$101="Tier 5"),IF(('Residential Bills_Yr 4_6 Units'!$B$7-'Residential Bills_Yr 4_6 Units'!O17-'Residential Bills_Yr 4_6 Units'!O18)&gt;Input!I$105,Input!I$105,('Residential Bills_Yr 4_6 Units'!$B$7-'Residential Bills_Yr 4_6 Units'!O17-'Residential Bills_Yr 4_6 Units'!O18)),('Residential Bills_Yr 4_6 Units'!$B$7-'Residential Bills_Yr 4_6 Units'!O17-'Residential Bills_Yr 4_6 Units'!O18))</f>
        <v>0</v>
      </c>
      <c r="P19" s="14">
        <f>ROUND(IFERROR(N19*O19," "),2)</f>
        <v>0</v>
      </c>
      <c r="R19" s="18">
        <f>INDEX(Input!$B$22:$BI$26,MATCH('Residential Bills_Yr 4_6 Units'!$A19,Input!$A$22:$A$26,0),MATCH('Residential Bills_Yr 4_6 Units'!R$13,Input!$B$21:$BI$21,0))</f>
        <v>6.3193999999999999</v>
      </c>
      <c r="S19" s="2">
        <f>IF(OR(Input!J$101="Tier 4",Input!J$101="Tier 5"),IF(('Residential Bills_Yr 4_6 Units'!$B$7-'Residential Bills_Yr 4_6 Units'!S17-'Residential Bills_Yr 4_6 Units'!S18)&gt;Input!J$105,Input!J$105,('Residential Bills_Yr 4_6 Units'!$B$7-'Residential Bills_Yr 4_6 Units'!S17-'Residential Bills_Yr 4_6 Units'!S18)),('Residential Bills_Yr 4_6 Units'!$B$7-'Residential Bills_Yr 4_6 Units'!S17-'Residential Bills_Yr 4_6 Units'!S18))</f>
        <v>0</v>
      </c>
      <c r="T19" s="14">
        <f>ROUND(IFERROR(R19*S19," "),2)</f>
        <v>0</v>
      </c>
      <c r="V19" s="18">
        <f>INDEX(Input!$B$22:$BI$26,MATCH('Residential Bills_Yr 4_6 Units'!$A19,Input!$A$22:$A$26,0),MATCH('Residential Bills_Yr 4_6 Units'!V$13,Input!$B$21:$BI$21,0))</f>
        <v>6.3193999999999999</v>
      </c>
      <c r="W19" s="2">
        <f>IF(OR(Input!K$101="Tier 4",Input!K$101="Tier 5"),IF(('Residential Bills_Yr 4_6 Units'!$B$7-'Residential Bills_Yr 4_6 Units'!W17-'Residential Bills_Yr 4_6 Units'!W18)&gt;Input!K$105,Input!K$105,('Residential Bills_Yr 4_6 Units'!$B$7-'Residential Bills_Yr 4_6 Units'!W17-'Residential Bills_Yr 4_6 Units'!W18)),('Residential Bills_Yr 4_6 Units'!$B$7-'Residential Bills_Yr 4_6 Units'!W17-'Residential Bills_Yr 4_6 Units'!W18))</f>
        <v>0</v>
      </c>
      <c r="X19" s="14">
        <f>ROUND(IFERROR(V19*W19," "),2)</f>
        <v>0</v>
      </c>
      <c r="Z19" s="18">
        <f>INDEX(Input!$B$22:$BI$26,MATCH('Residential Bills_Yr 4_6 Units'!$A19,Input!$A$22:$A$26,0),MATCH('Residential Bills_Yr 4_6 Units'!Z$13,Input!$B$21:$BI$21,0))</f>
        <v>6.3193999999999999</v>
      </c>
      <c r="AA19" s="2">
        <f>IF(OR(Input!L$101="Tier 4",Input!L$101="Tier 5"),IF(('Residential Bills_Yr 4_6 Units'!$B$7-'Residential Bills_Yr 4_6 Units'!AA17-'Residential Bills_Yr 4_6 Units'!AA18)&gt;Input!L$105,Input!L$105,('Residential Bills_Yr 4_6 Units'!$B$7-'Residential Bills_Yr 4_6 Units'!AA17-'Residential Bills_Yr 4_6 Units'!AA18)),('Residential Bills_Yr 4_6 Units'!$B$7-'Residential Bills_Yr 4_6 Units'!AA17-'Residential Bills_Yr 4_6 Units'!AA18))</f>
        <v>0</v>
      </c>
      <c r="AB19" s="14">
        <f>ROUND(IFERROR(Z19*AA19," "),2)</f>
        <v>0</v>
      </c>
      <c r="AD19" s="18">
        <f>INDEX(Input!$B$22:$BI$26,MATCH('Residential Bills_Yr 4_6 Units'!$A19,Input!$A$22:$A$26,0),MATCH('Residential Bills_Yr 4_6 Units'!AD$13,Input!$B$21:$BI$21,0))</f>
        <v>6.3193999999999999</v>
      </c>
      <c r="AE19" s="2">
        <f>IF(OR(Input!M$101="Tier 4",Input!M$101="Tier 5"),IF(('Residential Bills_Yr 4_6 Units'!$B$7-'Residential Bills_Yr 4_6 Units'!AE17-'Residential Bills_Yr 4_6 Units'!AE18)&gt;Input!M$105,Input!M$105,('Residential Bills_Yr 4_6 Units'!$B$7-'Residential Bills_Yr 4_6 Units'!AE17-'Residential Bills_Yr 4_6 Units'!AE18)),('Residential Bills_Yr 4_6 Units'!$B$7-'Residential Bills_Yr 4_6 Units'!AE17-'Residential Bills_Yr 4_6 Units'!AE18))</f>
        <v>0</v>
      </c>
      <c r="AF19" s="14">
        <f>ROUND(IFERROR(AD19*AE19," "),2)</f>
        <v>0</v>
      </c>
      <c r="AH19" s="18">
        <f>INDEX(Input!$B$22:$BI$26,MATCH('Residential Bills_Yr 4_6 Units'!$A19,Input!$A$22:$A$26,0),MATCH('Residential Bills_Yr 4_6 Units'!AH$13,Input!$B$21:$BI$21,0))</f>
        <v>6.3193999999999999</v>
      </c>
      <c r="AI19" s="2">
        <f>IF(OR(Input!N$101="Tier 4",Input!N$101="Tier 5"),IF(('Residential Bills_Yr 4_6 Units'!$B$7-'Residential Bills_Yr 4_6 Units'!AI17-'Residential Bills_Yr 4_6 Units'!AI18)&gt;Input!N$105,Input!N$105,('Residential Bills_Yr 4_6 Units'!$B$7-'Residential Bills_Yr 4_6 Units'!AI17-'Residential Bills_Yr 4_6 Units'!AI18)),('Residential Bills_Yr 4_6 Units'!$B$7-'Residential Bills_Yr 4_6 Units'!AI17-'Residential Bills_Yr 4_6 Units'!AI18))</f>
        <v>0</v>
      </c>
      <c r="AJ19" s="14">
        <f>ROUND(IFERROR(AH19*AI19," "),2)</f>
        <v>0</v>
      </c>
      <c r="AL19" s="18">
        <f>INDEX(Input!$B$22:$BI$26,MATCH('Residential Bills_Yr 4_6 Units'!$A19,Input!$A$22:$A$26,0),MATCH('Residential Bills_Yr 4_6 Units'!AL$13,Input!$B$21:$BI$21,0))</f>
        <v>6.3193999999999999</v>
      </c>
      <c r="AM19" s="2">
        <f>IF(OR(Input!O$101="Tier 4",Input!O$101="Tier 5"),IF(('Residential Bills_Yr 4_6 Units'!$B$7-'Residential Bills_Yr 4_6 Units'!AM17-'Residential Bills_Yr 4_6 Units'!AM18)&gt;Input!O$105,Input!O$105,('Residential Bills_Yr 4_6 Units'!$B$7-'Residential Bills_Yr 4_6 Units'!AM17-'Residential Bills_Yr 4_6 Units'!AM18)),('Residential Bills_Yr 4_6 Units'!$B$7-'Residential Bills_Yr 4_6 Units'!AM17-'Residential Bills_Yr 4_6 Units'!AM18))</f>
        <v>0</v>
      </c>
      <c r="AN19" s="14">
        <f>ROUND(IFERROR(AL19*AM19," "),2)</f>
        <v>0</v>
      </c>
      <c r="AP19" s="18">
        <f>INDEX(Input!$B$22:$BI$26,MATCH('Residential Bills_Yr 4_6 Units'!$A19,Input!$A$22:$A$26,0),MATCH('Residential Bills_Yr 4_6 Units'!AP$13,Input!$B$21:$BI$21,0))</f>
        <v>6.3193999999999999</v>
      </c>
      <c r="AQ19" s="2">
        <f>IF(OR(Input!P$101="Tier 4",Input!P$101="Tier 5"),IF(('Residential Bills_Yr 4_6 Units'!$B$7-'Residential Bills_Yr 4_6 Units'!AQ17-'Residential Bills_Yr 4_6 Units'!AQ18)&gt;Input!P$105,Input!P$105,('Residential Bills_Yr 4_6 Units'!$B$7-'Residential Bills_Yr 4_6 Units'!AQ17-'Residential Bills_Yr 4_6 Units'!AQ18)),('Residential Bills_Yr 4_6 Units'!$B$7-'Residential Bills_Yr 4_6 Units'!AQ17-'Residential Bills_Yr 4_6 Units'!AQ18))</f>
        <v>0</v>
      </c>
      <c r="AR19" s="14">
        <f>ROUND(IFERROR(AP19*AQ19," "),2)</f>
        <v>0</v>
      </c>
      <c r="AS19" s="6"/>
      <c r="AT19" s="18">
        <f>INDEX(Input!$B$22:$BI$26,MATCH('Residential Bills_Yr 4_6 Units'!$A19,Input!$A$22:$A$26,0),MATCH('Residential Bills_Yr 4_6 Units'!AT$13,Input!$B$21:$BI$21,0))</f>
        <v>6.3193999999999999</v>
      </c>
      <c r="AU19" s="2">
        <f>IF(OR(Input!Q$101="Tier 4",Input!Q$101="Tier 5"),IF(('Residential Bills_Yr 4_6 Units'!$B$7-'Residential Bills_Yr 4_6 Units'!AU17-'Residential Bills_Yr 4_6 Units'!AU18)&gt;Input!Q$105,Input!Q$105,('Residential Bills_Yr 4_6 Units'!$B$7-'Residential Bills_Yr 4_6 Units'!AU17-'Residential Bills_Yr 4_6 Units'!AU18)),('Residential Bills_Yr 4_6 Units'!$B$7-'Residential Bills_Yr 4_6 Units'!AU17-'Residential Bills_Yr 4_6 Units'!AU18))</f>
        <v>0</v>
      </c>
      <c r="AV19" s="14">
        <f>ROUND(IFERROR(AT19*AU19," "),2)</f>
        <v>0</v>
      </c>
    </row>
    <row r="20" spans="1:48" ht="14.7" hidden="1" customHeight="1" x14ac:dyDescent="0.3">
      <c r="A20" t="str">
        <f>Input!A25</f>
        <v>Tier 4</v>
      </c>
      <c r="B20" s="18">
        <f>INDEX(Input!$B$22:$BI$26,MATCH('Residential Bills_Yr 4_6 Units'!$A20,Input!$A$22:$A$26,0),MATCH('Residential Bills_Yr 4_6 Units'!B$13,Input!$B$21:$BI$21,0))</f>
        <v>12.6388</v>
      </c>
      <c r="C20" s="2">
        <f>IF(Input!F$101="Tier 4",($B$7-C17-C18-C19),IF(Input!F$101="Tier 5",IF(('Residential Bills_Yr 4_6 Units'!$B$7-'Residential Bills_Yr 4_6 Units'!C17-'Residential Bills_Yr 4_6 Units'!C18-'Residential Bills_Yr 4_6 Units'!C19)&gt;Input!F$106,Input!F$106,('Residential Bills_Yr 4_6 Units'!$B$7-'Residential Bills_Yr 4_6 Units'!C17-'Residential Bills_Yr 4_6 Units'!C18-'Residential Bills_Yr 4_6 Units'!C19))," "))</f>
        <v>0</v>
      </c>
      <c r="D20" s="14">
        <f t="shared" ref="D20:D21" si="0">IFERROR(B20*C20," ")</f>
        <v>0</v>
      </c>
      <c r="F20" s="18">
        <f>INDEX(Input!$B$22:$BI$26,MATCH('Residential Bills_Yr 4_6 Units'!$A20,Input!$A$22:$A$26,0),MATCH('Residential Bills_Yr 4_6 Units'!F$13,Input!$B$21:$BI$21,0))</f>
        <v>12.6388</v>
      </c>
      <c r="G20" s="2">
        <f>IF(Input!G$101="Tier 4",($B$7-G17-G18-G19),IF(Input!G$101="Tier 5",IF(('Residential Bills_Yr 4_6 Units'!$B$7-'Residential Bills_Yr 4_6 Units'!G17-'Residential Bills_Yr 4_6 Units'!G18-'Residential Bills_Yr 4_6 Units'!G19)&gt;Input!G$106,Input!G$106,('Residential Bills_Yr 4_6 Units'!$B$7-'Residential Bills_Yr 4_6 Units'!G17-'Residential Bills_Yr 4_6 Units'!G18-'Residential Bills_Yr 4_6 Units'!G19))," "))</f>
        <v>0</v>
      </c>
      <c r="H20" s="14">
        <f t="shared" ref="H20:H21" si="1">IFERROR(F20*G20," ")</f>
        <v>0</v>
      </c>
      <c r="J20" s="18">
        <f>INDEX(Input!$B$22:$BI$26,MATCH('Residential Bills_Yr 4_6 Units'!$A20,Input!$A$22:$A$26,0),MATCH('Residential Bills_Yr 4_6 Units'!J$13,Input!$B$21:$BI$21,0))</f>
        <v>12.6388</v>
      </c>
      <c r="K20" s="2">
        <f>IF(Input!H$101="Tier 4",($B$7-K17-K18-K19),IF(Input!H$101="Tier 5",IF(('Residential Bills_Yr 4_6 Units'!$B$7-'Residential Bills_Yr 4_6 Units'!K17-'Residential Bills_Yr 4_6 Units'!K18-'Residential Bills_Yr 4_6 Units'!K19)&gt;Input!H$106,Input!H$106,('Residential Bills_Yr 4_6 Units'!$B$7-'Residential Bills_Yr 4_6 Units'!K17-'Residential Bills_Yr 4_6 Units'!K18-'Residential Bills_Yr 4_6 Units'!K19))," "))</f>
        <v>0</v>
      </c>
      <c r="L20" s="14">
        <f t="shared" ref="L20:L21" si="2">IFERROR(J20*K20," ")</f>
        <v>0</v>
      </c>
      <c r="N20" s="18">
        <f>INDEX(Input!$B$22:$BI$26,MATCH('Residential Bills_Yr 4_6 Units'!$A20,Input!$A$22:$A$26,0),MATCH('Residential Bills_Yr 4_6 Units'!N$13,Input!$B$21:$BI$21,0))</f>
        <v>12.6388</v>
      </c>
      <c r="O20" s="2">
        <f>IF(Input!I$101="Tier 4",($B$7-O17-O18-O19),IF(Input!I$101="Tier 5",IF(('Residential Bills_Yr 4_6 Units'!$B$7-'Residential Bills_Yr 4_6 Units'!O17-'Residential Bills_Yr 4_6 Units'!O18-'Residential Bills_Yr 4_6 Units'!O19)&gt;Input!I$106,Input!I$106,('Residential Bills_Yr 4_6 Units'!$B$7-'Residential Bills_Yr 4_6 Units'!O17-'Residential Bills_Yr 4_6 Units'!O18-'Residential Bills_Yr 4_6 Units'!O19))," "))</f>
        <v>0</v>
      </c>
      <c r="P20" s="14">
        <f t="shared" ref="P20:P21" si="3">IFERROR(N20*O20," ")</f>
        <v>0</v>
      </c>
      <c r="R20" s="18">
        <f>INDEX(Input!$B$22:$BI$26,MATCH('Residential Bills_Yr 4_6 Units'!$A20,Input!$A$22:$A$26,0),MATCH('Residential Bills_Yr 4_6 Units'!R$13,Input!$B$21:$BI$21,0))</f>
        <v>12.6388</v>
      </c>
      <c r="S20" s="2">
        <f>IF(Input!J$101="Tier 4",($B$7-S17-S18-S19),IF(Input!J$101="Tier 5",IF(('Residential Bills_Yr 4_6 Units'!$B$7-'Residential Bills_Yr 4_6 Units'!S17-'Residential Bills_Yr 4_6 Units'!S18-'Residential Bills_Yr 4_6 Units'!S19)&gt;Input!J$106,Input!J$106,('Residential Bills_Yr 4_6 Units'!$B$7-'Residential Bills_Yr 4_6 Units'!S17-'Residential Bills_Yr 4_6 Units'!S18-'Residential Bills_Yr 4_6 Units'!S19))," "))</f>
        <v>0</v>
      </c>
      <c r="T20" s="14">
        <f t="shared" ref="T20:T21" si="4">IFERROR(R20*S20," ")</f>
        <v>0</v>
      </c>
      <c r="V20" s="18">
        <f>INDEX(Input!$B$22:$BI$26,MATCH('Residential Bills_Yr 4_6 Units'!$A20,Input!$A$22:$A$26,0),MATCH('Residential Bills_Yr 4_6 Units'!V$13,Input!$B$21:$BI$21,0))</f>
        <v>12.6388</v>
      </c>
      <c r="W20" s="2">
        <f>IF(Input!K$101="Tier 4",($B$7-W17-W18-W19),IF(Input!K$101="Tier 5",IF(('Residential Bills_Yr 4_6 Units'!$B$7-'Residential Bills_Yr 4_6 Units'!W17-'Residential Bills_Yr 4_6 Units'!W18-'Residential Bills_Yr 4_6 Units'!W19)&gt;Input!K$106,Input!K$106,('Residential Bills_Yr 4_6 Units'!$B$7-'Residential Bills_Yr 4_6 Units'!W17-'Residential Bills_Yr 4_6 Units'!W18-'Residential Bills_Yr 4_6 Units'!W19))," "))</f>
        <v>0</v>
      </c>
      <c r="X20" s="14">
        <f t="shared" ref="X20:X21" si="5">IFERROR(V20*W20," ")</f>
        <v>0</v>
      </c>
      <c r="Z20" s="18">
        <f>INDEX(Input!$B$22:$BI$26,MATCH('Residential Bills_Yr 4_6 Units'!$A20,Input!$A$22:$A$26,0),MATCH('Residential Bills_Yr 4_6 Units'!Z$13,Input!$B$21:$BI$21,0))</f>
        <v>12.6388</v>
      </c>
      <c r="AA20" s="2">
        <f>IF(Input!L$101="Tier 4",($B$7-AA17-AA18-AA19),IF(Input!L$101="Tier 5",IF(('Residential Bills_Yr 4_6 Units'!$B$7-'Residential Bills_Yr 4_6 Units'!AA17-'Residential Bills_Yr 4_6 Units'!AA18-'Residential Bills_Yr 4_6 Units'!AA19)&gt;Input!L$106,Input!L$106,('Residential Bills_Yr 4_6 Units'!$B$7-'Residential Bills_Yr 4_6 Units'!AA17-'Residential Bills_Yr 4_6 Units'!AA18-'Residential Bills_Yr 4_6 Units'!AA19))," "))</f>
        <v>0</v>
      </c>
      <c r="AB20" s="14">
        <f t="shared" ref="AB20:AB21" si="6">IFERROR(Z20*AA20," ")</f>
        <v>0</v>
      </c>
      <c r="AD20" s="18">
        <f>INDEX(Input!$B$22:$BI$26,MATCH('Residential Bills_Yr 4_6 Units'!$A20,Input!$A$22:$A$26,0),MATCH('Residential Bills_Yr 4_6 Units'!AD$13,Input!$B$21:$BI$21,0))</f>
        <v>12.6388</v>
      </c>
      <c r="AE20" s="2">
        <f>IF(Input!M$101="Tier 4",($B$7-AE17-AE18-AE19),IF(Input!M$101="Tier 5",IF(('Residential Bills_Yr 4_6 Units'!$B$7-'Residential Bills_Yr 4_6 Units'!AE17-'Residential Bills_Yr 4_6 Units'!AE18-'Residential Bills_Yr 4_6 Units'!AE19)&gt;Input!M$106,Input!M$106,('Residential Bills_Yr 4_6 Units'!$B$7-'Residential Bills_Yr 4_6 Units'!AE17-'Residential Bills_Yr 4_6 Units'!AE18-'Residential Bills_Yr 4_6 Units'!AE19))," "))</f>
        <v>0</v>
      </c>
      <c r="AF20" s="14">
        <f t="shared" ref="AF20:AF21" si="7">IFERROR(AD20*AE20," ")</f>
        <v>0</v>
      </c>
      <c r="AH20" s="18">
        <f>INDEX(Input!$B$22:$BI$26,MATCH('Residential Bills_Yr 4_6 Units'!$A20,Input!$A$22:$A$26,0),MATCH('Residential Bills_Yr 4_6 Units'!AH$13,Input!$B$21:$BI$21,0))</f>
        <v>12.6388</v>
      </c>
      <c r="AI20" s="2">
        <f>IF(Input!N$101="Tier 4",($B$7-AI17-AI18-AI19),IF(Input!N$101="Tier 5",IF(('Residential Bills_Yr 4_6 Units'!$B$7-'Residential Bills_Yr 4_6 Units'!AI17-'Residential Bills_Yr 4_6 Units'!AI18-'Residential Bills_Yr 4_6 Units'!AI19)&gt;Input!N$106,Input!N$106,('Residential Bills_Yr 4_6 Units'!$B$7-'Residential Bills_Yr 4_6 Units'!AI17-'Residential Bills_Yr 4_6 Units'!AI18-'Residential Bills_Yr 4_6 Units'!AI19))," "))</f>
        <v>0</v>
      </c>
      <c r="AJ20" s="14">
        <f t="shared" ref="AJ20:AJ21" si="8">IFERROR(AH20*AI20," ")</f>
        <v>0</v>
      </c>
      <c r="AL20" s="18">
        <f>INDEX(Input!$B$22:$BI$26,MATCH('Residential Bills_Yr 4_6 Units'!$A20,Input!$A$22:$A$26,0),MATCH('Residential Bills_Yr 4_6 Units'!AL$13,Input!$B$21:$BI$21,0))</f>
        <v>12.6388</v>
      </c>
      <c r="AM20" s="2">
        <f>IF(Input!O$101="Tier 4",($B$7-AM17-AM18-AM19),IF(Input!O$101="Tier 5",IF(('Residential Bills_Yr 4_6 Units'!$B$7-'Residential Bills_Yr 4_6 Units'!AM17-'Residential Bills_Yr 4_6 Units'!AM18-'Residential Bills_Yr 4_6 Units'!AM19)&gt;Input!O$106,Input!O$106,('Residential Bills_Yr 4_6 Units'!$B$7-'Residential Bills_Yr 4_6 Units'!AM17-'Residential Bills_Yr 4_6 Units'!AM18-'Residential Bills_Yr 4_6 Units'!AM19))," "))</f>
        <v>0</v>
      </c>
      <c r="AN20" s="14">
        <f t="shared" ref="AN20:AN21" si="9">IFERROR(AL20*AM20," ")</f>
        <v>0</v>
      </c>
      <c r="AP20" s="18">
        <f>INDEX(Input!$B$22:$BI$26,MATCH('Residential Bills_Yr 4_6 Units'!$A20,Input!$A$22:$A$26,0),MATCH('Residential Bills_Yr 4_6 Units'!AP$13,Input!$B$21:$BI$21,0))</f>
        <v>12.6388</v>
      </c>
      <c r="AQ20" s="2">
        <f>IF(Input!P$101="Tier 4",($B$7-AQ17-AQ18-AQ19),IF(Input!P$101="Tier 5",IF(('Residential Bills_Yr 4_6 Units'!$B$7-'Residential Bills_Yr 4_6 Units'!AQ17-'Residential Bills_Yr 4_6 Units'!AQ18-'Residential Bills_Yr 4_6 Units'!AQ19)&gt;Input!P$106,Input!P$106,('Residential Bills_Yr 4_6 Units'!$B$7-'Residential Bills_Yr 4_6 Units'!AQ17-'Residential Bills_Yr 4_6 Units'!AQ18-'Residential Bills_Yr 4_6 Units'!AQ19))," "))</f>
        <v>0</v>
      </c>
      <c r="AR20" s="14">
        <f t="shared" ref="AR20:AR21" si="10">IFERROR(AP20*AQ20," ")</f>
        <v>0</v>
      </c>
      <c r="AS20" s="6"/>
      <c r="AT20" s="18">
        <f>INDEX(Input!$B$22:$BI$26,MATCH('Residential Bills_Yr 4_6 Units'!$A20,Input!$A$22:$A$26,0),MATCH('Residential Bills_Yr 4_6 Units'!AT$13,Input!$B$21:$BI$21,0))</f>
        <v>12.6388</v>
      </c>
      <c r="AU20" s="2">
        <f>IF(Input!Q$101="Tier 4",($B$7-AU17-AU18-AU19),IF(Input!Q$101="Tier 5",IF(('Residential Bills_Yr 4_6 Units'!$B$7-'Residential Bills_Yr 4_6 Units'!AU17-'Residential Bills_Yr 4_6 Units'!AU18-'Residential Bills_Yr 4_6 Units'!AU19)&gt;Input!Q$106,Input!Q$106,('Residential Bills_Yr 4_6 Units'!$B$7-'Residential Bills_Yr 4_6 Units'!AU17-'Residential Bills_Yr 4_6 Units'!AU18-'Residential Bills_Yr 4_6 Units'!AU19))," "))</f>
        <v>0</v>
      </c>
      <c r="AV20" s="14">
        <f t="shared" ref="AV20:AV21" si="11">IFERROR(AT20*AU20," ")</f>
        <v>0</v>
      </c>
    </row>
    <row r="21" spans="1:48" ht="14.7" hidden="1" customHeight="1" x14ac:dyDescent="0.3">
      <c r="A21" t="str">
        <f>Input!A26</f>
        <v>Tier 5</v>
      </c>
      <c r="B21" s="18">
        <f>INDEX(Input!$B$22:$BI$26,MATCH('Residential Bills_Yr 4_6 Units'!$A21,Input!$A$22:$A$26,0),MATCH('Residential Bills_Yr 4_6 Units'!B$13,Input!$B$21:$BI$21,0))</f>
        <v>0</v>
      </c>
      <c r="C21" s="2" t="str">
        <f>IF(Input!F$101="Tier 5",('Residential Bills_Yr 4_6 Units'!$B$7-'Residential Bills_Yr 4_6 Units'!C17-'Residential Bills_Yr 4_6 Units'!C18-'Residential Bills_Yr 4_6 Units'!C19-'Residential Bills_Yr 4_6 Units'!C20)," ")</f>
        <v xml:space="preserve"> </v>
      </c>
      <c r="D21" s="14" t="str">
        <f t="shared" si="0"/>
        <v xml:space="preserve"> </v>
      </c>
      <c r="F21" s="18">
        <f>INDEX(Input!$B$22:$BI$26,MATCH('Residential Bills_Yr 4_6 Units'!$A21,Input!$A$22:$A$26,0),MATCH('Residential Bills_Yr 4_6 Units'!F$13,Input!$B$21:$BI$21,0))</f>
        <v>0</v>
      </c>
      <c r="G21" s="2" t="str">
        <f>IF(Input!G$101="Tier 5",('Residential Bills_Yr 4_6 Units'!$B$7-'Residential Bills_Yr 4_6 Units'!G17-'Residential Bills_Yr 4_6 Units'!G18-'Residential Bills_Yr 4_6 Units'!G19-'Residential Bills_Yr 4_6 Units'!G20)," ")</f>
        <v xml:space="preserve"> </v>
      </c>
      <c r="H21" s="14" t="str">
        <f t="shared" si="1"/>
        <v xml:space="preserve"> </v>
      </c>
      <c r="J21" s="18">
        <f>INDEX(Input!$B$22:$BI$26,MATCH('Residential Bills_Yr 4_6 Units'!$A21,Input!$A$22:$A$26,0),MATCH('Residential Bills_Yr 4_6 Units'!J$13,Input!$B$21:$BI$21,0))</f>
        <v>0</v>
      </c>
      <c r="K21" s="2" t="str">
        <f>IF(Input!H$101="Tier 5",('Residential Bills_Yr 4_6 Units'!$B$7-'Residential Bills_Yr 4_6 Units'!K$17-'Residential Bills_Yr 4_6 Units'!K$18-'Residential Bills_Yr 4_6 Units'!K$19-'Residential Bills_Yr 4_6 Units'!K$20)," ")</f>
        <v xml:space="preserve"> </v>
      </c>
      <c r="L21" s="14" t="str">
        <f t="shared" si="2"/>
        <v xml:space="preserve"> </v>
      </c>
      <c r="N21" s="18">
        <f>INDEX(Input!$B$22:$BI$26,MATCH('Residential Bills_Yr 4_6 Units'!$A21,Input!$A$22:$A$26,0),MATCH('Residential Bills_Yr 4_6 Units'!N$13,Input!$B$21:$BI$21,0))</f>
        <v>0</v>
      </c>
      <c r="O21" s="2" t="str">
        <f>IF(Input!I$101="Tier 5",('Residential Bills_Yr 4_6 Units'!$B$7-'Residential Bills_Yr 4_6 Units'!O$17-'Residential Bills_Yr 4_6 Units'!O$18-'Residential Bills_Yr 4_6 Units'!O$19-'Residential Bills_Yr 4_6 Units'!O$20)," ")</f>
        <v xml:space="preserve"> </v>
      </c>
      <c r="P21" s="14" t="str">
        <f t="shared" si="3"/>
        <v xml:space="preserve"> </v>
      </c>
      <c r="R21" s="18">
        <f>INDEX(Input!$B$22:$BI$26,MATCH('Residential Bills_Yr 4_6 Units'!$A21,Input!$A$22:$A$26,0),MATCH('Residential Bills_Yr 4_6 Units'!R$13,Input!$B$21:$BI$21,0))</f>
        <v>0</v>
      </c>
      <c r="S21" s="2" t="str">
        <f>IF(Input!J$101="Tier 5",('Residential Bills_Yr 4_6 Units'!$B$7-'Residential Bills_Yr 4_6 Units'!S$17-'Residential Bills_Yr 4_6 Units'!S$18-'Residential Bills_Yr 4_6 Units'!S$19-'Residential Bills_Yr 4_6 Units'!S$20)," ")</f>
        <v xml:space="preserve"> </v>
      </c>
      <c r="T21" s="14" t="str">
        <f t="shared" si="4"/>
        <v xml:space="preserve"> </v>
      </c>
      <c r="V21" s="18">
        <f>INDEX(Input!$B$22:$BI$26,MATCH('Residential Bills_Yr 4_6 Units'!$A21,Input!$A$22:$A$26,0),MATCH('Residential Bills_Yr 4_6 Units'!V$13,Input!$B$21:$BI$21,0))</f>
        <v>0</v>
      </c>
      <c r="W21" s="2" t="str">
        <f>IF(Input!K$101="Tier 5",('Residential Bills_Yr 4_6 Units'!$B$7-'Residential Bills_Yr 4_6 Units'!W$17-'Residential Bills_Yr 4_6 Units'!W$18-'Residential Bills_Yr 4_6 Units'!W$19-'Residential Bills_Yr 4_6 Units'!W$20)," ")</f>
        <v xml:space="preserve"> </v>
      </c>
      <c r="X21" s="14" t="str">
        <f t="shared" si="5"/>
        <v xml:space="preserve"> </v>
      </c>
      <c r="Z21" s="18">
        <f>INDEX(Input!$B$22:$BI$26,MATCH('Residential Bills_Yr 4_6 Units'!$A21,Input!$A$22:$A$26,0),MATCH('Residential Bills_Yr 4_6 Units'!Z$13,Input!$B$21:$BI$21,0))</f>
        <v>0</v>
      </c>
      <c r="AA21" s="2" t="str">
        <f>IF(Input!L$101="Tier 5",('Residential Bills_Yr 4_6 Units'!$B$7-'Residential Bills_Yr 4_6 Units'!AA$17-'Residential Bills_Yr 4_6 Units'!AA$18-'Residential Bills_Yr 4_6 Units'!AA$19-'Residential Bills_Yr 4_6 Units'!AA$20)," ")</f>
        <v xml:space="preserve"> </v>
      </c>
      <c r="AB21" s="14" t="str">
        <f t="shared" si="6"/>
        <v xml:space="preserve"> </v>
      </c>
      <c r="AD21" s="18">
        <f>INDEX(Input!$B$22:$BI$26,MATCH('Residential Bills_Yr 4_6 Units'!$A21,Input!$A$22:$A$26,0),MATCH('Residential Bills_Yr 4_6 Units'!AD$13,Input!$B$21:$BI$21,0))</f>
        <v>0</v>
      </c>
      <c r="AE21" s="2" t="str">
        <f>IF(Input!M$101="Tier 5",('Residential Bills_Yr 4_6 Units'!$B$7-'Residential Bills_Yr 4_6 Units'!AE$17-'Residential Bills_Yr 4_6 Units'!AE$18-'Residential Bills_Yr 4_6 Units'!AE$19-'Residential Bills_Yr 4_6 Units'!AE$20)," ")</f>
        <v xml:space="preserve"> </v>
      </c>
      <c r="AF21" s="14" t="str">
        <f t="shared" si="7"/>
        <v xml:space="preserve"> </v>
      </c>
      <c r="AH21" s="18">
        <f>INDEX(Input!$B$22:$BI$26,MATCH('Residential Bills_Yr 4_6 Units'!$A21,Input!$A$22:$A$26,0),MATCH('Residential Bills_Yr 4_6 Units'!AH$13,Input!$B$21:$BI$21,0))</f>
        <v>0</v>
      </c>
      <c r="AI21" s="2" t="str">
        <f>IF(Input!N$101="Tier 5",('Residential Bills_Yr 4_6 Units'!$B$7-'Residential Bills_Yr 4_6 Units'!AI$17-'Residential Bills_Yr 4_6 Units'!AI$18-'Residential Bills_Yr 4_6 Units'!AI$19-'Residential Bills_Yr 4_6 Units'!AI$20)," ")</f>
        <v xml:space="preserve"> </v>
      </c>
      <c r="AJ21" s="14" t="str">
        <f t="shared" si="8"/>
        <v xml:space="preserve"> </v>
      </c>
      <c r="AL21" s="18">
        <f>INDEX(Input!$B$22:$BI$26,MATCH('Residential Bills_Yr 4_6 Units'!$A21,Input!$A$22:$A$26,0),MATCH('Residential Bills_Yr 4_6 Units'!AL$13,Input!$B$21:$BI$21,0))</f>
        <v>0</v>
      </c>
      <c r="AM21" s="2" t="str">
        <f>IF(Input!O$101="Tier 5",('Residential Bills_Yr 4_6 Units'!$B$7-'Residential Bills_Yr 4_6 Units'!AM$17-'Residential Bills_Yr 4_6 Units'!AM$18-'Residential Bills_Yr 4_6 Units'!AM$19-'Residential Bills_Yr 4_6 Units'!AM$20)," ")</f>
        <v xml:space="preserve"> </v>
      </c>
      <c r="AN21" s="14" t="str">
        <f t="shared" si="9"/>
        <v xml:space="preserve"> </v>
      </c>
      <c r="AP21" s="18">
        <f>INDEX(Input!$B$22:$BI$26,MATCH('Residential Bills_Yr 4_6 Units'!$A21,Input!$A$22:$A$26,0),MATCH('Residential Bills_Yr 4_6 Units'!AP$13,Input!$B$21:$BI$21,0))</f>
        <v>0</v>
      </c>
      <c r="AQ21" s="2" t="str">
        <f>IF(Input!P$101="Tier 5",('Residential Bills_Yr 4_6 Units'!$B$7-'Residential Bills_Yr 4_6 Units'!AQ$17-'Residential Bills_Yr 4_6 Units'!AQ$18-'Residential Bills_Yr 4_6 Units'!AQ$19-'Residential Bills_Yr 4_6 Units'!AQ$20)," ")</f>
        <v xml:space="preserve"> </v>
      </c>
      <c r="AR21" s="14" t="str">
        <f t="shared" si="10"/>
        <v xml:space="preserve"> </v>
      </c>
      <c r="AS21" s="6"/>
      <c r="AT21" s="18">
        <f>INDEX(Input!$B$22:$BI$26,MATCH('Residential Bills_Yr 4_6 Units'!$A21,Input!$A$22:$A$26,0),MATCH('Residential Bills_Yr 4_6 Units'!AT$13,Input!$B$21:$BI$21,0))</f>
        <v>0</v>
      </c>
      <c r="AU21" s="2" t="str">
        <f>IF(Input!Q$101="Tier 5",('Residential Bills_Yr 4_6 Units'!$B$7-'Residential Bills_Yr 4_6 Units'!AU$17-'Residential Bills_Yr 4_6 Units'!AU$18-'Residential Bills_Yr 4_6 Units'!AU$19-'Residential Bills_Yr 4_6 Units'!AU$20)," ")</f>
        <v xml:space="preserve"> </v>
      </c>
      <c r="AV21" s="14" t="str">
        <f t="shared" si="11"/>
        <v xml:space="preserve"> </v>
      </c>
    </row>
    <row r="22" spans="1:48" x14ac:dyDescent="0.3">
      <c r="A22" t="s">
        <v>25</v>
      </c>
      <c r="B22" s="13"/>
      <c r="C22" s="2">
        <f>SUM(C17:C21)</f>
        <v>6</v>
      </c>
      <c r="D22" s="19">
        <f>SUM(D17:D21)+D14</f>
        <v>37.620000000000005</v>
      </c>
      <c r="F22" s="13"/>
      <c r="G22" s="2">
        <f>SUM(G17:G21)</f>
        <v>6</v>
      </c>
      <c r="H22" s="19">
        <f>SUM(H17:H21)+H14</f>
        <v>37.620000000000005</v>
      </c>
      <c r="J22" s="13"/>
      <c r="K22" s="2">
        <f>SUM(K17:K21)</f>
        <v>6</v>
      </c>
      <c r="L22" s="19">
        <f>SUM(L17:L21)+L14</f>
        <v>37.620000000000005</v>
      </c>
      <c r="N22" s="13"/>
      <c r="O22" s="2">
        <f>SUM(O17:O21)</f>
        <v>6</v>
      </c>
      <c r="P22" s="19">
        <f>SUM(P17:P21)+P14</f>
        <v>37.620000000000005</v>
      </c>
      <c r="R22" s="13"/>
      <c r="S22" s="2">
        <f>SUM(S17:S21)</f>
        <v>6</v>
      </c>
      <c r="T22" s="19">
        <f>SUM(T17:T21)+T14</f>
        <v>37.620000000000005</v>
      </c>
      <c r="V22" s="13"/>
      <c r="W22" s="2">
        <f>SUM(W17:W21)</f>
        <v>6</v>
      </c>
      <c r="X22" s="19">
        <f>SUM(X17:X21)+X14</f>
        <v>37.620000000000005</v>
      </c>
      <c r="Z22" s="13"/>
      <c r="AA22" s="2">
        <f>SUM(AA17:AA21)</f>
        <v>6</v>
      </c>
      <c r="AB22" s="19">
        <f>SUM(AB17:AB21)+AB14</f>
        <v>37.620000000000005</v>
      </c>
      <c r="AD22" s="13"/>
      <c r="AE22" s="2">
        <f>SUM(AE17:AE21)</f>
        <v>6</v>
      </c>
      <c r="AF22" s="19">
        <f>SUM(AF17:AF21)+AF14</f>
        <v>37.620000000000005</v>
      </c>
      <c r="AH22" s="13"/>
      <c r="AI22" s="2">
        <f>SUM(AI17:AI21)</f>
        <v>6</v>
      </c>
      <c r="AJ22" s="19">
        <f>SUM(AJ17:AJ21)+AJ14</f>
        <v>37.620000000000005</v>
      </c>
      <c r="AL22" s="13"/>
      <c r="AM22" s="2">
        <f>SUM(AM17:AM21)</f>
        <v>6</v>
      </c>
      <c r="AN22" s="19">
        <f>SUM(AN17:AN21)+AN14</f>
        <v>37.620000000000005</v>
      </c>
      <c r="AP22" s="13"/>
      <c r="AQ22" s="2">
        <f>SUM(AQ17:AQ21)</f>
        <v>6</v>
      </c>
      <c r="AR22" s="19">
        <f>SUM(AR17:AR21)+AR14</f>
        <v>37.620000000000005</v>
      </c>
      <c r="AS22" s="43"/>
      <c r="AT22" s="13"/>
      <c r="AU22" s="2">
        <f>SUM(AU17:AU21)</f>
        <v>6</v>
      </c>
      <c r="AV22" s="19">
        <f>SUM(AV17:AV21)+AV14</f>
        <v>37.620000000000005</v>
      </c>
    </row>
    <row r="23" spans="1:48" x14ac:dyDescent="0.3">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3">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3">
      <c r="A25" t="str">
        <f>IF($B$9="No",Input!A33,"CAP Discount")</f>
        <v>CAP Surcharge</v>
      </c>
      <c r="B25" s="96">
        <f>INDEX(Input!$C$33:$BJ$45,MATCH($A25,Input!$A$33:$A$45,0),MATCH(B$13,Input!$C$32:$BJ$32,0))</f>
        <v>3.5180000000000003E-2</v>
      </c>
      <c r="C25" s="23">
        <f>IF(VLOOKUP($A25,Input!$A$33:$B$45,2,FALSE)="Percentage",D$22,IF(VLOOKUP($A25,Input!$A$33:$B$45,2,FALSE)="Fixed","Fixed",(C$22)))</f>
        <v>37.620000000000005</v>
      </c>
      <c r="D25" s="14">
        <f t="shared" ref="D25:D37" si="12">ROUND(IF(C25="Fixed",B25,(B25*C25)),2)</f>
        <v>1.32</v>
      </c>
      <c r="F25" s="96">
        <f>INDEX(Input!$C$33:$BJ$45,MATCH($A25,Input!$A$33:$A$45,0),MATCH(F$13,Input!$C$32:$BJ$32,0))</f>
        <v>3.5180000000000003E-2</v>
      </c>
      <c r="G25" s="23">
        <f>IF(VLOOKUP($A25,Input!$A$33:$B$45,2,FALSE)="Percentage",H$22,IF(VLOOKUP($A25,Input!$A$33:$B$45,2,FALSE)="Fixed","Fixed",(G$22)))</f>
        <v>37.620000000000005</v>
      </c>
      <c r="H25" s="14">
        <f t="shared" ref="H25:H37" si="13">ROUND(IF(G25="Fixed",F25,(F25*G25)),2)</f>
        <v>1.32</v>
      </c>
      <c r="J25" s="96">
        <f>INDEX(Input!$C$33:$BJ$45,MATCH($A25,Input!$A$33:$A$45,0),MATCH(J$13,Input!$C$32:$BJ$32,0))</f>
        <v>3.5180000000000003E-2</v>
      </c>
      <c r="K25" s="23">
        <f>IF(VLOOKUP($A25,Input!$A$33:$B$45,2,FALSE)="Percentage",L$22,IF(VLOOKUP($A25,Input!$A$33:$B$45,2,FALSE)="Fixed","Fixed",(K$22)))</f>
        <v>37.620000000000005</v>
      </c>
      <c r="L25" s="14">
        <f t="shared" ref="L25:L37" si="14">ROUND(IF(K25="Fixed",J25,(J25*K25)),2)</f>
        <v>1.32</v>
      </c>
      <c r="N25" s="96">
        <f>INDEX(Input!$C$33:$BJ$45,MATCH($A25,Input!$A$33:$A$45,0),MATCH(N$13,Input!$C$32:$BJ$32,0))</f>
        <v>3.5180000000000003E-2</v>
      </c>
      <c r="O25" s="23">
        <f>IF(VLOOKUP($A25,Input!$A$33:$B$45,2,FALSE)="Percentage",P$22,IF(VLOOKUP($A25,Input!$A$33:$B$45,2,FALSE)="Fixed","Fixed",(O$22)))</f>
        <v>37.620000000000005</v>
      </c>
      <c r="P25" s="14">
        <f t="shared" ref="P25:P37" si="15">ROUND(IF(O25="Fixed",N25,(N25*O25)),2)</f>
        <v>1.32</v>
      </c>
      <c r="R25" s="96">
        <f>INDEX(Input!$C$33:$BJ$45,MATCH($A25,Input!$A$33:$A$45,0),MATCH(R$13,Input!$C$32:$BJ$32,0))</f>
        <v>3.5180000000000003E-2</v>
      </c>
      <c r="S25" s="23">
        <f>IF(VLOOKUP($A25,Input!$A$33:$B$45,2,FALSE)="Percentage",T$22,IF(VLOOKUP($A25,Input!$A$33:$B$45,2,FALSE)="Fixed","Fixed",(S$22)))</f>
        <v>37.620000000000005</v>
      </c>
      <c r="T25" s="14">
        <f t="shared" ref="T25:T37" si="16">ROUND(IF(S25="Fixed",R25,(R25*S25)),2)</f>
        <v>1.32</v>
      </c>
      <c r="V25" s="96">
        <f>INDEX(Input!$C$33:$BJ$45,MATCH($A25,Input!$A$33:$A$45,0),MATCH(V$13,Input!$C$32:$BJ$32,0))</f>
        <v>3.5180000000000003E-2</v>
      </c>
      <c r="W25" s="23">
        <f>IF(VLOOKUP($A25,Input!$A$33:$B$45,2,FALSE)="Percentage",X$22,IF(VLOOKUP($A25,Input!$A$33:$B$45,2,FALSE)="Fixed","Fixed",(W$22)))</f>
        <v>37.620000000000005</v>
      </c>
      <c r="X25" s="14">
        <f t="shared" ref="X25:X37" si="17">ROUND(IF(W25="Fixed",V25,(V25*W25)),2)</f>
        <v>1.32</v>
      </c>
      <c r="Z25" s="96">
        <f>INDEX(Input!$C$33:$BJ$45,MATCH($A25,Input!$A$33:$A$45,0),MATCH(Z$13,Input!$C$32:$BJ$32,0))</f>
        <v>3.5180000000000003E-2</v>
      </c>
      <c r="AA25" s="23">
        <f>IF(VLOOKUP($A25,Input!$A$33:$B$45,2,FALSE)="Percentage",AB$22,IF(VLOOKUP($A25,Input!$A$33:$B$45,2,FALSE)="Fixed","Fixed",(AA$22)))</f>
        <v>37.620000000000005</v>
      </c>
      <c r="AB25" s="14">
        <f t="shared" ref="AB25:AB37" si="18">ROUND(IF(AA25="Fixed",Z25,(Z25*AA25)),2)</f>
        <v>1.32</v>
      </c>
      <c r="AD25" s="96">
        <f>INDEX(Input!$C$33:$BJ$45,MATCH($A25,Input!$A$33:$A$45,0),MATCH(AD$13,Input!$C$32:$BJ$32,0))</f>
        <v>3.5180000000000003E-2</v>
      </c>
      <c r="AE25" s="23">
        <f>IF(VLOOKUP($A25,Input!$A$33:$B$45,2,FALSE)="Percentage",AF$22,IF(VLOOKUP($A25,Input!$A$33:$B$45,2,FALSE)="Fixed","Fixed",(AE$22)))</f>
        <v>37.620000000000005</v>
      </c>
      <c r="AF25" s="14">
        <f t="shared" ref="AF25:AF37" si="19">ROUND(IF(AE25="Fixed",AD25,(AD25*AE25)),2)</f>
        <v>1.32</v>
      </c>
      <c r="AH25" s="96">
        <f>INDEX(Input!$C$33:$BJ$45,MATCH($A25,Input!$A$33:$A$45,0),MATCH(AH$13,Input!$C$32:$BJ$32,0))</f>
        <v>3.5180000000000003E-2</v>
      </c>
      <c r="AI25" s="23">
        <f>IF(VLOOKUP($A25,Input!$A$33:$B$45,2,FALSE)="Percentage",AJ$22,IF(VLOOKUP($A25,Input!$A$33:$B$45,2,FALSE)="Fixed","Fixed",(AI$22)))</f>
        <v>37.620000000000005</v>
      </c>
      <c r="AJ25" s="14">
        <f t="shared" ref="AJ25:AJ37" si="20">ROUND(IF(AI25="Fixed",AH25,(AH25*AI25)),2)</f>
        <v>1.32</v>
      </c>
      <c r="AL25" s="96">
        <f>INDEX(Input!$C$33:$BJ$45,MATCH($A25,Input!$A$33:$A$45,0),MATCH(AL$13,Input!$C$32:$BJ$32,0))</f>
        <v>3.5180000000000003E-2</v>
      </c>
      <c r="AM25" s="23">
        <f>IF(VLOOKUP($A25,Input!$A$33:$B$45,2,FALSE)="Percentage",AN$22,IF(VLOOKUP($A25,Input!$A$33:$B$45,2,FALSE)="Fixed","Fixed",(AM$22)))</f>
        <v>37.620000000000005</v>
      </c>
      <c r="AN25" s="14">
        <f t="shared" ref="AN25:AN37" si="21">ROUND(IF(AM25="Fixed",AL25,(AL25*AM25)),2)</f>
        <v>1.32</v>
      </c>
      <c r="AP25" s="96">
        <f>INDEX(Input!$C$33:$BJ$45,MATCH($A25,Input!$A$33:$A$45,0),MATCH(AP$13,Input!$C$32:$BJ$32,0))</f>
        <v>3.5180000000000003E-2</v>
      </c>
      <c r="AQ25" s="23">
        <f>IF(VLOOKUP($A25,Input!$A$33:$B$45,2,FALSE)="Percentage",AR$22,IF(VLOOKUP($A25,Input!$A$33:$B$45,2,FALSE)="Fixed","Fixed",(AQ$22)))</f>
        <v>37.620000000000005</v>
      </c>
      <c r="AR25" s="14">
        <f t="shared" ref="AR25:AR37" si="22">ROUND(IF(AQ25="Fixed",AP25,(AP25*AQ25)),2)</f>
        <v>1.32</v>
      </c>
      <c r="AS25" s="6"/>
      <c r="AT25" s="96">
        <f>INDEX(Input!$C$33:$BJ$45,MATCH($A25,Input!$A$33:$A$45,0),MATCH(AT$13,Input!$C$32:$BJ$32,0))</f>
        <v>3.5180000000000003E-2</v>
      </c>
      <c r="AU25" s="23">
        <f>IF(VLOOKUP($A25,Input!$A$33:$B$45,2,FALSE)="Percentage",AV$22,IF(VLOOKUP($A25,Input!$A$33:$B$45,2,FALSE)="Fixed","Fixed",(AU$22)))</f>
        <v>37.620000000000005</v>
      </c>
      <c r="AV25" s="14">
        <f t="shared" ref="AV25:AV37" si="23">ROUND(IF(AU25="Fixed",AT25,(AT25*AU25)),2)</f>
        <v>1.32</v>
      </c>
    </row>
    <row r="26" spans="1:48" x14ac:dyDescent="0.3">
      <c r="A26" t="str">
        <f>Input!A34</f>
        <v>RSF Surcharge</v>
      </c>
      <c r="B26" s="96">
        <f>INDEX(Input!$C$33:$BJ$45,MATCH($A26,Input!$A$33:$A$45,0),MATCH(B$13,Input!$C$32:$BJ$32,0))</f>
        <v>1.1875999999999999E-2</v>
      </c>
      <c r="C26" s="23">
        <f>IF(VLOOKUP($A26,Input!$A$33:$B$45,2,FALSE)="Percentage",D$22,IF(VLOOKUP($A26,Input!$A$33:$B$45,2,FALSE)="Fixed","Fixed",(C$22)))</f>
        <v>37.620000000000005</v>
      </c>
      <c r="D26" s="14">
        <f t="shared" si="12"/>
        <v>0.45</v>
      </c>
      <c r="F26" s="96">
        <f>INDEX(Input!$C$33:$BJ$45,MATCH($A26,Input!$A$33:$A$45,0),MATCH(F$13,Input!$C$32:$BJ$32,0))</f>
        <v>1.1875999999999999E-2</v>
      </c>
      <c r="G26" s="23">
        <f>IF(VLOOKUP($A26,Input!$A$33:$B$45,2,FALSE)="Percentage",H$22,IF(VLOOKUP($A26,Input!$A$33:$B$45,2,FALSE)="Fixed","Fixed",(G$22)))</f>
        <v>37.620000000000005</v>
      </c>
      <c r="H26" s="14">
        <f t="shared" si="13"/>
        <v>0.45</v>
      </c>
      <c r="J26" s="96">
        <f>INDEX(Input!$C$33:$BJ$45,MATCH($A26,Input!$A$33:$A$45,0),MATCH(J$13,Input!$C$32:$BJ$32,0))</f>
        <v>1.1875999999999999E-2</v>
      </c>
      <c r="K26" s="23">
        <f>IF(VLOOKUP($A26,Input!$A$33:$B$45,2,FALSE)="Percentage",L$22,IF(VLOOKUP($A26,Input!$A$33:$B$45,2,FALSE)="Fixed","Fixed",(K$22)))</f>
        <v>37.620000000000005</v>
      </c>
      <c r="L26" s="14">
        <f t="shared" si="14"/>
        <v>0.45</v>
      </c>
      <c r="N26" s="96">
        <f>INDEX(Input!$C$33:$BJ$45,MATCH($A26,Input!$A$33:$A$45,0),MATCH(N$13,Input!$C$32:$BJ$32,0))</f>
        <v>1.1875999999999999E-2</v>
      </c>
      <c r="O26" s="23">
        <f>IF(VLOOKUP($A26,Input!$A$33:$B$45,2,FALSE)="Percentage",P$22,IF(VLOOKUP($A26,Input!$A$33:$B$45,2,FALSE)="Fixed","Fixed",(O$22)))</f>
        <v>37.620000000000005</v>
      </c>
      <c r="P26" s="14">
        <f t="shared" si="15"/>
        <v>0.45</v>
      </c>
      <c r="R26" s="96">
        <f>INDEX(Input!$C$33:$BJ$45,MATCH($A26,Input!$A$33:$A$45,0),MATCH(R$13,Input!$C$32:$BJ$32,0))</f>
        <v>1.1875999999999999E-2</v>
      </c>
      <c r="S26" s="23">
        <f>IF(VLOOKUP($A26,Input!$A$33:$B$45,2,FALSE)="Percentage",T$22,IF(VLOOKUP($A26,Input!$A$33:$B$45,2,FALSE)="Fixed","Fixed",(S$22)))</f>
        <v>37.620000000000005</v>
      </c>
      <c r="T26" s="14">
        <f t="shared" si="16"/>
        <v>0.45</v>
      </c>
      <c r="V26" s="96">
        <f>INDEX(Input!$C$33:$BJ$45,MATCH($A26,Input!$A$33:$A$45,0),MATCH(V$13,Input!$C$32:$BJ$32,0))</f>
        <v>1.1875999999999999E-2</v>
      </c>
      <c r="W26" s="23">
        <f>IF(VLOOKUP($A26,Input!$A$33:$B$45,2,FALSE)="Percentage",X$22,IF(VLOOKUP($A26,Input!$A$33:$B$45,2,FALSE)="Fixed","Fixed",(W$22)))</f>
        <v>37.620000000000005</v>
      </c>
      <c r="X26" s="14">
        <f t="shared" si="17"/>
        <v>0.45</v>
      </c>
      <c r="Z26" s="96">
        <f>INDEX(Input!$C$33:$BJ$45,MATCH($A26,Input!$A$33:$A$45,0),MATCH(Z$13,Input!$C$32:$BJ$32,0))</f>
        <v>1.1875999999999999E-2</v>
      </c>
      <c r="AA26" s="23">
        <f>IF(VLOOKUP($A26,Input!$A$33:$B$45,2,FALSE)="Percentage",AB$22,IF(VLOOKUP($A26,Input!$A$33:$B$45,2,FALSE)="Fixed","Fixed",(AA$22)))</f>
        <v>37.620000000000005</v>
      </c>
      <c r="AB26" s="14">
        <f t="shared" si="18"/>
        <v>0.45</v>
      </c>
      <c r="AD26" s="96">
        <f>INDEX(Input!$C$33:$BJ$45,MATCH($A26,Input!$A$33:$A$45,0),MATCH(AD$13,Input!$C$32:$BJ$32,0))</f>
        <v>1.1875999999999999E-2</v>
      </c>
      <c r="AE26" s="23">
        <f>IF(VLOOKUP($A26,Input!$A$33:$B$45,2,FALSE)="Percentage",AF$22,IF(VLOOKUP($A26,Input!$A$33:$B$45,2,FALSE)="Fixed","Fixed",(AE$22)))</f>
        <v>37.620000000000005</v>
      </c>
      <c r="AF26" s="14">
        <f t="shared" si="19"/>
        <v>0.45</v>
      </c>
      <c r="AH26" s="96">
        <f>INDEX(Input!$C$33:$BJ$45,MATCH($A26,Input!$A$33:$A$45,0),MATCH(AH$13,Input!$C$32:$BJ$32,0))</f>
        <v>1.1875999999999999E-2</v>
      </c>
      <c r="AI26" s="23">
        <f>IF(VLOOKUP($A26,Input!$A$33:$B$45,2,FALSE)="Percentage",AJ$22,IF(VLOOKUP($A26,Input!$A$33:$B$45,2,FALSE)="Fixed","Fixed",(AI$22)))</f>
        <v>37.620000000000005</v>
      </c>
      <c r="AJ26" s="14">
        <f t="shared" si="20"/>
        <v>0.45</v>
      </c>
      <c r="AL26" s="96">
        <f>INDEX(Input!$C$33:$BJ$45,MATCH($A26,Input!$A$33:$A$45,0),MATCH(AL$13,Input!$C$32:$BJ$32,0))</f>
        <v>1.1875999999999999E-2</v>
      </c>
      <c r="AM26" s="23">
        <f>IF(VLOOKUP($A26,Input!$A$33:$B$45,2,FALSE)="Percentage",AN$22,IF(VLOOKUP($A26,Input!$A$33:$B$45,2,FALSE)="Fixed","Fixed",(AM$22)))</f>
        <v>37.620000000000005</v>
      </c>
      <c r="AN26" s="14">
        <f t="shared" si="21"/>
        <v>0.45</v>
      </c>
      <c r="AP26" s="96">
        <f>INDEX(Input!$C$33:$BJ$45,MATCH($A26,Input!$A$33:$A$45,0),MATCH(AP$13,Input!$C$32:$BJ$32,0))</f>
        <v>1.1875999999999999E-2</v>
      </c>
      <c r="AQ26" s="23">
        <f>IF(VLOOKUP($A26,Input!$A$33:$B$45,2,FALSE)="Percentage",AR$22,IF(VLOOKUP($A26,Input!$A$33:$B$45,2,FALSE)="Fixed","Fixed",(AQ$22)))</f>
        <v>37.620000000000005</v>
      </c>
      <c r="AR26" s="14">
        <f t="shared" si="22"/>
        <v>0.45</v>
      </c>
      <c r="AS26" s="6"/>
      <c r="AT26" s="96">
        <f>INDEX(Input!$C$33:$BJ$45,MATCH($A26,Input!$A$33:$A$45,0),MATCH(AT$13,Input!$C$32:$BJ$32,0))</f>
        <v>1.1875999999999999E-2</v>
      </c>
      <c r="AU26" s="23">
        <f>IF(VLOOKUP($A26,Input!$A$33:$B$45,2,FALSE)="Percentage",AV$22,IF(VLOOKUP($A26,Input!$A$33:$B$45,2,FALSE)="Fixed","Fixed",(AU$22)))</f>
        <v>37.620000000000005</v>
      </c>
      <c r="AV26" s="14">
        <f t="shared" si="23"/>
        <v>0.45</v>
      </c>
    </row>
    <row r="27" spans="1:48" x14ac:dyDescent="0.3">
      <c r="A27" t="str">
        <f>Input!A35</f>
        <v>WRAM/MCBA</v>
      </c>
      <c r="B27" s="96">
        <f>INDEX(Input!$C$33:$BJ$45,MATCH($A27,Input!$A$33:$A$45,0),MATCH(B$13,Input!$C$32:$BJ$32,0))</f>
        <v>0</v>
      </c>
      <c r="C27" s="23">
        <f>IF(VLOOKUP($A27,Input!$A$33:$B$45,2,FALSE)="Percentage",D$22,IF(VLOOKUP($A27,Input!$A$33:$B$45,2,FALSE)="Fixed","Fixed",(C$22)))</f>
        <v>6</v>
      </c>
      <c r="D27" s="14">
        <f t="shared" si="12"/>
        <v>0</v>
      </c>
      <c r="F27" s="96">
        <f>INDEX(Input!$C$33:$BJ$45,MATCH($A27,Input!$A$33:$A$45,0),MATCH(F$13,Input!$C$32:$BJ$32,0))</f>
        <v>0</v>
      </c>
      <c r="G27" s="23">
        <f>IF(VLOOKUP($A27,Input!$A$33:$B$45,2,FALSE)="Percentage",H$22,IF(VLOOKUP($A27,Input!$A$33:$B$45,2,FALSE)="Fixed","Fixed",(G$22)))</f>
        <v>6</v>
      </c>
      <c r="H27" s="14">
        <f t="shared" si="13"/>
        <v>0</v>
      </c>
      <c r="J27" s="96">
        <f>INDEX(Input!$C$33:$BJ$45,MATCH($A27,Input!$A$33:$A$45,0),MATCH(J$13,Input!$C$32:$BJ$32,0))</f>
        <v>0</v>
      </c>
      <c r="K27" s="23">
        <f>IF(VLOOKUP($A27,Input!$A$33:$B$45,2,FALSE)="Percentage",L$22,IF(VLOOKUP($A27,Input!$A$33:$B$45,2,FALSE)="Fixed","Fixed",(K$22)))</f>
        <v>6</v>
      </c>
      <c r="L27" s="14">
        <f t="shared" si="14"/>
        <v>0</v>
      </c>
      <c r="N27" s="96">
        <f>INDEX(Input!$C$33:$BJ$45,MATCH($A27,Input!$A$33:$A$45,0),MATCH(N$13,Input!$C$32:$BJ$32,0))</f>
        <v>0</v>
      </c>
      <c r="O27" s="23">
        <f>IF(VLOOKUP($A27,Input!$A$33:$B$45,2,FALSE)="Percentage",P$22,IF(VLOOKUP($A27,Input!$A$33:$B$45,2,FALSE)="Fixed","Fixed",(O$22)))</f>
        <v>6</v>
      </c>
      <c r="P27" s="14">
        <f t="shared" si="15"/>
        <v>0</v>
      </c>
      <c r="R27" s="96">
        <f>INDEX(Input!$C$33:$BJ$45,MATCH($A27,Input!$A$33:$A$45,0),MATCH(R$13,Input!$C$32:$BJ$32,0))</f>
        <v>0</v>
      </c>
      <c r="S27" s="23">
        <f>IF(VLOOKUP($A27,Input!$A$33:$B$45,2,FALSE)="Percentage",T$22,IF(VLOOKUP($A27,Input!$A$33:$B$45,2,FALSE)="Fixed","Fixed",(S$22)))</f>
        <v>6</v>
      </c>
      <c r="T27" s="14">
        <f t="shared" si="16"/>
        <v>0</v>
      </c>
      <c r="V27" s="96">
        <f>INDEX(Input!$C$33:$BJ$45,MATCH($A27,Input!$A$33:$A$45,0),MATCH(V$13,Input!$C$32:$BJ$32,0))</f>
        <v>0</v>
      </c>
      <c r="W27" s="23">
        <f>IF(VLOOKUP($A27,Input!$A$33:$B$45,2,FALSE)="Percentage",X$22,IF(VLOOKUP($A27,Input!$A$33:$B$45,2,FALSE)="Fixed","Fixed",(W$22)))</f>
        <v>6</v>
      </c>
      <c r="X27" s="14">
        <f t="shared" si="17"/>
        <v>0</v>
      </c>
      <c r="Z27" s="96">
        <f>INDEX(Input!$C$33:$BJ$45,MATCH($A27,Input!$A$33:$A$45,0),MATCH(Z$13,Input!$C$32:$BJ$32,0))</f>
        <v>0</v>
      </c>
      <c r="AA27" s="23">
        <f>IF(VLOOKUP($A27,Input!$A$33:$B$45,2,FALSE)="Percentage",AB$22,IF(VLOOKUP($A27,Input!$A$33:$B$45,2,FALSE)="Fixed","Fixed",(AA$22)))</f>
        <v>6</v>
      </c>
      <c r="AB27" s="14">
        <f t="shared" si="18"/>
        <v>0</v>
      </c>
      <c r="AD27" s="96">
        <f>INDEX(Input!$C$33:$BJ$45,MATCH($A27,Input!$A$33:$A$45,0),MATCH(AD$13,Input!$C$32:$BJ$32,0))</f>
        <v>0</v>
      </c>
      <c r="AE27" s="23">
        <f>IF(VLOOKUP($A27,Input!$A$33:$B$45,2,FALSE)="Percentage",AF$22,IF(VLOOKUP($A27,Input!$A$33:$B$45,2,FALSE)="Fixed","Fixed",(AE$22)))</f>
        <v>6</v>
      </c>
      <c r="AF27" s="14">
        <f t="shared" si="19"/>
        <v>0</v>
      </c>
      <c r="AH27" s="96">
        <f>INDEX(Input!$C$33:$BJ$45,MATCH($A27,Input!$A$33:$A$45,0),MATCH(AH$13,Input!$C$32:$BJ$32,0))</f>
        <v>0</v>
      </c>
      <c r="AI27" s="23">
        <f>IF(VLOOKUP($A27,Input!$A$33:$B$45,2,FALSE)="Percentage",AJ$22,IF(VLOOKUP($A27,Input!$A$33:$B$45,2,FALSE)="Fixed","Fixed",(AI$22)))</f>
        <v>6</v>
      </c>
      <c r="AJ27" s="14">
        <f t="shared" si="20"/>
        <v>0</v>
      </c>
      <c r="AL27" s="96">
        <f>INDEX(Input!$C$33:$BJ$45,MATCH($A27,Input!$A$33:$A$45,0),MATCH(AL$13,Input!$C$32:$BJ$32,0))</f>
        <v>0</v>
      </c>
      <c r="AM27" s="23">
        <f>IF(VLOOKUP($A27,Input!$A$33:$B$45,2,FALSE)="Percentage",AN$22,IF(VLOOKUP($A27,Input!$A$33:$B$45,2,FALSE)="Fixed","Fixed",(AM$22)))</f>
        <v>6</v>
      </c>
      <c r="AN27" s="14">
        <f t="shared" si="21"/>
        <v>0</v>
      </c>
      <c r="AP27" s="96">
        <f>INDEX(Input!$C$33:$BJ$45,MATCH($A27,Input!$A$33:$A$45,0),MATCH(AP$13,Input!$C$32:$BJ$32,0))</f>
        <v>0</v>
      </c>
      <c r="AQ27" s="23">
        <f>IF(VLOOKUP($A27,Input!$A$33:$B$45,2,FALSE)="Percentage",AR$22,IF(VLOOKUP($A27,Input!$A$33:$B$45,2,FALSE)="Fixed","Fixed",(AQ$22)))</f>
        <v>6</v>
      </c>
      <c r="AR27" s="14">
        <f t="shared" si="22"/>
        <v>0</v>
      </c>
      <c r="AS27" s="6"/>
      <c r="AT27" s="96">
        <f>INDEX(Input!$C$33:$BJ$45,MATCH($A27,Input!$A$33:$A$45,0),MATCH(AT$13,Input!$C$32:$BJ$32,0))</f>
        <v>0</v>
      </c>
      <c r="AU27" s="23">
        <f>IF(VLOOKUP($A27,Input!$A$33:$B$45,2,FALSE)="Percentage",AV$22,IF(VLOOKUP($A27,Input!$A$33:$B$45,2,FALSE)="Fixed","Fixed",(AU$22)))</f>
        <v>6</v>
      </c>
      <c r="AV27" s="14">
        <f t="shared" si="23"/>
        <v>0</v>
      </c>
    </row>
    <row r="28" spans="1:48" x14ac:dyDescent="0.3">
      <c r="A28" t="str">
        <f>Input!A36</f>
        <v>PCBA</v>
      </c>
      <c r="B28" s="96">
        <f>INDEX(Input!$C$33:$BJ$45,MATCH($A28,Input!$A$33:$A$45,0),MATCH(B$13,Input!$C$32:$BJ$32,0))</f>
        <v>0</v>
      </c>
      <c r="C28" s="23">
        <f>IF(VLOOKUP($A28,Input!$A$33:$B$45,2,FALSE)="Percentage",D$22,IF(VLOOKUP($A28,Input!$A$33:$B$45,2,FALSE)="Fixed","Fixed",(C$22)))</f>
        <v>6</v>
      </c>
      <c r="D28" s="14">
        <f t="shared" si="12"/>
        <v>0</v>
      </c>
      <c r="F28" s="96">
        <f>INDEX(Input!$C$33:$BJ$45,MATCH($A28,Input!$A$33:$A$45,0),MATCH(F$13,Input!$C$32:$BJ$32,0))</f>
        <v>0</v>
      </c>
      <c r="G28" s="23">
        <f>IF(VLOOKUP($A28,Input!$A$33:$B$45,2,FALSE)="Percentage",H$22,IF(VLOOKUP($A28,Input!$A$33:$B$45,2,FALSE)="Fixed","Fixed",(G$22)))</f>
        <v>6</v>
      </c>
      <c r="H28" s="14">
        <f t="shared" si="13"/>
        <v>0</v>
      </c>
      <c r="J28" s="96">
        <f>INDEX(Input!$C$33:$BJ$45,MATCH($A28,Input!$A$33:$A$45,0),MATCH(J$13,Input!$C$32:$BJ$32,0))</f>
        <v>0</v>
      </c>
      <c r="K28" s="23">
        <f>IF(VLOOKUP($A28,Input!$A$33:$B$45,2,FALSE)="Percentage",L$22,IF(VLOOKUP($A28,Input!$A$33:$B$45,2,FALSE)="Fixed","Fixed",(K$22)))</f>
        <v>6</v>
      </c>
      <c r="L28" s="14">
        <f t="shared" si="14"/>
        <v>0</v>
      </c>
      <c r="N28" s="96">
        <f>INDEX(Input!$C$33:$BJ$45,MATCH($A28,Input!$A$33:$A$45,0),MATCH(N$13,Input!$C$32:$BJ$32,0))</f>
        <v>0</v>
      </c>
      <c r="O28" s="23">
        <f>IF(VLOOKUP($A28,Input!$A$33:$B$45,2,FALSE)="Percentage",P$22,IF(VLOOKUP($A28,Input!$A$33:$B$45,2,FALSE)="Fixed","Fixed",(O$22)))</f>
        <v>6</v>
      </c>
      <c r="P28" s="14">
        <f t="shared" si="15"/>
        <v>0</v>
      </c>
      <c r="R28" s="96">
        <f>INDEX(Input!$C$33:$BJ$45,MATCH($A28,Input!$A$33:$A$45,0),MATCH(R$13,Input!$C$32:$BJ$32,0))</f>
        <v>0</v>
      </c>
      <c r="S28" s="23">
        <f>IF(VLOOKUP($A28,Input!$A$33:$B$45,2,FALSE)="Percentage",T$22,IF(VLOOKUP($A28,Input!$A$33:$B$45,2,FALSE)="Fixed","Fixed",(S$22)))</f>
        <v>6</v>
      </c>
      <c r="T28" s="14">
        <f t="shared" si="16"/>
        <v>0</v>
      </c>
      <c r="V28" s="96">
        <f>INDEX(Input!$C$33:$BJ$45,MATCH($A28,Input!$A$33:$A$45,0),MATCH(V$13,Input!$C$32:$BJ$32,0))</f>
        <v>0</v>
      </c>
      <c r="W28" s="23">
        <f>IF(VLOOKUP($A28,Input!$A$33:$B$45,2,FALSE)="Percentage",X$22,IF(VLOOKUP($A28,Input!$A$33:$B$45,2,FALSE)="Fixed","Fixed",(W$22)))</f>
        <v>6</v>
      </c>
      <c r="X28" s="14">
        <f t="shared" si="17"/>
        <v>0</v>
      </c>
      <c r="Z28" s="96">
        <f>INDEX(Input!$C$33:$BJ$45,MATCH($A28,Input!$A$33:$A$45,0),MATCH(Z$13,Input!$C$32:$BJ$32,0))</f>
        <v>0</v>
      </c>
      <c r="AA28" s="23">
        <f>IF(VLOOKUP($A28,Input!$A$33:$B$45,2,FALSE)="Percentage",AB$22,IF(VLOOKUP($A28,Input!$A$33:$B$45,2,FALSE)="Fixed","Fixed",(AA$22)))</f>
        <v>6</v>
      </c>
      <c r="AB28" s="14">
        <f t="shared" si="18"/>
        <v>0</v>
      </c>
      <c r="AD28" s="96">
        <f>INDEX(Input!$C$33:$BJ$45,MATCH($A28,Input!$A$33:$A$45,0),MATCH(AD$13,Input!$C$32:$BJ$32,0))</f>
        <v>0</v>
      </c>
      <c r="AE28" s="23">
        <f>IF(VLOOKUP($A28,Input!$A$33:$B$45,2,FALSE)="Percentage",AF$22,IF(VLOOKUP($A28,Input!$A$33:$B$45,2,FALSE)="Fixed","Fixed",(AE$22)))</f>
        <v>6</v>
      </c>
      <c r="AF28" s="14">
        <f t="shared" si="19"/>
        <v>0</v>
      </c>
      <c r="AH28" s="96">
        <f>INDEX(Input!$C$33:$BJ$45,MATCH($A28,Input!$A$33:$A$45,0),MATCH(AH$13,Input!$C$32:$BJ$32,0))</f>
        <v>0</v>
      </c>
      <c r="AI28" s="23">
        <f>IF(VLOOKUP($A28,Input!$A$33:$B$45,2,FALSE)="Percentage",AJ$22,IF(VLOOKUP($A28,Input!$A$33:$B$45,2,FALSE)="Fixed","Fixed",(AI$22)))</f>
        <v>6</v>
      </c>
      <c r="AJ28" s="14">
        <f t="shared" si="20"/>
        <v>0</v>
      </c>
      <c r="AL28" s="96">
        <f>INDEX(Input!$C$33:$BJ$45,MATCH($A28,Input!$A$33:$A$45,0),MATCH(AL$13,Input!$C$32:$BJ$32,0))</f>
        <v>0</v>
      </c>
      <c r="AM28" s="23">
        <f>IF(VLOOKUP($A28,Input!$A$33:$B$45,2,FALSE)="Percentage",AN$22,IF(VLOOKUP($A28,Input!$A$33:$B$45,2,FALSE)="Fixed","Fixed",(AM$22)))</f>
        <v>6</v>
      </c>
      <c r="AN28" s="14">
        <f t="shared" si="21"/>
        <v>0</v>
      </c>
      <c r="AP28" s="96">
        <f>INDEX(Input!$C$33:$BJ$45,MATCH($A28,Input!$A$33:$A$45,0),MATCH(AP$13,Input!$C$32:$BJ$32,0))</f>
        <v>0</v>
      </c>
      <c r="AQ28" s="23">
        <f>IF(VLOOKUP($A28,Input!$A$33:$B$45,2,FALSE)="Percentage",AR$22,IF(VLOOKUP($A28,Input!$A$33:$B$45,2,FALSE)="Fixed","Fixed",(AQ$22)))</f>
        <v>6</v>
      </c>
      <c r="AR28" s="14">
        <f t="shared" si="22"/>
        <v>0</v>
      </c>
      <c r="AS28" s="6"/>
      <c r="AT28" s="96">
        <f>INDEX(Input!$C$33:$BJ$45,MATCH($A28,Input!$A$33:$A$45,0),MATCH(AT$13,Input!$C$32:$BJ$32,0))</f>
        <v>0</v>
      </c>
      <c r="AU28" s="23">
        <f>IF(VLOOKUP($A28,Input!$A$33:$B$45,2,FALSE)="Percentage",AV$22,IF(VLOOKUP($A28,Input!$A$33:$B$45,2,FALSE)="Fixed","Fixed",(AU$22)))</f>
        <v>6</v>
      </c>
      <c r="AV28" s="14">
        <f t="shared" si="23"/>
        <v>0</v>
      </c>
    </row>
    <row r="29" spans="1:48" x14ac:dyDescent="0.3">
      <c r="A29" t="str">
        <f>Input!A37</f>
        <v>HCBA</v>
      </c>
      <c r="B29" s="96">
        <f>INDEX(Input!$C$33:$BJ$45,MATCH($A29,Input!$A$33:$A$45,0),MATCH(B$13,Input!$C$32:$BJ$32,0))</f>
        <v>0</v>
      </c>
      <c r="C29" s="23" t="str">
        <f>IF(VLOOKUP($A29,Input!$A$33:$B$45,2,FALSE)="Percentage",D$22,IF(VLOOKUP($A29,Input!$A$33:$B$45,2,FALSE)="Fixed","Fixed",(C$22)))</f>
        <v>Fixed</v>
      </c>
      <c r="D29" s="14">
        <f t="shared" si="12"/>
        <v>0</v>
      </c>
      <c r="F29" s="96">
        <f>INDEX(Input!$C$33:$BJ$45,MATCH($A29,Input!$A$33:$A$45,0),MATCH(F$13,Input!$C$32:$BJ$32,0))</f>
        <v>0</v>
      </c>
      <c r="G29" s="23" t="str">
        <f>IF(VLOOKUP($A29,Input!$A$33:$B$45,2,FALSE)="Percentage",H$22,IF(VLOOKUP($A29,Input!$A$33:$B$45,2,FALSE)="Fixed","Fixed",(G$22)))</f>
        <v>Fixed</v>
      </c>
      <c r="H29" s="14">
        <f t="shared" si="13"/>
        <v>0</v>
      </c>
      <c r="J29" s="96">
        <f>INDEX(Input!$C$33:$BJ$45,MATCH($A29,Input!$A$33:$A$45,0),MATCH(J$13,Input!$C$32:$BJ$32,0))</f>
        <v>0</v>
      </c>
      <c r="K29" s="23" t="str">
        <f>IF(VLOOKUP($A29,Input!$A$33:$B$45,2,FALSE)="Percentage",L$22,IF(VLOOKUP($A29,Input!$A$33:$B$45,2,FALSE)="Fixed","Fixed",(K$22)))</f>
        <v>Fixed</v>
      </c>
      <c r="L29" s="14">
        <f t="shared" si="14"/>
        <v>0</v>
      </c>
      <c r="N29" s="96">
        <f>INDEX(Input!$C$33:$BJ$45,MATCH($A29,Input!$A$33:$A$45,0),MATCH(N$13,Input!$C$32:$BJ$32,0))</f>
        <v>0</v>
      </c>
      <c r="O29" s="23" t="str">
        <f>IF(VLOOKUP($A29,Input!$A$33:$B$45,2,FALSE)="Percentage",P$22,IF(VLOOKUP($A29,Input!$A$33:$B$45,2,FALSE)="Fixed","Fixed",(O$22)))</f>
        <v>Fixed</v>
      </c>
      <c r="P29" s="14">
        <f t="shared" si="15"/>
        <v>0</v>
      </c>
      <c r="R29" s="96">
        <f>INDEX(Input!$C$33:$BJ$45,MATCH($A29,Input!$A$33:$A$45,0),MATCH(R$13,Input!$C$32:$BJ$32,0))</f>
        <v>0</v>
      </c>
      <c r="S29" s="23" t="str">
        <f>IF(VLOOKUP($A29,Input!$A$33:$B$45,2,FALSE)="Percentage",T$22,IF(VLOOKUP($A29,Input!$A$33:$B$45,2,FALSE)="Fixed","Fixed",(S$22)))</f>
        <v>Fixed</v>
      </c>
      <c r="T29" s="14">
        <f t="shared" si="16"/>
        <v>0</v>
      </c>
      <c r="V29" s="96">
        <f>INDEX(Input!$C$33:$BJ$45,MATCH($A29,Input!$A$33:$A$45,0),MATCH(V$13,Input!$C$32:$BJ$32,0))</f>
        <v>0</v>
      </c>
      <c r="W29" s="23" t="str">
        <f>IF(VLOOKUP($A29,Input!$A$33:$B$45,2,FALSE)="Percentage",X$22,IF(VLOOKUP($A29,Input!$A$33:$B$45,2,FALSE)="Fixed","Fixed",(W$22)))</f>
        <v>Fixed</v>
      </c>
      <c r="X29" s="14">
        <f t="shared" si="17"/>
        <v>0</v>
      </c>
      <c r="Z29" s="96">
        <f>INDEX(Input!$C$33:$BJ$45,MATCH($A29,Input!$A$33:$A$45,0),MATCH(Z$13,Input!$C$32:$BJ$32,0))</f>
        <v>0</v>
      </c>
      <c r="AA29" s="23" t="str">
        <f>IF(VLOOKUP($A29,Input!$A$33:$B$45,2,FALSE)="Percentage",AB$22,IF(VLOOKUP($A29,Input!$A$33:$B$45,2,FALSE)="Fixed","Fixed",(AA$22)))</f>
        <v>Fixed</v>
      </c>
      <c r="AB29" s="14">
        <f t="shared" si="18"/>
        <v>0</v>
      </c>
      <c r="AD29" s="96">
        <f>INDEX(Input!$C$33:$BJ$45,MATCH($A29,Input!$A$33:$A$45,0),MATCH(AD$13,Input!$C$32:$BJ$32,0))</f>
        <v>0</v>
      </c>
      <c r="AE29" s="23" t="str">
        <f>IF(VLOOKUP($A29,Input!$A$33:$B$45,2,FALSE)="Percentage",AF$22,IF(VLOOKUP($A29,Input!$A$33:$B$45,2,FALSE)="Fixed","Fixed",(AE$22)))</f>
        <v>Fixed</v>
      </c>
      <c r="AF29" s="14">
        <f t="shared" si="19"/>
        <v>0</v>
      </c>
      <c r="AH29" s="96">
        <f>INDEX(Input!$C$33:$BJ$45,MATCH($A29,Input!$A$33:$A$45,0),MATCH(AH$13,Input!$C$32:$BJ$32,0))</f>
        <v>0</v>
      </c>
      <c r="AI29" s="23" t="str">
        <f>IF(VLOOKUP($A29,Input!$A$33:$B$45,2,FALSE)="Percentage",AJ$22,IF(VLOOKUP($A29,Input!$A$33:$B$45,2,FALSE)="Fixed","Fixed",(AI$22)))</f>
        <v>Fixed</v>
      </c>
      <c r="AJ29" s="14">
        <f t="shared" si="20"/>
        <v>0</v>
      </c>
      <c r="AL29" s="96">
        <f>INDEX(Input!$C$33:$BJ$45,MATCH($A29,Input!$A$33:$A$45,0),MATCH(AL$13,Input!$C$32:$BJ$32,0))</f>
        <v>0</v>
      </c>
      <c r="AM29" s="23" t="str">
        <f>IF(VLOOKUP($A29,Input!$A$33:$B$45,2,FALSE)="Percentage",AN$22,IF(VLOOKUP($A29,Input!$A$33:$B$45,2,FALSE)="Fixed","Fixed",(AM$22)))</f>
        <v>Fixed</v>
      </c>
      <c r="AN29" s="14">
        <f t="shared" si="21"/>
        <v>0</v>
      </c>
      <c r="AP29" s="96">
        <f>INDEX(Input!$C$33:$BJ$45,MATCH($A29,Input!$A$33:$A$45,0),MATCH(AP$13,Input!$C$32:$BJ$32,0))</f>
        <v>0</v>
      </c>
      <c r="AQ29" s="23" t="str">
        <f>IF(VLOOKUP($A29,Input!$A$33:$B$45,2,FALSE)="Percentage",AR$22,IF(VLOOKUP($A29,Input!$A$33:$B$45,2,FALSE)="Fixed","Fixed",(AQ$22)))</f>
        <v>Fixed</v>
      </c>
      <c r="AR29" s="14">
        <f t="shared" si="22"/>
        <v>0</v>
      </c>
      <c r="AS29" s="6"/>
      <c r="AT29" s="96">
        <f>INDEX(Input!$C$33:$BJ$45,MATCH($A29,Input!$A$33:$A$45,0),MATCH(AT$13,Input!$C$32:$BJ$32,0))</f>
        <v>0</v>
      </c>
      <c r="AU29" s="23" t="str">
        <f>IF(VLOOKUP($A29,Input!$A$33:$B$45,2,FALSE)="Percentage",AV$22,IF(VLOOKUP($A29,Input!$A$33:$B$45,2,FALSE)="Fixed","Fixed",(AU$22)))</f>
        <v>Fixed</v>
      </c>
      <c r="AV29" s="14">
        <f t="shared" si="23"/>
        <v>0</v>
      </c>
    </row>
    <row r="30" spans="1:48" x14ac:dyDescent="0.3">
      <c r="A30" t="str">
        <f>Input!A38</f>
        <v>DRMA</v>
      </c>
      <c r="B30" s="96">
        <f>INDEX(Input!$C$33:$BJ$45,MATCH($A30,Input!$A$33:$A$45,0),MATCH(B$13,Input!$C$32:$BJ$32,0))</f>
        <v>5.4000000000000003E-3</v>
      </c>
      <c r="C30" s="23">
        <f>IF(VLOOKUP($A30,Input!$A$33:$B$45,2,FALSE)="Percentage",D$22,IF(VLOOKUP($A30,Input!$A$33:$B$45,2,FALSE)="Fixed","Fixed",(C$22)))</f>
        <v>6</v>
      </c>
      <c r="D30" s="14">
        <f t="shared" si="12"/>
        <v>0.03</v>
      </c>
      <c r="F30" s="96">
        <f>INDEX(Input!$C$33:$BJ$45,MATCH($A30,Input!$A$33:$A$45,0),MATCH(F$13,Input!$C$32:$BJ$32,0))</f>
        <v>5.4000000000000003E-3</v>
      </c>
      <c r="G30" s="23">
        <f>IF(VLOOKUP($A30,Input!$A$33:$B$45,2,FALSE)="Percentage",H$22,IF(VLOOKUP($A30,Input!$A$33:$B$45,2,FALSE)="Fixed","Fixed",(G$22)))</f>
        <v>6</v>
      </c>
      <c r="H30" s="14">
        <f t="shared" si="13"/>
        <v>0.03</v>
      </c>
      <c r="J30" s="96">
        <f>INDEX(Input!$C$33:$BJ$45,MATCH($A30,Input!$A$33:$A$45,0),MATCH(J$13,Input!$C$32:$BJ$32,0))</f>
        <v>5.4000000000000003E-3</v>
      </c>
      <c r="K30" s="23">
        <f>IF(VLOOKUP($A30,Input!$A$33:$B$45,2,FALSE)="Percentage",L$22,IF(VLOOKUP($A30,Input!$A$33:$B$45,2,FALSE)="Fixed","Fixed",(K$22)))</f>
        <v>6</v>
      </c>
      <c r="L30" s="14">
        <f t="shared" si="14"/>
        <v>0.03</v>
      </c>
      <c r="N30" s="96">
        <f>INDEX(Input!$C$33:$BJ$45,MATCH($A30,Input!$A$33:$A$45,0),MATCH(N$13,Input!$C$32:$BJ$32,0))</f>
        <v>0</v>
      </c>
      <c r="O30" s="23">
        <f>IF(VLOOKUP($A30,Input!$A$33:$B$45,2,FALSE)="Percentage",P$22,IF(VLOOKUP($A30,Input!$A$33:$B$45,2,FALSE)="Fixed","Fixed",(O$22)))</f>
        <v>6</v>
      </c>
      <c r="P30" s="14">
        <f t="shared" si="15"/>
        <v>0</v>
      </c>
      <c r="R30" s="96">
        <f>INDEX(Input!$C$33:$BJ$45,MATCH($A30,Input!$A$33:$A$45,0),MATCH(R$13,Input!$C$32:$BJ$32,0))</f>
        <v>0</v>
      </c>
      <c r="S30" s="23">
        <f>IF(VLOOKUP($A30,Input!$A$33:$B$45,2,FALSE)="Percentage",T$22,IF(VLOOKUP($A30,Input!$A$33:$B$45,2,FALSE)="Fixed","Fixed",(S$22)))</f>
        <v>6</v>
      </c>
      <c r="T30" s="14">
        <f t="shared" si="16"/>
        <v>0</v>
      </c>
      <c r="V30" s="96">
        <f>INDEX(Input!$C$33:$BJ$45,MATCH($A30,Input!$A$33:$A$45,0),MATCH(V$13,Input!$C$32:$BJ$32,0))</f>
        <v>0</v>
      </c>
      <c r="W30" s="23">
        <f>IF(VLOOKUP($A30,Input!$A$33:$B$45,2,FALSE)="Percentage",X$22,IF(VLOOKUP($A30,Input!$A$33:$B$45,2,FALSE)="Fixed","Fixed",(W$22)))</f>
        <v>6</v>
      </c>
      <c r="X30" s="14">
        <f t="shared" si="17"/>
        <v>0</v>
      </c>
      <c r="Z30" s="96">
        <f>INDEX(Input!$C$33:$BJ$45,MATCH($A30,Input!$A$33:$A$45,0),MATCH(Z$13,Input!$C$32:$BJ$32,0))</f>
        <v>0</v>
      </c>
      <c r="AA30" s="23">
        <f>IF(VLOOKUP($A30,Input!$A$33:$B$45,2,FALSE)="Percentage",AB$22,IF(VLOOKUP($A30,Input!$A$33:$B$45,2,FALSE)="Fixed","Fixed",(AA$22)))</f>
        <v>6</v>
      </c>
      <c r="AB30" s="14">
        <f t="shared" si="18"/>
        <v>0</v>
      </c>
      <c r="AD30" s="96">
        <f>INDEX(Input!$C$33:$BJ$45,MATCH($A30,Input!$A$33:$A$45,0),MATCH(AD$13,Input!$C$32:$BJ$32,0))</f>
        <v>0</v>
      </c>
      <c r="AE30" s="23">
        <f>IF(VLOOKUP($A30,Input!$A$33:$B$45,2,FALSE)="Percentage",AF$22,IF(VLOOKUP($A30,Input!$A$33:$B$45,2,FALSE)="Fixed","Fixed",(AE$22)))</f>
        <v>6</v>
      </c>
      <c r="AF30" s="14">
        <f t="shared" si="19"/>
        <v>0</v>
      </c>
      <c r="AH30" s="96">
        <f>INDEX(Input!$C$33:$BJ$45,MATCH($A30,Input!$A$33:$A$45,0),MATCH(AH$13,Input!$C$32:$BJ$32,0))</f>
        <v>0</v>
      </c>
      <c r="AI30" s="23">
        <f>IF(VLOOKUP($A30,Input!$A$33:$B$45,2,FALSE)="Percentage",AJ$22,IF(VLOOKUP($A30,Input!$A$33:$B$45,2,FALSE)="Fixed","Fixed",(AI$22)))</f>
        <v>6</v>
      </c>
      <c r="AJ30" s="14">
        <f t="shared" si="20"/>
        <v>0</v>
      </c>
      <c r="AL30" s="96">
        <f>INDEX(Input!$C$33:$BJ$45,MATCH($A30,Input!$A$33:$A$45,0),MATCH(AL$13,Input!$C$32:$BJ$32,0))</f>
        <v>0</v>
      </c>
      <c r="AM30" s="23">
        <f>IF(VLOOKUP($A30,Input!$A$33:$B$45,2,FALSE)="Percentage",AN$22,IF(VLOOKUP($A30,Input!$A$33:$B$45,2,FALSE)="Fixed","Fixed",(AM$22)))</f>
        <v>6</v>
      </c>
      <c r="AN30" s="14">
        <f t="shared" si="21"/>
        <v>0</v>
      </c>
      <c r="AP30" s="96">
        <f>INDEX(Input!$C$33:$BJ$45,MATCH($A30,Input!$A$33:$A$45,0),MATCH(AP$13,Input!$C$32:$BJ$32,0))</f>
        <v>0</v>
      </c>
      <c r="AQ30" s="23">
        <f>IF(VLOOKUP($A30,Input!$A$33:$B$45,2,FALSE)="Percentage",AR$22,IF(VLOOKUP($A30,Input!$A$33:$B$45,2,FALSE)="Fixed","Fixed",(AQ$22)))</f>
        <v>6</v>
      </c>
      <c r="AR30" s="14">
        <f t="shared" si="22"/>
        <v>0</v>
      </c>
      <c r="AS30" s="6"/>
      <c r="AT30" s="96">
        <f>INDEX(Input!$C$33:$BJ$45,MATCH($A30,Input!$A$33:$A$45,0),MATCH(AT$13,Input!$C$32:$BJ$32,0))</f>
        <v>0</v>
      </c>
      <c r="AU30" s="23">
        <f>IF(VLOOKUP($A30,Input!$A$33:$B$45,2,FALSE)="Percentage",AV$22,IF(VLOOKUP($A30,Input!$A$33:$B$45,2,FALSE)="Fixed","Fixed",(AU$22)))</f>
        <v>6</v>
      </c>
      <c r="AV30" s="14">
        <f t="shared" si="23"/>
        <v>0</v>
      </c>
    </row>
    <row r="31" spans="1:48" x14ac:dyDescent="0.3">
      <c r="A31" t="str">
        <f>Input!A39</f>
        <v>CEBA</v>
      </c>
      <c r="B31" s="96">
        <f>INDEX(Input!$C$33:$BJ$45,MATCH($A31,Input!$A$33:$A$45,0),MATCH(B$13,Input!$C$32:$BJ$32,0))</f>
        <v>0</v>
      </c>
      <c r="C31" s="23" t="str">
        <f>IF(VLOOKUP($A31,Input!$A$33:$B$45,2,FALSE)="Percentage",D$22,IF(VLOOKUP($A31,Input!$A$33:$B$45,2,FALSE)="Fixed","Fixed",(C$22)))</f>
        <v>Fixed</v>
      </c>
      <c r="D31" s="14">
        <f t="shared" si="12"/>
        <v>0</v>
      </c>
      <c r="F31" s="96">
        <f>INDEX(Input!$C$33:$BJ$45,MATCH($A31,Input!$A$33:$A$45,0),MATCH(F$13,Input!$C$32:$BJ$32,0))</f>
        <v>0</v>
      </c>
      <c r="G31" s="23" t="str">
        <f>IF(VLOOKUP($A31,Input!$A$33:$B$45,2,FALSE)="Percentage",H$22,IF(VLOOKUP($A31,Input!$A$33:$B$45,2,FALSE)="Fixed","Fixed",(G$22)))</f>
        <v>Fixed</v>
      </c>
      <c r="H31" s="14">
        <f t="shared" si="13"/>
        <v>0</v>
      </c>
      <c r="J31" s="96">
        <f>INDEX(Input!$C$33:$BJ$45,MATCH($A31,Input!$A$33:$A$45,0),MATCH(J$13,Input!$C$32:$BJ$32,0))</f>
        <v>0</v>
      </c>
      <c r="K31" s="23" t="str">
        <f>IF(VLOOKUP($A31,Input!$A$33:$B$45,2,FALSE)="Percentage",L$22,IF(VLOOKUP($A31,Input!$A$33:$B$45,2,FALSE)="Fixed","Fixed",(K$22)))</f>
        <v>Fixed</v>
      </c>
      <c r="L31" s="14">
        <f t="shared" si="14"/>
        <v>0</v>
      </c>
      <c r="N31" s="96">
        <f>INDEX(Input!$C$33:$BJ$45,MATCH($A31,Input!$A$33:$A$45,0),MATCH(N$13,Input!$C$32:$BJ$32,0))</f>
        <v>0</v>
      </c>
      <c r="O31" s="23" t="str">
        <f>IF(VLOOKUP($A31,Input!$A$33:$B$45,2,FALSE)="Percentage",P$22,IF(VLOOKUP($A31,Input!$A$33:$B$45,2,FALSE)="Fixed","Fixed",(O$22)))</f>
        <v>Fixed</v>
      </c>
      <c r="P31" s="14">
        <f t="shared" si="15"/>
        <v>0</v>
      </c>
      <c r="R31" s="96">
        <f>INDEX(Input!$C$33:$BJ$45,MATCH($A31,Input!$A$33:$A$45,0),MATCH(R$13,Input!$C$32:$BJ$32,0))</f>
        <v>0</v>
      </c>
      <c r="S31" s="23" t="str">
        <f>IF(VLOOKUP($A31,Input!$A$33:$B$45,2,FALSE)="Percentage",T$22,IF(VLOOKUP($A31,Input!$A$33:$B$45,2,FALSE)="Fixed","Fixed",(S$22)))</f>
        <v>Fixed</v>
      </c>
      <c r="T31" s="14">
        <f t="shared" si="16"/>
        <v>0</v>
      </c>
      <c r="V31" s="96">
        <f>INDEX(Input!$C$33:$BJ$45,MATCH($A31,Input!$A$33:$A$45,0),MATCH(V$13,Input!$C$32:$BJ$32,0))</f>
        <v>0</v>
      </c>
      <c r="W31" s="23" t="str">
        <f>IF(VLOOKUP($A31,Input!$A$33:$B$45,2,FALSE)="Percentage",X$22,IF(VLOOKUP($A31,Input!$A$33:$B$45,2,FALSE)="Fixed","Fixed",(W$22)))</f>
        <v>Fixed</v>
      </c>
      <c r="X31" s="14">
        <f t="shared" si="17"/>
        <v>0</v>
      </c>
      <c r="Z31" s="96">
        <f>INDEX(Input!$C$33:$BJ$45,MATCH($A31,Input!$A$33:$A$45,0),MATCH(Z$13,Input!$C$32:$BJ$32,0))</f>
        <v>0</v>
      </c>
      <c r="AA31" s="23" t="str">
        <f>IF(VLOOKUP($A31,Input!$A$33:$B$45,2,FALSE)="Percentage",AB$22,IF(VLOOKUP($A31,Input!$A$33:$B$45,2,FALSE)="Fixed","Fixed",(AA$22)))</f>
        <v>Fixed</v>
      </c>
      <c r="AB31" s="14">
        <f t="shared" si="18"/>
        <v>0</v>
      </c>
      <c r="AD31" s="96">
        <f>INDEX(Input!$C$33:$BJ$45,MATCH($A31,Input!$A$33:$A$45,0),MATCH(AD$13,Input!$C$32:$BJ$32,0))</f>
        <v>0</v>
      </c>
      <c r="AE31" s="23" t="str">
        <f>IF(VLOOKUP($A31,Input!$A$33:$B$45,2,FALSE)="Percentage",AF$22,IF(VLOOKUP($A31,Input!$A$33:$B$45,2,FALSE)="Fixed","Fixed",(AE$22)))</f>
        <v>Fixed</v>
      </c>
      <c r="AF31" s="14">
        <f t="shared" si="19"/>
        <v>0</v>
      </c>
      <c r="AH31" s="96">
        <f>INDEX(Input!$C$33:$BJ$45,MATCH($A31,Input!$A$33:$A$45,0),MATCH(AH$13,Input!$C$32:$BJ$32,0))</f>
        <v>0</v>
      </c>
      <c r="AI31" s="23" t="str">
        <f>IF(VLOOKUP($A31,Input!$A$33:$B$45,2,FALSE)="Percentage",AJ$22,IF(VLOOKUP($A31,Input!$A$33:$B$45,2,FALSE)="Fixed","Fixed",(AI$22)))</f>
        <v>Fixed</v>
      </c>
      <c r="AJ31" s="14">
        <f t="shared" si="20"/>
        <v>0</v>
      </c>
      <c r="AL31" s="96">
        <f>INDEX(Input!$C$33:$BJ$45,MATCH($A31,Input!$A$33:$A$45,0),MATCH(AL$13,Input!$C$32:$BJ$32,0))</f>
        <v>0</v>
      </c>
      <c r="AM31" s="23" t="str">
        <f>IF(VLOOKUP($A31,Input!$A$33:$B$45,2,FALSE)="Percentage",AN$22,IF(VLOOKUP($A31,Input!$A$33:$B$45,2,FALSE)="Fixed","Fixed",(AM$22)))</f>
        <v>Fixed</v>
      </c>
      <c r="AN31" s="14">
        <f t="shared" si="21"/>
        <v>0</v>
      </c>
      <c r="AP31" s="96">
        <f>INDEX(Input!$C$33:$BJ$45,MATCH($A31,Input!$A$33:$A$45,0),MATCH(AP$13,Input!$C$32:$BJ$32,0))</f>
        <v>0</v>
      </c>
      <c r="AQ31" s="23" t="str">
        <f>IF(VLOOKUP($A31,Input!$A$33:$B$45,2,FALSE)="Percentage",AR$22,IF(VLOOKUP($A31,Input!$A$33:$B$45,2,FALSE)="Fixed","Fixed",(AQ$22)))</f>
        <v>Fixed</v>
      </c>
      <c r="AR31" s="14">
        <f t="shared" si="22"/>
        <v>0</v>
      </c>
      <c r="AS31" s="6"/>
      <c r="AT31" s="96">
        <f>INDEX(Input!$C$33:$BJ$45,MATCH($A31,Input!$A$33:$A$45,0),MATCH(AT$13,Input!$C$32:$BJ$32,0))</f>
        <v>0</v>
      </c>
      <c r="AU31" s="23" t="str">
        <f>IF(VLOOKUP($A31,Input!$A$33:$B$45,2,FALSE)="Percentage",AV$22,IF(VLOOKUP($A31,Input!$A$33:$B$45,2,FALSE)="Fixed","Fixed",(AU$22)))</f>
        <v>Fixed</v>
      </c>
      <c r="AV31" s="14">
        <f t="shared" si="23"/>
        <v>0</v>
      </c>
    </row>
    <row r="32" spans="1:48" x14ac:dyDescent="0.3">
      <c r="A32" t="str">
        <f>Input!A40</f>
        <v>IRMA</v>
      </c>
      <c r="B32" s="96">
        <f>INDEX(Input!$C$33:$BJ$45,MATCH($A32,Input!$A$33:$A$45,0),MATCH(B$13,Input!$C$32:$BJ$32,0))</f>
        <v>0.4506</v>
      </c>
      <c r="C32" s="23">
        <f>IF(VLOOKUP($A32,Input!$A$33:$B$45,2,FALSE)="Percentage",D$22,IF(VLOOKUP($A32,Input!$A$33:$B$45,2,FALSE)="Fixed","Fixed",(C$22)))</f>
        <v>6</v>
      </c>
      <c r="D32" s="14">
        <f t="shared" si="12"/>
        <v>2.7</v>
      </c>
      <c r="F32" s="96">
        <f>INDEX(Input!$C$33:$BJ$45,MATCH($A32,Input!$A$33:$A$45,0),MATCH(F$13,Input!$C$32:$BJ$32,0))</f>
        <v>0.4506</v>
      </c>
      <c r="G32" s="23">
        <f>IF(VLOOKUP($A32,Input!$A$33:$B$45,2,FALSE)="Percentage",H$22,IF(VLOOKUP($A32,Input!$A$33:$B$45,2,FALSE)="Fixed","Fixed",(G$22)))</f>
        <v>6</v>
      </c>
      <c r="H32" s="14">
        <f t="shared" si="13"/>
        <v>2.7</v>
      </c>
      <c r="J32" s="96">
        <f>INDEX(Input!$C$33:$BJ$45,MATCH($A32,Input!$A$33:$A$45,0),MATCH(J$13,Input!$C$32:$BJ$32,0))</f>
        <v>0.4506</v>
      </c>
      <c r="K32" s="23">
        <f>IF(VLOOKUP($A32,Input!$A$33:$B$45,2,FALSE)="Percentage",L$22,IF(VLOOKUP($A32,Input!$A$33:$B$45,2,FALSE)="Fixed","Fixed",(K$22)))</f>
        <v>6</v>
      </c>
      <c r="L32" s="14">
        <f t="shared" si="14"/>
        <v>2.7</v>
      </c>
      <c r="N32" s="96">
        <f>INDEX(Input!$C$33:$BJ$45,MATCH($A32,Input!$A$33:$A$45,0),MATCH(N$13,Input!$C$32:$BJ$32,0))</f>
        <v>0.4506</v>
      </c>
      <c r="O32" s="23">
        <f>IF(VLOOKUP($A32,Input!$A$33:$B$45,2,FALSE)="Percentage",P$22,IF(VLOOKUP($A32,Input!$A$33:$B$45,2,FALSE)="Fixed","Fixed",(O$22)))</f>
        <v>6</v>
      </c>
      <c r="P32" s="14">
        <f t="shared" si="15"/>
        <v>2.7</v>
      </c>
      <c r="R32" s="96">
        <f>INDEX(Input!$C$33:$BJ$45,MATCH($A32,Input!$A$33:$A$45,0),MATCH(R$13,Input!$C$32:$BJ$32,0))</f>
        <v>0.4506</v>
      </c>
      <c r="S32" s="23">
        <f>IF(VLOOKUP($A32,Input!$A$33:$B$45,2,FALSE)="Percentage",T$22,IF(VLOOKUP($A32,Input!$A$33:$B$45,2,FALSE)="Fixed","Fixed",(S$22)))</f>
        <v>6</v>
      </c>
      <c r="T32" s="14">
        <f t="shared" si="16"/>
        <v>2.7</v>
      </c>
      <c r="V32" s="96">
        <f>INDEX(Input!$C$33:$BJ$45,MATCH($A32,Input!$A$33:$A$45,0),MATCH(V$13,Input!$C$32:$BJ$32,0))</f>
        <v>0.4506</v>
      </c>
      <c r="W32" s="23">
        <f>IF(VLOOKUP($A32,Input!$A$33:$B$45,2,FALSE)="Percentage",X$22,IF(VLOOKUP($A32,Input!$A$33:$B$45,2,FALSE)="Fixed","Fixed",(W$22)))</f>
        <v>6</v>
      </c>
      <c r="X32" s="14">
        <f t="shared" si="17"/>
        <v>2.7</v>
      </c>
      <c r="Z32" s="96">
        <f>INDEX(Input!$C$33:$BJ$45,MATCH($A32,Input!$A$33:$A$45,0),MATCH(Z$13,Input!$C$32:$BJ$32,0))</f>
        <v>0.4506</v>
      </c>
      <c r="AA32" s="23">
        <f>IF(VLOOKUP($A32,Input!$A$33:$B$45,2,FALSE)="Percentage",AB$22,IF(VLOOKUP($A32,Input!$A$33:$B$45,2,FALSE)="Fixed","Fixed",(AA$22)))</f>
        <v>6</v>
      </c>
      <c r="AB32" s="14">
        <f t="shared" si="18"/>
        <v>2.7</v>
      </c>
      <c r="AD32" s="96">
        <f>INDEX(Input!$C$33:$BJ$45,MATCH($A32,Input!$A$33:$A$45,0),MATCH(AD$13,Input!$C$32:$BJ$32,0))</f>
        <v>0.4506</v>
      </c>
      <c r="AE32" s="23">
        <f>IF(VLOOKUP($A32,Input!$A$33:$B$45,2,FALSE)="Percentage",AF$22,IF(VLOOKUP($A32,Input!$A$33:$B$45,2,FALSE)="Fixed","Fixed",(AE$22)))</f>
        <v>6</v>
      </c>
      <c r="AF32" s="14">
        <f t="shared" si="19"/>
        <v>2.7</v>
      </c>
      <c r="AH32" s="96">
        <f>INDEX(Input!$C$33:$BJ$45,MATCH($A32,Input!$A$33:$A$45,0),MATCH(AH$13,Input!$C$32:$BJ$32,0))</f>
        <v>0.4506</v>
      </c>
      <c r="AI32" s="23">
        <f>IF(VLOOKUP($A32,Input!$A$33:$B$45,2,FALSE)="Percentage",AJ$22,IF(VLOOKUP($A32,Input!$A$33:$B$45,2,FALSE)="Fixed","Fixed",(AI$22)))</f>
        <v>6</v>
      </c>
      <c r="AJ32" s="14">
        <f t="shared" si="20"/>
        <v>2.7</v>
      </c>
      <c r="AL32" s="96">
        <f>INDEX(Input!$C$33:$BJ$45,MATCH($A32,Input!$A$33:$A$45,0),MATCH(AL$13,Input!$C$32:$BJ$32,0))</f>
        <v>0.4506</v>
      </c>
      <c r="AM32" s="23">
        <f>IF(VLOOKUP($A32,Input!$A$33:$B$45,2,FALSE)="Percentage",AN$22,IF(VLOOKUP($A32,Input!$A$33:$B$45,2,FALSE)="Fixed","Fixed",(AM$22)))</f>
        <v>6</v>
      </c>
      <c r="AN32" s="14">
        <f t="shared" si="21"/>
        <v>2.7</v>
      </c>
      <c r="AP32" s="96">
        <f>INDEX(Input!$C$33:$BJ$45,MATCH($A32,Input!$A$33:$A$45,0),MATCH(AP$13,Input!$C$32:$BJ$32,0))</f>
        <v>0.4506</v>
      </c>
      <c r="AQ32" s="23">
        <f>IF(VLOOKUP($A32,Input!$A$33:$B$45,2,FALSE)="Percentage",AR$22,IF(VLOOKUP($A32,Input!$A$33:$B$45,2,FALSE)="Fixed","Fixed",(AQ$22)))</f>
        <v>6</v>
      </c>
      <c r="AR32" s="14">
        <f t="shared" si="22"/>
        <v>2.7</v>
      </c>
      <c r="AS32" s="6"/>
      <c r="AT32" s="96">
        <f>INDEX(Input!$C$33:$BJ$45,MATCH($A32,Input!$A$33:$A$45,0),MATCH(AT$13,Input!$C$32:$BJ$32,0))</f>
        <v>0.4506</v>
      </c>
      <c r="AU32" s="23">
        <f>IF(VLOOKUP($A32,Input!$A$33:$B$45,2,FALSE)="Percentage",AV$22,IF(VLOOKUP($A32,Input!$A$33:$B$45,2,FALSE)="Fixed","Fixed",(AU$22)))</f>
        <v>6</v>
      </c>
      <c r="AV32" s="14">
        <f t="shared" si="23"/>
        <v>2.7</v>
      </c>
    </row>
    <row r="33" spans="1:48" x14ac:dyDescent="0.3">
      <c r="A33" t="str">
        <f>Input!A41</f>
        <v>General Balancing Account</v>
      </c>
      <c r="B33" s="96">
        <f>INDEX(Input!$C$33:$BJ$45,MATCH($A33,Input!$A$33:$A$45,0),MATCH(B$13,Input!$C$32:$BJ$32,0))</f>
        <v>0</v>
      </c>
      <c r="C33" s="23">
        <f>IF(VLOOKUP($A33,Input!$A$33:$B$45,2,FALSE)="Percentage",D$22,IF(VLOOKUP($A33,Input!$A$33:$B$45,2,FALSE)="Fixed","Fixed",(C$22)))</f>
        <v>6</v>
      </c>
      <c r="D33" s="14">
        <f t="shared" si="12"/>
        <v>0</v>
      </c>
      <c r="F33" s="96">
        <f>INDEX(Input!$C$33:$BJ$45,MATCH($A33,Input!$A$33:$A$45,0),MATCH(F$13,Input!$C$32:$BJ$32,0))</f>
        <v>0</v>
      </c>
      <c r="G33" s="23">
        <f>IF(VLOOKUP($A33,Input!$A$33:$B$45,2,FALSE)="Percentage",H$22,IF(VLOOKUP($A33,Input!$A$33:$B$45,2,FALSE)="Fixed","Fixed",(G$22)))</f>
        <v>6</v>
      </c>
      <c r="H33" s="14">
        <f t="shared" si="13"/>
        <v>0</v>
      </c>
      <c r="J33" s="96">
        <f>INDEX(Input!$C$33:$BJ$45,MATCH($A33,Input!$A$33:$A$45,0),MATCH(J$13,Input!$C$32:$BJ$32,0))</f>
        <v>0</v>
      </c>
      <c r="K33" s="23">
        <f>IF(VLOOKUP($A33,Input!$A$33:$B$45,2,FALSE)="Percentage",L$22,IF(VLOOKUP($A33,Input!$A$33:$B$45,2,FALSE)="Fixed","Fixed",(K$22)))</f>
        <v>6</v>
      </c>
      <c r="L33" s="14">
        <f t="shared" si="14"/>
        <v>0</v>
      </c>
      <c r="N33" s="96">
        <f>INDEX(Input!$C$33:$BJ$45,MATCH($A33,Input!$A$33:$A$45,0),MATCH(N$13,Input!$C$32:$BJ$32,0))</f>
        <v>0</v>
      </c>
      <c r="O33" s="23">
        <f>IF(VLOOKUP($A33,Input!$A$33:$B$45,2,FALSE)="Percentage",P$22,IF(VLOOKUP($A33,Input!$A$33:$B$45,2,FALSE)="Fixed","Fixed",(O$22)))</f>
        <v>6</v>
      </c>
      <c r="P33" s="14">
        <f t="shared" si="15"/>
        <v>0</v>
      </c>
      <c r="R33" s="96">
        <f>INDEX(Input!$C$33:$BJ$45,MATCH($A33,Input!$A$33:$A$45,0),MATCH(R$13,Input!$C$32:$BJ$32,0))</f>
        <v>0</v>
      </c>
      <c r="S33" s="23">
        <f>IF(VLOOKUP($A33,Input!$A$33:$B$45,2,FALSE)="Percentage",T$22,IF(VLOOKUP($A33,Input!$A$33:$B$45,2,FALSE)="Fixed","Fixed",(S$22)))</f>
        <v>6</v>
      </c>
      <c r="T33" s="14">
        <f t="shared" si="16"/>
        <v>0</v>
      </c>
      <c r="V33" s="96">
        <f>INDEX(Input!$C$33:$BJ$45,MATCH($A33,Input!$A$33:$A$45,0),MATCH(V$13,Input!$C$32:$BJ$32,0))</f>
        <v>0</v>
      </c>
      <c r="W33" s="23">
        <f>IF(VLOOKUP($A33,Input!$A$33:$B$45,2,FALSE)="Percentage",X$22,IF(VLOOKUP($A33,Input!$A$33:$B$45,2,FALSE)="Fixed","Fixed",(W$22)))</f>
        <v>6</v>
      </c>
      <c r="X33" s="14">
        <f t="shared" si="17"/>
        <v>0</v>
      </c>
      <c r="Z33" s="96">
        <f>INDEX(Input!$C$33:$BJ$45,MATCH($A33,Input!$A$33:$A$45,0),MATCH(Z$13,Input!$C$32:$BJ$32,0))</f>
        <v>0</v>
      </c>
      <c r="AA33" s="23">
        <f>IF(VLOOKUP($A33,Input!$A$33:$B$45,2,FALSE)="Percentage",AB$22,IF(VLOOKUP($A33,Input!$A$33:$B$45,2,FALSE)="Fixed","Fixed",(AA$22)))</f>
        <v>6</v>
      </c>
      <c r="AB33" s="14">
        <f t="shared" si="18"/>
        <v>0</v>
      </c>
      <c r="AD33" s="96">
        <f>INDEX(Input!$C$33:$BJ$45,MATCH($A33,Input!$A$33:$A$45,0),MATCH(AD$13,Input!$C$32:$BJ$32,0))</f>
        <v>0</v>
      </c>
      <c r="AE33" s="23">
        <f>IF(VLOOKUP($A33,Input!$A$33:$B$45,2,FALSE)="Percentage",AF$22,IF(VLOOKUP($A33,Input!$A$33:$B$45,2,FALSE)="Fixed","Fixed",(AE$22)))</f>
        <v>6</v>
      </c>
      <c r="AF33" s="14">
        <f t="shared" si="19"/>
        <v>0</v>
      </c>
      <c r="AH33" s="96">
        <f>INDEX(Input!$C$33:$BJ$45,MATCH($A33,Input!$A$33:$A$45,0),MATCH(AH$13,Input!$C$32:$BJ$32,0))</f>
        <v>0</v>
      </c>
      <c r="AI33" s="23">
        <f>IF(VLOOKUP($A33,Input!$A$33:$B$45,2,FALSE)="Percentage",AJ$22,IF(VLOOKUP($A33,Input!$A$33:$B$45,2,FALSE)="Fixed","Fixed",(AI$22)))</f>
        <v>6</v>
      </c>
      <c r="AJ33" s="14">
        <f t="shared" si="20"/>
        <v>0</v>
      </c>
      <c r="AL33" s="96">
        <f>INDEX(Input!$C$33:$BJ$45,MATCH($A33,Input!$A$33:$A$45,0),MATCH(AL$13,Input!$C$32:$BJ$32,0))</f>
        <v>0</v>
      </c>
      <c r="AM33" s="23">
        <f>IF(VLOOKUP($A33,Input!$A$33:$B$45,2,FALSE)="Percentage",AN$22,IF(VLOOKUP($A33,Input!$A$33:$B$45,2,FALSE)="Fixed","Fixed",(AM$22)))</f>
        <v>6</v>
      </c>
      <c r="AN33" s="14">
        <f t="shared" si="21"/>
        <v>0</v>
      </c>
      <c r="AP33" s="96">
        <f>INDEX(Input!$C$33:$BJ$45,MATCH($A33,Input!$A$33:$A$45,0),MATCH(AP$13,Input!$C$32:$BJ$32,0))</f>
        <v>0</v>
      </c>
      <c r="AQ33" s="23">
        <f>IF(VLOOKUP($A33,Input!$A$33:$B$45,2,FALSE)="Percentage",AR$22,IF(VLOOKUP($A33,Input!$A$33:$B$45,2,FALSE)="Fixed","Fixed",(AQ$22)))</f>
        <v>6</v>
      </c>
      <c r="AR33" s="14">
        <f t="shared" si="22"/>
        <v>0</v>
      </c>
      <c r="AS33" s="6"/>
      <c r="AT33" s="96">
        <f>INDEX(Input!$C$33:$BJ$45,MATCH($A33,Input!$A$33:$A$45,0),MATCH(AT$13,Input!$C$32:$BJ$32,0))</f>
        <v>0</v>
      </c>
      <c r="AU33" s="23">
        <f>IF(VLOOKUP($A33,Input!$A$33:$B$45,2,FALSE)="Percentage",AV$22,IF(VLOOKUP($A33,Input!$A$33:$B$45,2,FALSE)="Fixed","Fixed",(AU$22)))</f>
        <v>6</v>
      </c>
      <c r="AV33" s="14">
        <f t="shared" si="23"/>
        <v>0</v>
      </c>
    </row>
    <row r="34" spans="1:48" x14ac:dyDescent="0.3">
      <c r="A34" t="str">
        <f>Input!A42</f>
        <v>Lead Service Line</v>
      </c>
      <c r="B34" s="96">
        <f>INDEX(Input!$C$33:$BJ$45,MATCH($A34,Input!$A$33:$A$45,0),MATCH(B$13,Input!$C$32:$BJ$32,0))</f>
        <v>0</v>
      </c>
      <c r="C34" s="23">
        <f>IF(VLOOKUP($A34,Input!$A$33:$B$45,2,FALSE)="Percentage",D$22,IF(VLOOKUP($A34,Input!$A$33:$B$45,2,FALSE)="Fixed","Fixed",(C$22)))</f>
        <v>6</v>
      </c>
      <c r="D34" s="14">
        <f t="shared" si="12"/>
        <v>0</v>
      </c>
      <c r="F34" s="96">
        <f>INDEX(Input!$C$33:$BJ$45,MATCH($A34,Input!$A$33:$A$45,0),MATCH(F$13,Input!$C$32:$BJ$32,0))</f>
        <v>0</v>
      </c>
      <c r="G34" s="23">
        <f>IF(VLOOKUP($A34,Input!$A$33:$B$45,2,FALSE)="Percentage",H$22,IF(VLOOKUP($A34,Input!$A$33:$B$45,2,FALSE)="Fixed","Fixed",(G$22)))</f>
        <v>6</v>
      </c>
      <c r="H34" s="14">
        <f t="shared" si="13"/>
        <v>0</v>
      </c>
      <c r="J34" s="96">
        <f>INDEX(Input!$C$33:$BJ$45,MATCH($A34,Input!$A$33:$A$45,0),MATCH(J$13,Input!$C$32:$BJ$32,0))</f>
        <v>0</v>
      </c>
      <c r="K34" s="23">
        <f>IF(VLOOKUP($A34,Input!$A$33:$B$45,2,FALSE)="Percentage",L$22,IF(VLOOKUP($A34,Input!$A$33:$B$45,2,FALSE)="Fixed","Fixed",(K$22)))</f>
        <v>6</v>
      </c>
      <c r="L34" s="14">
        <f t="shared" si="14"/>
        <v>0</v>
      </c>
      <c r="N34" s="96">
        <f>INDEX(Input!$C$33:$BJ$45,MATCH($A34,Input!$A$33:$A$45,0),MATCH(N$13,Input!$C$32:$BJ$32,0))</f>
        <v>0</v>
      </c>
      <c r="O34" s="23">
        <f>IF(VLOOKUP($A34,Input!$A$33:$B$45,2,FALSE)="Percentage",P$22,IF(VLOOKUP($A34,Input!$A$33:$B$45,2,FALSE)="Fixed","Fixed",(O$22)))</f>
        <v>6</v>
      </c>
      <c r="P34" s="14">
        <f t="shared" si="15"/>
        <v>0</v>
      </c>
      <c r="R34" s="96">
        <f>INDEX(Input!$C$33:$BJ$45,MATCH($A34,Input!$A$33:$A$45,0),MATCH(R$13,Input!$C$32:$BJ$32,0))</f>
        <v>0</v>
      </c>
      <c r="S34" s="23">
        <f>IF(VLOOKUP($A34,Input!$A$33:$B$45,2,FALSE)="Percentage",T$22,IF(VLOOKUP($A34,Input!$A$33:$B$45,2,FALSE)="Fixed","Fixed",(S$22)))</f>
        <v>6</v>
      </c>
      <c r="T34" s="14">
        <f t="shared" si="16"/>
        <v>0</v>
      </c>
      <c r="V34" s="96">
        <f>INDEX(Input!$C$33:$BJ$45,MATCH($A34,Input!$A$33:$A$45,0),MATCH(V$13,Input!$C$32:$BJ$32,0))</f>
        <v>0</v>
      </c>
      <c r="W34" s="23">
        <f>IF(VLOOKUP($A34,Input!$A$33:$B$45,2,FALSE)="Percentage",X$22,IF(VLOOKUP($A34,Input!$A$33:$B$45,2,FALSE)="Fixed","Fixed",(W$22)))</f>
        <v>6</v>
      </c>
      <c r="X34" s="14">
        <f t="shared" si="17"/>
        <v>0</v>
      </c>
      <c r="Z34" s="96">
        <f>INDEX(Input!$C$33:$BJ$45,MATCH($A34,Input!$A$33:$A$45,0),MATCH(Z$13,Input!$C$32:$BJ$32,0))</f>
        <v>0</v>
      </c>
      <c r="AA34" s="23">
        <f>IF(VLOOKUP($A34,Input!$A$33:$B$45,2,FALSE)="Percentage",AB$22,IF(VLOOKUP($A34,Input!$A$33:$B$45,2,FALSE)="Fixed","Fixed",(AA$22)))</f>
        <v>6</v>
      </c>
      <c r="AB34" s="14">
        <f t="shared" si="18"/>
        <v>0</v>
      </c>
      <c r="AD34" s="96">
        <f>INDEX(Input!$C$33:$BJ$45,MATCH($A34,Input!$A$33:$A$45,0),MATCH(AD$13,Input!$C$32:$BJ$32,0))</f>
        <v>0</v>
      </c>
      <c r="AE34" s="23">
        <f>IF(VLOOKUP($A34,Input!$A$33:$B$45,2,FALSE)="Percentage",AF$22,IF(VLOOKUP($A34,Input!$A$33:$B$45,2,FALSE)="Fixed","Fixed",(AE$22)))</f>
        <v>6</v>
      </c>
      <c r="AF34" s="14">
        <f t="shared" si="19"/>
        <v>0</v>
      </c>
      <c r="AH34" s="96">
        <f>INDEX(Input!$C$33:$BJ$45,MATCH($A34,Input!$A$33:$A$45,0),MATCH(AH$13,Input!$C$32:$BJ$32,0))</f>
        <v>0</v>
      </c>
      <c r="AI34" s="23">
        <f>IF(VLOOKUP($A34,Input!$A$33:$B$45,2,FALSE)="Percentage",AJ$22,IF(VLOOKUP($A34,Input!$A$33:$B$45,2,FALSE)="Fixed","Fixed",(AI$22)))</f>
        <v>6</v>
      </c>
      <c r="AJ34" s="14">
        <f t="shared" si="20"/>
        <v>0</v>
      </c>
      <c r="AL34" s="96">
        <f>INDEX(Input!$C$33:$BJ$45,MATCH($A34,Input!$A$33:$A$45,0),MATCH(AL$13,Input!$C$32:$BJ$32,0))</f>
        <v>0</v>
      </c>
      <c r="AM34" s="23">
        <f>IF(VLOOKUP($A34,Input!$A$33:$B$45,2,FALSE)="Percentage",AN$22,IF(VLOOKUP($A34,Input!$A$33:$B$45,2,FALSE)="Fixed","Fixed",(AM$22)))</f>
        <v>6</v>
      </c>
      <c r="AN34" s="14">
        <f t="shared" si="21"/>
        <v>0</v>
      </c>
      <c r="AP34" s="96">
        <f>INDEX(Input!$C$33:$BJ$45,MATCH($A34,Input!$A$33:$A$45,0),MATCH(AP$13,Input!$C$32:$BJ$32,0))</f>
        <v>0</v>
      </c>
      <c r="AQ34" s="23">
        <f>IF(VLOOKUP($A34,Input!$A$33:$B$45,2,FALSE)="Percentage",AR$22,IF(VLOOKUP($A34,Input!$A$33:$B$45,2,FALSE)="Fixed","Fixed",(AQ$22)))</f>
        <v>6</v>
      </c>
      <c r="AR34" s="14">
        <f t="shared" si="22"/>
        <v>0</v>
      </c>
      <c r="AS34" s="6"/>
      <c r="AT34" s="96">
        <f>INDEX(Input!$C$33:$BJ$45,MATCH($A34,Input!$A$33:$A$45,0),MATCH(AT$13,Input!$C$32:$BJ$32,0))</f>
        <v>0</v>
      </c>
      <c r="AU34" s="23">
        <f>IF(VLOOKUP($A34,Input!$A$33:$B$45,2,FALSE)="Percentage",AV$22,IF(VLOOKUP($A34,Input!$A$33:$B$45,2,FALSE)="Fixed","Fixed",(AU$22)))</f>
        <v>6</v>
      </c>
      <c r="AV34" s="14">
        <f t="shared" si="23"/>
        <v>0</v>
      </c>
    </row>
    <row r="35" spans="1:48" x14ac:dyDescent="0.3">
      <c r="A35" t="str">
        <f>Input!A43</f>
        <v>M-WRAM</v>
      </c>
      <c r="B35" s="96">
        <f>INDEX(Input!$C$33:$BJ$45,MATCH($A35,Input!$A$33:$A$45,0),MATCH(B$13,Input!$C$32:$BJ$32,0))</f>
        <v>0</v>
      </c>
      <c r="C35" s="23">
        <f>IF(VLOOKUP($A35,Input!$A$33:$B$45,2,FALSE)="Percentage",D$22,IF(VLOOKUP($A35,Input!$A$33:$B$45,2,FALSE)="Fixed","Fixed",(C$22)))</f>
        <v>6</v>
      </c>
      <c r="D35" s="14">
        <f t="shared" si="12"/>
        <v>0</v>
      </c>
      <c r="F35" s="96">
        <f>INDEX(Input!$C$33:$BJ$45,MATCH($A35,Input!$A$33:$A$45,0),MATCH(F$13,Input!$C$32:$BJ$32,0))</f>
        <v>0</v>
      </c>
      <c r="G35" s="23">
        <f>IF(VLOOKUP($A35,Input!$A$33:$B$45,2,FALSE)="Percentage",H$22,IF(VLOOKUP($A35,Input!$A$33:$B$45,2,FALSE)="Fixed","Fixed",(G$22)))</f>
        <v>6</v>
      </c>
      <c r="H35" s="14">
        <f t="shared" si="13"/>
        <v>0</v>
      </c>
      <c r="J35" s="96">
        <f>INDEX(Input!$C$33:$BJ$45,MATCH($A35,Input!$A$33:$A$45,0),MATCH(J$13,Input!$C$32:$BJ$32,0))</f>
        <v>0</v>
      </c>
      <c r="K35" s="23">
        <f>IF(VLOOKUP($A35,Input!$A$33:$B$45,2,FALSE)="Percentage",L$22,IF(VLOOKUP($A35,Input!$A$33:$B$45,2,FALSE)="Fixed","Fixed",(K$22)))</f>
        <v>6</v>
      </c>
      <c r="L35" s="14">
        <f t="shared" si="14"/>
        <v>0</v>
      </c>
      <c r="N35" s="96">
        <f>INDEX(Input!$C$33:$BJ$45,MATCH($A35,Input!$A$33:$A$45,0),MATCH(N$13,Input!$C$32:$BJ$32,0))</f>
        <v>0</v>
      </c>
      <c r="O35" s="23">
        <f>IF(VLOOKUP($A35,Input!$A$33:$B$45,2,FALSE)="Percentage",P$22,IF(VLOOKUP($A35,Input!$A$33:$B$45,2,FALSE)="Fixed","Fixed",(O$22)))</f>
        <v>6</v>
      </c>
      <c r="P35" s="14">
        <f t="shared" si="15"/>
        <v>0</v>
      </c>
      <c r="R35" s="96">
        <f>INDEX(Input!$C$33:$BJ$45,MATCH($A35,Input!$A$33:$A$45,0),MATCH(R$13,Input!$C$32:$BJ$32,0))</f>
        <v>0</v>
      </c>
      <c r="S35" s="23">
        <f>IF(VLOOKUP($A35,Input!$A$33:$B$45,2,FALSE)="Percentage",T$22,IF(VLOOKUP($A35,Input!$A$33:$B$45,2,FALSE)="Fixed","Fixed",(S$22)))</f>
        <v>6</v>
      </c>
      <c r="T35" s="14">
        <f t="shared" si="16"/>
        <v>0</v>
      </c>
      <c r="V35" s="96">
        <f>INDEX(Input!$C$33:$BJ$45,MATCH($A35,Input!$A$33:$A$45,0),MATCH(V$13,Input!$C$32:$BJ$32,0))</f>
        <v>0</v>
      </c>
      <c r="W35" s="23">
        <f>IF(VLOOKUP($A35,Input!$A$33:$B$45,2,FALSE)="Percentage",X$22,IF(VLOOKUP($A35,Input!$A$33:$B$45,2,FALSE)="Fixed","Fixed",(W$22)))</f>
        <v>6</v>
      </c>
      <c r="X35" s="14">
        <f t="shared" si="17"/>
        <v>0</v>
      </c>
      <c r="Z35" s="96">
        <f>INDEX(Input!$C$33:$BJ$45,MATCH($A35,Input!$A$33:$A$45,0),MATCH(Z$13,Input!$C$32:$BJ$32,0))</f>
        <v>0</v>
      </c>
      <c r="AA35" s="23">
        <f>IF(VLOOKUP($A35,Input!$A$33:$B$45,2,FALSE)="Percentage",AB$22,IF(VLOOKUP($A35,Input!$A$33:$B$45,2,FALSE)="Fixed","Fixed",(AA$22)))</f>
        <v>6</v>
      </c>
      <c r="AB35" s="14">
        <f t="shared" si="18"/>
        <v>0</v>
      </c>
      <c r="AD35" s="96">
        <f>INDEX(Input!$C$33:$BJ$45,MATCH($A35,Input!$A$33:$A$45,0),MATCH(AD$13,Input!$C$32:$BJ$32,0))</f>
        <v>0</v>
      </c>
      <c r="AE35" s="23">
        <f>IF(VLOOKUP($A35,Input!$A$33:$B$45,2,FALSE)="Percentage",AF$22,IF(VLOOKUP($A35,Input!$A$33:$B$45,2,FALSE)="Fixed","Fixed",(AE$22)))</f>
        <v>6</v>
      </c>
      <c r="AF35" s="14">
        <f t="shared" si="19"/>
        <v>0</v>
      </c>
      <c r="AH35" s="96">
        <f>INDEX(Input!$C$33:$BJ$45,MATCH($A35,Input!$A$33:$A$45,0),MATCH(AH$13,Input!$C$32:$BJ$32,0))</f>
        <v>0</v>
      </c>
      <c r="AI35" s="23">
        <f>IF(VLOOKUP($A35,Input!$A$33:$B$45,2,FALSE)="Percentage",AJ$22,IF(VLOOKUP($A35,Input!$A$33:$B$45,2,FALSE)="Fixed","Fixed",(AI$22)))</f>
        <v>6</v>
      </c>
      <c r="AJ35" s="14">
        <f t="shared" si="20"/>
        <v>0</v>
      </c>
      <c r="AL35" s="96">
        <f>INDEX(Input!$C$33:$BJ$45,MATCH($A35,Input!$A$33:$A$45,0),MATCH(AL$13,Input!$C$32:$BJ$32,0))</f>
        <v>0</v>
      </c>
      <c r="AM35" s="23">
        <f>IF(VLOOKUP($A35,Input!$A$33:$B$45,2,FALSE)="Percentage",AN$22,IF(VLOOKUP($A35,Input!$A$33:$B$45,2,FALSE)="Fixed","Fixed",(AM$22)))</f>
        <v>6</v>
      </c>
      <c r="AN35" s="14">
        <f t="shared" si="21"/>
        <v>0</v>
      </c>
      <c r="AP35" s="96">
        <f>INDEX(Input!$C$33:$BJ$45,MATCH($A35,Input!$A$33:$A$45,0),MATCH(AP$13,Input!$C$32:$BJ$32,0))</f>
        <v>0</v>
      </c>
      <c r="AQ35" s="23">
        <f>IF(VLOOKUP($A35,Input!$A$33:$B$45,2,FALSE)="Percentage",AR$22,IF(VLOOKUP($A35,Input!$A$33:$B$45,2,FALSE)="Fixed","Fixed",(AQ$22)))</f>
        <v>6</v>
      </c>
      <c r="AR35" s="14">
        <f t="shared" si="22"/>
        <v>0</v>
      </c>
      <c r="AS35" s="6"/>
      <c r="AT35" s="96">
        <f>INDEX(Input!$C$33:$BJ$45,MATCH($A35,Input!$A$33:$A$45,0),MATCH(AT$13,Input!$C$32:$BJ$32,0))</f>
        <v>0</v>
      </c>
      <c r="AU35" s="23">
        <f>IF(VLOOKUP($A35,Input!$A$33:$B$45,2,FALSE)="Percentage",AV$22,IF(VLOOKUP($A35,Input!$A$33:$B$45,2,FALSE)="Fixed","Fixed",(AU$22)))</f>
        <v>6</v>
      </c>
      <c r="AV35" s="14">
        <f t="shared" si="23"/>
        <v>0</v>
      </c>
    </row>
    <row r="36" spans="1:48" x14ac:dyDescent="0.3">
      <c r="A36" t="str">
        <f>Input!A44</f>
        <v>ICBA</v>
      </c>
      <c r="B36" s="96">
        <f>INDEX(Input!$C$33:$BJ$45,MATCH($A36,Input!$A$33:$A$45,0),MATCH(B$13,Input!$C$32:$BJ$32,0))</f>
        <v>0</v>
      </c>
      <c r="C36" s="23" t="str">
        <f>IF(VLOOKUP($A36,Input!$A$33:$B$45,2,FALSE)="Percentage",D$22,IF(VLOOKUP($A36,Input!$A$33:$B$45,2,FALSE)="Fixed","Fixed",(C$22)))</f>
        <v>Fixed</v>
      </c>
      <c r="D36" s="14">
        <f t="shared" si="12"/>
        <v>0</v>
      </c>
      <c r="F36" s="96">
        <f>INDEX(Input!$C$33:$BJ$45,MATCH($A36,Input!$A$33:$A$45,0),MATCH(F$13,Input!$C$32:$BJ$32,0))</f>
        <v>0</v>
      </c>
      <c r="G36" s="23" t="str">
        <f>IF(VLOOKUP($A36,Input!$A$33:$B$45,2,FALSE)="Percentage",H$22,IF(VLOOKUP($A36,Input!$A$33:$B$45,2,FALSE)="Fixed","Fixed",(G$22)))</f>
        <v>Fixed</v>
      </c>
      <c r="H36" s="14">
        <f t="shared" si="13"/>
        <v>0</v>
      </c>
      <c r="J36" s="96">
        <f>INDEX(Input!$C$33:$BJ$45,MATCH($A36,Input!$A$33:$A$45,0),MATCH(J$13,Input!$C$32:$BJ$32,0))</f>
        <v>0</v>
      </c>
      <c r="K36" s="23" t="str">
        <f>IF(VLOOKUP($A36,Input!$A$33:$B$45,2,FALSE)="Percentage",L$22,IF(VLOOKUP($A36,Input!$A$33:$B$45,2,FALSE)="Fixed","Fixed",(K$22)))</f>
        <v>Fixed</v>
      </c>
      <c r="L36" s="14">
        <f t="shared" si="14"/>
        <v>0</v>
      </c>
      <c r="N36" s="96">
        <f>INDEX(Input!$C$33:$BJ$45,MATCH($A36,Input!$A$33:$A$45,0),MATCH(N$13,Input!$C$32:$BJ$32,0))</f>
        <v>0</v>
      </c>
      <c r="O36" s="23" t="str">
        <f>IF(VLOOKUP($A36,Input!$A$33:$B$45,2,FALSE)="Percentage",P$22,IF(VLOOKUP($A36,Input!$A$33:$B$45,2,FALSE)="Fixed","Fixed",(O$22)))</f>
        <v>Fixed</v>
      </c>
      <c r="P36" s="14">
        <f t="shared" si="15"/>
        <v>0</v>
      </c>
      <c r="R36" s="96">
        <f>INDEX(Input!$C$33:$BJ$45,MATCH($A36,Input!$A$33:$A$45,0),MATCH(R$13,Input!$C$32:$BJ$32,0))</f>
        <v>0</v>
      </c>
      <c r="S36" s="23" t="str">
        <f>IF(VLOOKUP($A36,Input!$A$33:$B$45,2,FALSE)="Percentage",T$22,IF(VLOOKUP($A36,Input!$A$33:$B$45,2,FALSE)="Fixed","Fixed",(S$22)))</f>
        <v>Fixed</v>
      </c>
      <c r="T36" s="14">
        <f t="shared" si="16"/>
        <v>0</v>
      </c>
      <c r="V36" s="96">
        <f>INDEX(Input!$C$33:$BJ$45,MATCH($A36,Input!$A$33:$A$45,0),MATCH(V$13,Input!$C$32:$BJ$32,0))</f>
        <v>0</v>
      </c>
      <c r="W36" s="23" t="str">
        <f>IF(VLOOKUP($A36,Input!$A$33:$B$45,2,FALSE)="Percentage",X$22,IF(VLOOKUP($A36,Input!$A$33:$B$45,2,FALSE)="Fixed","Fixed",(W$22)))</f>
        <v>Fixed</v>
      </c>
      <c r="X36" s="14">
        <f t="shared" si="17"/>
        <v>0</v>
      </c>
      <c r="Z36" s="96">
        <f>INDEX(Input!$C$33:$BJ$45,MATCH($A36,Input!$A$33:$A$45,0),MATCH(Z$13,Input!$C$32:$BJ$32,0))</f>
        <v>0</v>
      </c>
      <c r="AA36" s="23" t="str">
        <f>IF(VLOOKUP($A36,Input!$A$33:$B$45,2,FALSE)="Percentage",AB$22,IF(VLOOKUP($A36,Input!$A$33:$B$45,2,FALSE)="Fixed","Fixed",(AA$22)))</f>
        <v>Fixed</v>
      </c>
      <c r="AB36" s="14">
        <f t="shared" si="18"/>
        <v>0</v>
      </c>
      <c r="AD36" s="96">
        <f>INDEX(Input!$C$33:$BJ$45,MATCH($A36,Input!$A$33:$A$45,0),MATCH(AD$13,Input!$C$32:$BJ$32,0))</f>
        <v>0</v>
      </c>
      <c r="AE36" s="23" t="str">
        <f>IF(VLOOKUP($A36,Input!$A$33:$B$45,2,FALSE)="Percentage",AF$22,IF(VLOOKUP($A36,Input!$A$33:$B$45,2,FALSE)="Fixed","Fixed",(AE$22)))</f>
        <v>Fixed</v>
      </c>
      <c r="AF36" s="14">
        <f t="shared" si="19"/>
        <v>0</v>
      </c>
      <c r="AH36" s="96">
        <f>INDEX(Input!$C$33:$BJ$45,MATCH($A36,Input!$A$33:$A$45,0),MATCH(AH$13,Input!$C$32:$BJ$32,0))</f>
        <v>0</v>
      </c>
      <c r="AI36" s="23" t="str">
        <f>IF(VLOOKUP($A36,Input!$A$33:$B$45,2,FALSE)="Percentage",AJ$22,IF(VLOOKUP($A36,Input!$A$33:$B$45,2,FALSE)="Fixed","Fixed",(AI$22)))</f>
        <v>Fixed</v>
      </c>
      <c r="AJ36" s="14">
        <f t="shared" si="20"/>
        <v>0</v>
      </c>
      <c r="AL36" s="96">
        <f>INDEX(Input!$C$33:$BJ$45,MATCH($A36,Input!$A$33:$A$45,0),MATCH(AL$13,Input!$C$32:$BJ$32,0))</f>
        <v>0</v>
      </c>
      <c r="AM36" s="23" t="str">
        <f>IF(VLOOKUP($A36,Input!$A$33:$B$45,2,FALSE)="Percentage",AN$22,IF(VLOOKUP($A36,Input!$A$33:$B$45,2,FALSE)="Fixed","Fixed",(AM$22)))</f>
        <v>Fixed</v>
      </c>
      <c r="AN36" s="14">
        <f t="shared" si="21"/>
        <v>0</v>
      </c>
      <c r="AP36" s="96">
        <f>INDEX(Input!$C$33:$BJ$45,MATCH($A36,Input!$A$33:$A$45,0),MATCH(AP$13,Input!$C$32:$BJ$32,0))</f>
        <v>0</v>
      </c>
      <c r="AQ36" s="23" t="str">
        <f>IF(VLOOKUP($A36,Input!$A$33:$B$45,2,FALSE)="Percentage",AR$22,IF(VLOOKUP($A36,Input!$A$33:$B$45,2,FALSE)="Fixed","Fixed",(AQ$22)))</f>
        <v>Fixed</v>
      </c>
      <c r="AR36" s="14">
        <f t="shared" si="22"/>
        <v>0</v>
      </c>
      <c r="AS36" s="6"/>
      <c r="AT36" s="96">
        <f>INDEX(Input!$C$33:$BJ$45,MATCH($A36,Input!$A$33:$A$45,0),MATCH(AT$13,Input!$C$32:$BJ$32,0))</f>
        <v>0</v>
      </c>
      <c r="AU36" s="23" t="str">
        <f>IF(VLOOKUP($A36,Input!$A$33:$B$45,2,FALSE)="Percentage",AV$22,IF(VLOOKUP($A36,Input!$A$33:$B$45,2,FALSE)="Fixed","Fixed",(AU$22)))</f>
        <v>Fixed</v>
      </c>
      <c r="AV36" s="14">
        <f t="shared" si="23"/>
        <v>0</v>
      </c>
    </row>
    <row r="37" spans="1:48" x14ac:dyDescent="0.3">
      <c r="A37" t="str">
        <f>Input!A45</f>
        <v>Reserved</v>
      </c>
      <c r="B37" s="96">
        <f>INDEX(Input!$C$33:$BJ$45,MATCH($A37,Input!$A$33:$A$45,0),MATCH(B$13,Input!$C$32:$BJ$32,0))</f>
        <v>0</v>
      </c>
      <c r="C37" s="23">
        <f>IF(VLOOKUP($A37,Input!$A$33:$B$45,2,FALSE)="Percentage",D$22,IF(VLOOKUP($A37,Input!$A$33:$B$45,2,FALSE)="Fixed","Fixed",(C$22)))</f>
        <v>6</v>
      </c>
      <c r="D37" s="14">
        <f t="shared" si="12"/>
        <v>0</v>
      </c>
      <c r="F37" s="96">
        <f>INDEX(Input!$C$33:$BJ$45,MATCH($A37,Input!$A$33:$A$45,0),MATCH(F$13,Input!$C$32:$BJ$32,0))</f>
        <v>0</v>
      </c>
      <c r="G37" s="23">
        <f>IF(VLOOKUP($A37,Input!$A$33:$B$45,2,FALSE)="Percentage",H$22,IF(VLOOKUP($A37,Input!$A$33:$B$45,2,FALSE)="Fixed","Fixed",(G$22)))</f>
        <v>6</v>
      </c>
      <c r="H37" s="14">
        <f t="shared" si="13"/>
        <v>0</v>
      </c>
      <c r="J37" s="96">
        <f>INDEX(Input!$C$33:$BJ$45,MATCH($A37,Input!$A$33:$A$45,0),MATCH(J$13,Input!$C$32:$BJ$32,0))</f>
        <v>0</v>
      </c>
      <c r="K37" s="23">
        <f>IF(VLOOKUP($A37,Input!$A$33:$B$45,2,FALSE)="Percentage",L$22,IF(VLOOKUP($A37,Input!$A$33:$B$45,2,FALSE)="Fixed","Fixed",(K$22)))</f>
        <v>6</v>
      </c>
      <c r="L37" s="14">
        <f t="shared" si="14"/>
        <v>0</v>
      </c>
      <c r="N37" s="96">
        <f>INDEX(Input!$C$33:$BJ$45,MATCH($A37,Input!$A$33:$A$45,0),MATCH(N$13,Input!$C$32:$BJ$32,0))</f>
        <v>0</v>
      </c>
      <c r="O37" s="23">
        <f>IF(VLOOKUP($A37,Input!$A$33:$B$45,2,FALSE)="Percentage",P$22,IF(VLOOKUP($A37,Input!$A$33:$B$45,2,FALSE)="Fixed","Fixed",(O$22)))</f>
        <v>6</v>
      </c>
      <c r="P37" s="14">
        <f t="shared" si="15"/>
        <v>0</v>
      </c>
      <c r="R37" s="96">
        <f>INDEX(Input!$C$33:$BJ$45,MATCH($A37,Input!$A$33:$A$45,0),MATCH(R$13,Input!$C$32:$BJ$32,0))</f>
        <v>0</v>
      </c>
      <c r="S37" s="23">
        <f>IF(VLOOKUP($A37,Input!$A$33:$B$45,2,FALSE)="Percentage",T$22,IF(VLOOKUP($A37,Input!$A$33:$B$45,2,FALSE)="Fixed","Fixed",(S$22)))</f>
        <v>6</v>
      </c>
      <c r="T37" s="14">
        <f t="shared" si="16"/>
        <v>0</v>
      </c>
      <c r="V37" s="96">
        <f>INDEX(Input!$C$33:$BJ$45,MATCH($A37,Input!$A$33:$A$45,0),MATCH(V$13,Input!$C$32:$BJ$32,0))</f>
        <v>0</v>
      </c>
      <c r="W37" s="23">
        <f>IF(VLOOKUP($A37,Input!$A$33:$B$45,2,FALSE)="Percentage",X$22,IF(VLOOKUP($A37,Input!$A$33:$B$45,2,FALSE)="Fixed","Fixed",(W$22)))</f>
        <v>6</v>
      </c>
      <c r="X37" s="14">
        <f t="shared" si="17"/>
        <v>0</v>
      </c>
      <c r="Z37" s="96">
        <f>INDEX(Input!$C$33:$BJ$45,MATCH($A37,Input!$A$33:$A$45,0),MATCH(Z$13,Input!$C$32:$BJ$32,0))</f>
        <v>0</v>
      </c>
      <c r="AA37" s="23">
        <f>IF(VLOOKUP($A37,Input!$A$33:$B$45,2,FALSE)="Percentage",AB$22,IF(VLOOKUP($A37,Input!$A$33:$B$45,2,FALSE)="Fixed","Fixed",(AA$22)))</f>
        <v>6</v>
      </c>
      <c r="AB37" s="14">
        <f t="shared" si="18"/>
        <v>0</v>
      </c>
      <c r="AD37" s="96">
        <f>INDEX(Input!$C$33:$BJ$45,MATCH($A37,Input!$A$33:$A$45,0),MATCH(AD$13,Input!$C$32:$BJ$32,0))</f>
        <v>0</v>
      </c>
      <c r="AE37" s="23">
        <f>IF(VLOOKUP($A37,Input!$A$33:$B$45,2,FALSE)="Percentage",AF$22,IF(VLOOKUP($A37,Input!$A$33:$B$45,2,FALSE)="Fixed","Fixed",(AE$22)))</f>
        <v>6</v>
      </c>
      <c r="AF37" s="14">
        <f t="shared" si="19"/>
        <v>0</v>
      </c>
      <c r="AH37" s="96">
        <f>INDEX(Input!$C$33:$BJ$45,MATCH($A37,Input!$A$33:$A$45,0),MATCH(AH$13,Input!$C$32:$BJ$32,0))</f>
        <v>0</v>
      </c>
      <c r="AI37" s="23">
        <f>IF(VLOOKUP($A37,Input!$A$33:$B$45,2,FALSE)="Percentage",AJ$22,IF(VLOOKUP($A37,Input!$A$33:$B$45,2,FALSE)="Fixed","Fixed",(AI$22)))</f>
        <v>6</v>
      </c>
      <c r="AJ37" s="14">
        <f t="shared" si="20"/>
        <v>0</v>
      </c>
      <c r="AL37" s="96">
        <f>INDEX(Input!$C$33:$BJ$45,MATCH($A37,Input!$A$33:$A$45,0),MATCH(AL$13,Input!$C$32:$BJ$32,0))</f>
        <v>0</v>
      </c>
      <c r="AM37" s="23">
        <f>IF(VLOOKUP($A37,Input!$A$33:$B$45,2,FALSE)="Percentage",AN$22,IF(VLOOKUP($A37,Input!$A$33:$B$45,2,FALSE)="Fixed","Fixed",(AM$22)))</f>
        <v>6</v>
      </c>
      <c r="AN37" s="14">
        <f t="shared" si="21"/>
        <v>0</v>
      </c>
      <c r="AP37" s="96">
        <f>INDEX(Input!$C$33:$BJ$45,MATCH($A37,Input!$A$33:$A$45,0),MATCH(AP$13,Input!$C$32:$BJ$32,0))</f>
        <v>0</v>
      </c>
      <c r="AQ37" s="23">
        <f>IF(VLOOKUP($A37,Input!$A$33:$B$45,2,FALSE)="Percentage",AR$22,IF(VLOOKUP($A37,Input!$A$33:$B$45,2,FALSE)="Fixed","Fixed",(AQ$22)))</f>
        <v>6</v>
      </c>
      <c r="AR37" s="14">
        <f t="shared" si="22"/>
        <v>0</v>
      </c>
      <c r="AS37" s="6"/>
      <c r="AT37" s="96">
        <f>INDEX(Input!$C$33:$BJ$45,MATCH($A37,Input!$A$33:$A$45,0),MATCH(AT$13,Input!$C$32:$BJ$32,0))</f>
        <v>0</v>
      </c>
      <c r="AU37" s="23">
        <f>IF(VLOOKUP($A37,Input!$A$33:$B$45,2,FALSE)="Percentage",AV$22,IF(VLOOKUP($A37,Input!$A$33:$B$45,2,FALSE)="Fixed","Fixed",(AU$22)))</f>
        <v>6</v>
      </c>
      <c r="AV37" s="14">
        <f t="shared" si="23"/>
        <v>0</v>
      </c>
    </row>
    <row r="38" spans="1:48" x14ac:dyDescent="0.3">
      <c r="A38" t="s">
        <v>25</v>
      </c>
      <c r="B38" s="13"/>
      <c r="D38" s="19">
        <f>SUM(D25:D37)</f>
        <v>4.5</v>
      </c>
      <c r="F38" s="13"/>
      <c r="H38" s="19">
        <f>SUM(H25:H37)</f>
        <v>4.5</v>
      </c>
      <c r="J38" s="13"/>
      <c r="L38" s="19">
        <f>SUM(L25:L37)</f>
        <v>4.5</v>
      </c>
      <c r="N38" s="13"/>
      <c r="P38" s="19">
        <f>SUM(P25:P37)</f>
        <v>4.4700000000000006</v>
      </c>
      <c r="R38" s="13"/>
      <c r="T38" s="19">
        <f>SUM(T25:T37)</f>
        <v>4.4700000000000006</v>
      </c>
      <c r="V38" s="13"/>
      <c r="X38" s="19">
        <f>SUM(X25:X37)</f>
        <v>4.4700000000000006</v>
      </c>
      <c r="Z38" s="13"/>
      <c r="AB38" s="19">
        <f>SUM(AB25:AB37)</f>
        <v>4.4700000000000006</v>
      </c>
      <c r="AD38" s="13"/>
      <c r="AF38" s="19">
        <f>SUM(AF25:AF37)</f>
        <v>4.4700000000000006</v>
      </c>
      <c r="AH38" s="13"/>
      <c r="AJ38" s="19">
        <f>SUM(AJ25:AJ37)</f>
        <v>4.4700000000000006</v>
      </c>
      <c r="AL38" s="13"/>
      <c r="AN38" s="19">
        <f>SUM(AN25:AN37)</f>
        <v>4.4700000000000006</v>
      </c>
      <c r="AP38" s="13"/>
      <c r="AR38" s="19">
        <f>SUM(AR25:AR37)</f>
        <v>4.4700000000000006</v>
      </c>
      <c r="AS38" s="43"/>
      <c r="AT38" s="13"/>
      <c r="AV38" s="19">
        <f>SUM(AV25:AV37)</f>
        <v>4.4700000000000006</v>
      </c>
    </row>
    <row r="39" spans="1:48" x14ac:dyDescent="0.3">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3">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3">
      <c r="A41" t="str">
        <f>+Input!A65</f>
        <v>CPUC Fee</v>
      </c>
      <c r="B41" s="22" cm="1">
        <f t="array" ref="B41">SUMPRODUCT(($A41=Input!$A$65:$A$70)*(B$13=Input!$B$64:$BI$64)*(Input!$B$65:$BI$70))</f>
        <v>6.7999999999999996E-3</v>
      </c>
      <c r="C41" s="6">
        <f>D38+D22</f>
        <v>42.120000000000005</v>
      </c>
      <c r="D41" s="14">
        <f>ROUND(B41*C41,2)</f>
        <v>0.28999999999999998</v>
      </c>
      <c r="F41" s="22" cm="1">
        <f t="array" ref="F41">SUMPRODUCT(($A41=Input!$A$65:$A$70)*(F$13=Input!$B$64:$BI$64)*(Input!$B$65:$BI$70))</f>
        <v>6.7999999999999996E-3</v>
      </c>
      <c r="G41" s="6">
        <f>H38+H22</f>
        <v>42.120000000000005</v>
      </c>
      <c r="H41" s="14">
        <f>ROUND(F41*G41,2)</f>
        <v>0.28999999999999998</v>
      </c>
      <c r="J41" s="22" cm="1">
        <f t="array" ref="J41">SUMPRODUCT(($A41=Input!$A$65:$A$70)*(J$13=Input!$B$64:$BI$64)*(Input!$B$65:$BI$70))</f>
        <v>6.7999999999999996E-3</v>
      </c>
      <c r="K41" s="6">
        <f>L38+L22</f>
        <v>42.120000000000005</v>
      </c>
      <c r="L41" s="14">
        <f>ROUND(J41*K41,2)</f>
        <v>0.28999999999999998</v>
      </c>
      <c r="N41" s="22" cm="1">
        <f t="array" ref="N41">SUMPRODUCT(($A41=Input!$A$65:$A$70)*(N$13=Input!$B$64:$BI$64)*(Input!$B$65:$BI$70))</f>
        <v>6.7999999999999996E-3</v>
      </c>
      <c r="O41" s="6">
        <f>P38+P22</f>
        <v>42.09</v>
      </c>
      <c r="P41" s="14">
        <f>ROUND(N41*O41,2)</f>
        <v>0.28999999999999998</v>
      </c>
      <c r="R41" s="22" cm="1">
        <f t="array" ref="R41">SUMPRODUCT(($A41=Input!$A$65:$A$70)*(R$13=Input!$B$64:$BI$64)*(Input!$B$65:$BI$70))</f>
        <v>6.7999999999999996E-3</v>
      </c>
      <c r="S41" s="6">
        <f>T38+T22</f>
        <v>42.09</v>
      </c>
      <c r="T41" s="14">
        <f>ROUND(R41*S41,2)</f>
        <v>0.28999999999999998</v>
      </c>
      <c r="V41" s="22" cm="1">
        <f t="array" ref="V41">SUMPRODUCT(($A41=Input!$A$65:$A$70)*(V$13=Input!$B$64:$BI$64)*(Input!$B$65:$BI$70))</f>
        <v>6.7999999999999996E-3</v>
      </c>
      <c r="W41" s="6">
        <f>X38+X22</f>
        <v>42.09</v>
      </c>
      <c r="X41" s="14">
        <f>ROUND(V41*W41,2)</f>
        <v>0.28999999999999998</v>
      </c>
      <c r="Z41" s="22" cm="1">
        <f t="array" ref="Z41">SUMPRODUCT(($A41=Input!$A$65:$A$70)*(Z$13=Input!$B$64:$BI$64)*(Input!$B$65:$BI$70))</f>
        <v>6.7999999999999996E-3</v>
      </c>
      <c r="AA41" s="6">
        <f>AB38+AB22</f>
        <v>42.09</v>
      </c>
      <c r="AB41" s="14">
        <f>ROUND(Z41*AA41,2)</f>
        <v>0.28999999999999998</v>
      </c>
      <c r="AD41" s="22" cm="1">
        <f t="array" ref="AD41">SUMPRODUCT(($A41=Input!$A$65:$A$70)*(AD$13=Input!$B$64:$BI$64)*(Input!$B$65:$BI$70))</f>
        <v>6.7999999999999996E-3</v>
      </c>
      <c r="AE41" s="6">
        <f>AF38+AF22</f>
        <v>42.09</v>
      </c>
      <c r="AF41" s="14">
        <f>ROUND(AD41*AE41,2)</f>
        <v>0.28999999999999998</v>
      </c>
      <c r="AH41" s="22" cm="1">
        <f t="array" ref="AH41">SUMPRODUCT(($A41=Input!$A$65:$A$70)*(AH$13=Input!$B$64:$BI$64)*(Input!$B$65:$BI$70))</f>
        <v>6.7999999999999996E-3</v>
      </c>
      <c r="AI41" s="6">
        <f>AJ38+AJ22</f>
        <v>42.09</v>
      </c>
      <c r="AJ41" s="14">
        <f>ROUND(AH41*AI41,2)</f>
        <v>0.28999999999999998</v>
      </c>
      <c r="AL41" s="22" cm="1">
        <f t="array" ref="AL41">SUMPRODUCT(($A41=Input!$A$65:$A$70)*(AL$13=Input!$B$64:$BI$64)*(Input!$B$65:$BI$70))</f>
        <v>6.7999999999999996E-3</v>
      </c>
      <c r="AM41" s="6">
        <f>AN38+AN22</f>
        <v>42.09</v>
      </c>
      <c r="AN41" s="14">
        <f>ROUND(AL41*AM41,2)</f>
        <v>0.28999999999999998</v>
      </c>
      <c r="AP41" s="22" cm="1">
        <f t="array" ref="AP41">SUMPRODUCT(($A41=Input!$A$65:$A$70)*(AP$13=Input!$B$64:$BI$64)*(Input!$B$65:$BI$70))</f>
        <v>6.7999999999999996E-3</v>
      </c>
      <c r="AQ41" s="6">
        <f>AR38+AR22</f>
        <v>42.09</v>
      </c>
      <c r="AR41" s="14">
        <f>ROUND(AP41*AQ41,2)</f>
        <v>0.28999999999999998</v>
      </c>
      <c r="AS41" s="6"/>
      <c r="AT41" s="22" cm="1">
        <f t="array" ref="AT41">SUMPRODUCT(($A41=Input!$A$65:$A$70)*(AT$13=Input!$B$64:$BI$64)*(Input!$B$65:$BI$70))</f>
        <v>6.7999999999999996E-3</v>
      </c>
      <c r="AU41" s="6">
        <f>AV38+AV22</f>
        <v>42.09</v>
      </c>
      <c r="AV41" s="14">
        <f>ROUND(AT41*AU41,2)</f>
        <v>0.28999999999999998</v>
      </c>
    </row>
    <row r="42" spans="1:48" ht="14.7" hidden="1" customHeight="1" x14ac:dyDescent="0.3">
      <c r="A42" t="str">
        <f>+Input!A66</f>
        <v>Reserved</v>
      </c>
      <c r="B42" s="22" cm="1">
        <f t="array" ref="B42">SUMPRODUCT(($A42=Input!$A$65:$A$70)*(B$13=Input!$B$64:$BI$64)*(Input!$B$65:$BI$70))</f>
        <v>0</v>
      </c>
      <c r="C42" s="6">
        <f>C41</f>
        <v>42.120000000000005</v>
      </c>
      <c r="D42" s="14">
        <f t="shared" ref="D42:D46" si="24">ROUND(B42*C42,2)</f>
        <v>0</v>
      </c>
      <c r="F42" s="22" cm="1">
        <f t="array" ref="F42">SUMPRODUCT(($A42=Input!$A$65:$A$70)*(F$13=Input!$B$64:$BI$64)*(Input!$B$65:$BI$70))</f>
        <v>0</v>
      </c>
      <c r="G42" s="6">
        <f>G41</f>
        <v>42.120000000000005</v>
      </c>
      <c r="H42" s="14">
        <f t="shared" ref="H42:H46" si="25">ROUND(F42*G42,2)</f>
        <v>0</v>
      </c>
      <c r="J42" s="22" cm="1">
        <f t="array" ref="J42">SUMPRODUCT(($A42=Input!$A$65:$A$70)*(J$13=Input!$B$64:$BI$64)*(Input!$B$65:$BI$70))</f>
        <v>0</v>
      </c>
      <c r="K42" s="6">
        <f>K41</f>
        <v>42.120000000000005</v>
      </c>
      <c r="L42" s="14">
        <f t="shared" ref="L42:L46" si="26">ROUND(J42*K42,2)</f>
        <v>0</v>
      </c>
      <c r="N42" s="22" cm="1">
        <f t="array" ref="N42">SUMPRODUCT(($A42=Input!$A$65:$A$70)*(N$13=Input!$B$64:$BI$64)*(Input!$B$65:$BI$70))</f>
        <v>0</v>
      </c>
      <c r="O42" s="6">
        <f>O41</f>
        <v>42.09</v>
      </c>
      <c r="P42" s="14">
        <f t="shared" ref="P42:P46" si="27">ROUND(N42*O42,2)</f>
        <v>0</v>
      </c>
      <c r="R42" s="22" cm="1">
        <f t="array" ref="R42">SUMPRODUCT(($A42=Input!$A$65:$A$70)*(R$13=Input!$B$64:$BI$64)*(Input!$B$65:$BI$70))</f>
        <v>0</v>
      </c>
      <c r="S42" s="6">
        <f>S41</f>
        <v>42.09</v>
      </c>
      <c r="T42" s="14">
        <f t="shared" ref="T42:T46" si="28">ROUND(R42*S42,2)</f>
        <v>0</v>
      </c>
      <c r="V42" s="22" cm="1">
        <f t="array" ref="V42">SUMPRODUCT(($A42=Input!$A$65:$A$70)*(V$13=Input!$B$64:$BI$64)*(Input!$B$65:$BI$70))</f>
        <v>0</v>
      </c>
      <c r="W42" s="6">
        <f>W41</f>
        <v>42.09</v>
      </c>
      <c r="X42" s="14">
        <f t="shared" ref="X42:X46" si="29">ROUND(V42*W42,2)</f>
        <v>0</v>
      </c>
      <c r="Z42" s="22" cm="1">
        <f t="array" ref="Z42">SUMPRODUCT(($A42=Input!$A$65:$A$70)*(Z$13=Input!$B$64:$BI$64)*(Input!$B$65:$BI$70))</f>
        <v>0</v>
      </c>
      <c r="AA42" s="6">
        <f>AA41</f>
        <v>42.09</v>
      </c>
      <c r="AB42" s="14">
        <f t="shared" ref="AB42:AB46" si="30">ROUND(Z42*AA42,2)</f>
        <v>0</v>
      </c>
      <c r="AD42" s="22" cm="1">
        <f t="array" ref="AD42">SUMPRODUCT(($A42=Input!$A$65:$A$70)*(AD$13=Input!$B$64:$BI$64)*(Input!$B$65:$BI$70))</f>
        <v>0</v>
      </c>
      <c r="AE42" s="6">
        <f>AE41</f>
        <v>42.09</v>
      </c>
      <c r="AF42" s="14">
        <f t="shared" ref="AF42:AF46" si="31">ROUND(AD42*AE42,2)</f>
        <v>0</v>
      </c>
      <c r="AH42" s="22" cm="1">
        <f t="array" ref="AH42">SUMPRODUCT(($A42=Input!$A$65:$A$70)*(AH$13=Input!$B$64:$BI$64)*(Input!$B$65:$BI$70))</f>
        <v>0</v>
      </c>
      <c r="AI42" s="6">
        <f>AI41</f>
        <v>42.09</v>
      </c>
      <c r="AJ42" s="14">
        <f t="shared" ref="AJ42:AJ46" si="32">ROUND(AH42*AI42,2)</f>
        <v>0</v>
      </c>
      <c r="AL42" s="22" cm="1">
        <f t="array" ref="AL42">SUMPRODUCT(($A42=Input!$A$65:$A$70)*(AL$13=Input!$B$64:$BI$64)*(Input!$B$65:$BI$70))</f>
        <v>0</v>
      </c>
      <c r="AM42" s="6">
        <f>AM41</f>
        <v>42.09</v>
      </c>
      <c r="AN42" s="14">
        <f t="shared" ref="AN42:AN46" si="33">ROUND(AL42*AM42,2)</f>
        <v>0</v>
      </c>
      <c r="AP42" s="22" cm="1">
        <f t="array" ref="AP42">SUMPRODUCT(($A42=Input!$A$65:$A$70)*(AP$13=Input!$B$64:$BI$64)*(Input!$B$65:$BI$70))</f>
        <v>0</v>
      </c>
      <c r="AQ42" s="6">
        <f>AQ41</f>
        <v>42.09</v>
      </c>
      <c r="AR42" s="14">
        <f t="shared" ref="AR42:AR46" si="34">ROUND(AP42*AQ42,2)</f>
        <v>0</v>
      </c>
      <c r="AT42" s="22" cm="1">
        <f t="array" ref="AT42">SUMPRODUCT(($A42=Input!$A$65:$A$70)*(AT$13=Input!$B$64:$BI$64)*(Input!$B$65:$BI$70))</f>
        <v>0</v>
      </c>
      <c r="AU42" s="6">
        <f>AU41</f>
        <v>42.09</v>
      </c>
      <c r="AV42" s="14">
        <f t="shared" ref="AV42:AV46" si="35">ROUND(AT42*AU42,2)</f>
        <v>0</v>
      </c>
    </row>
    <row r="43" spans="1:48" ht="14.7" hidden="1" customHeight="1" x14ac:dyDescent="0.3">
      <c r="A43" t="str">
        <f>+Input!A67</f>
        <v>Reserved</v>
      </c>
      <c r="B43" s="22" cm="1">
        <f t="array" ref="B43">SUMPRODUCT(($A43=Input!$A$65:$A$70)*(B$13=Input!$B$64:$BI$64)*(Input!$B$65:$BI$70))</f>
        <v>0</v>
      </c>
      <c r="C43" s="6">
        <f t="shared" ref="C43:C46" si="36">C42</f>
        <v>42.120000000000005</v>
      </c>
      <c r="D43" s="14">
        <f t="shared" si="24"/>
        <v>0</v>
      </c>
      <c r="F43" s="22" cm="1">
        <f t="array" ref="F43">SUMPRODUCT(($A43=Input!$A$65:$A$70)*(F$13=Input!$B$64:$BI$64)*(Input!$B$65:$BI$70))</f>
        <v>0</v>
      </c>
      <c r="G43" s="6">
        <f t="shared" ref="G43:G46" si="37">G42</f>
        <v>42.120000000000005</v>
      </c>
      <c r="H43" s="14">
        <f t="shared" si="25"/>
        <v>0</v>
      </c>
      <c r="J43" s="22" cm="1">
        <f t="array" ref="J43">SUMPRODUCT(($A43=Input!$A$65:$A$70)*(J$13=Input!$B$64:$BI$64)*(Input!$B$65:$BI$70))</f>
        <v>0</v>
      </c>
      <c r="K43" s="6">
        <f t="shared" ref="K43:K46" si="38">K42</f>
        <v>42.120000000000005</v>
      </c>
      <c r="L43" s="14">
        <f t="shared" si="26"/>
        <v>0</v>
      </c>
      <c r="N43" s="22" cm="1">
        <f t="array" ref="N43">SUMPRODUCT(($A43=Input!$A$65:$A$70)*(N$13=Input!$B$64:$BI$64)*(Input!$B$65:$BI$70))</f>
        <v>0</v>
      </c>
      <c r="O43" s="6">
        <f t="shared" ref="O43:O46" si="39">O42</f>
        <v>42.09</v>
      </c>
      <c r="P43" s="14">
        <f t="shared" si="27"/>
        <v>0</v>
      </c>
      <c r="R43" s="22" cm="1">
        <f t="array" ref="R43">SUMPRODUCT(($A43=Input!$A$65:$A$70)*(R$13=Input!$B$64:$BI$64)*(Input!$B$65:$BI$70))</f>
        <v>0</v>
      </c>
      <c r="S43" s="6">
        <f t="shared" ref="S43:S46" si="40">S42</f>
        <v>42.09</v>
      </c>
      <c r="T43" s="14">
        <f t="shared" si="28"/>
        <v>0</v>
      </c>
      <c r="V43" s="22" cm="1">
        <f t="array" ref="V43">SUMPRODUCT(($A43=Input!$A$65:$A$70)*(V$13=Input!$B$64:$BI$64)*(Input!$B$65:$BI$70))</f>
        <v>0</v>
      </c>
      <c r="W43" s="6">
        <f t="shared" ref="W43:W46" si="41">W42</f>
        <v>42.09</v>
      </c>
      <c r="X43" s="14">
        <f t="shared" si="29"/>
        <v>0</v>
      </c>
      <c r="Z43" s="22" cm="1">
        <f t="array" ref="Z43">SUMPRODUCT(($A43=Input!$A$65:$A$70)*(Z$13=Input!$B$64:$BI$64)*(Input!$B$65:$BI$70))</f>
        <v>0</v>
      </c>
      <c r="AA43" s="6">
        <f t="shared" ref="AA43:AA46" si="42">AA42</f>
        <v>42.09</v>
      </c>
      <c r="AB43" s="14">
        <f t="shared" si="30"/>
        <v>0</v>
      </c>
      <c r="AD43" s="22" cm="1">
        <f t="array" ref="AD43">SUMPRODUCT(($A43=Input!$A$65:$A$70)*(AD$13=Input!$B$64:$BI$64)*(Input!$B$65:$BI$70))</f>
        <v>0</v>
      </c>
      <c r="AE43" s="6">
        <f t="shared" ref="AE43:AE46" si="43">AE42</f>
        <v>42.09</v>
      </c>
      <c r="AF43" s="14">
        <f t="shared" si="31"/>
        <v>0</v>
      </c>
      <c r="AH43" s="22" cm="1">
        <f t="array" ref="AH43">SUMPRODUCT(($A43=Input!$A$65:$A$70)*(AH$13=Input!$B$64:$BI$64)*(Input!$B$65:$BI$70))</f>
        <v>0</v>
      </c>
      <c r="AI43" s="6">
        <f t="shared" ref="AI43:AI46" si="44">AI42</f>
        <v>42.09</v>
      </c>
      <c r="AJ43" s="14">
        <f t="shared" si="32"/>
        <v>0</v>
      </c>
      <c r="AL43" s="22" cm="1">
        <f t="array" ref="AL43">SUMPRODUCT(($A43=Input!$A$65:$A$70)*(AL$13=Input!$B$64:$BI$64)*(Input!$B$65:$BI$70))</f>
        <v>0</v>
      </c>
      <c r="AM43" s="6">
        <f t="shared" ref="AM43:AM46" si="45">AM42</f>
        <v>42.09</v>
      </c>
      <c r="AN43" s="14">
        <f t="shared" si="33"/>
        <v>0</v>
      </c>
      <c r="AP43" s="22" cm="1">
        <f t="array" ref="AP43">SUMPRODUCT(($A43=Input!$A$65:$A$70)*(AP$13=Input!$B$64:$BI$64)*(Input!$B$65:$BI$70))</f>
        <v>0</v>
      </c>
      <c r="AQ43" s="6">
        <f t="shared" ref="AQ43:AQ46" si="46">AQ42</f>
        <v>42.09</v>
      </c>
      <c r="AR43" s="14">
        <f t="shared" si="34"/>
        <v>0</v>
      </c>
      <c r="AT43" s="22" cm="1">
        <f t="array" ref="AT43">SUMPRODUCT(($A43=Input!$A$65:$A$70)*(AT$13=Input!$B$64:$BI$64)*(Input!$B$65:$BI$70))</f>
        <v>0</v>
      </c>
      <c r="AU43" s="6">
        <f t="shared" ref="AU43:AU46" si="47">AU42</f>
        <v>42.09</v>
      </c>
      <c r="AV43" s="14">
        <f t="shared" si="35"/>
        <v>0</v>
      </c>
    </row>
    <row r="44" spans="1:48" ht="14.7" hidden="1" customHeight="1" x14ac:dyDescent="0.3">
      <c r="A44" t="str">
        <f>+Input!A68</f>
        <v>Reserved</v>
      </c>
      <c r="B44" s="22" cm="1">
        <f t="array" ref="B44">SUMPRODUCT(($A44=Input!$A$65:$A$70)*(B$13=Input!$B$64:$BI$64)*(Input!$B$65:$BI$70))</f>
        <v>0</v>
      </c>
      <c r="C44" s="6">
        <f t="shared" si="36"/>
        <v>42.120000000000005</v>
      </c>
      <c r="D44" s="14">
        <f t="shared" si="24"/>
        <v>0</v>
      </c>
      <c r="F44" s="22" cm="1">
        <f t="array" ref="F44">SUMPRODUCT(($A44=Input!$A$65:$A$70)*(F$13=Input!$B$64:$BI$64)*(Input!$B$65:$BI$70))</f>
        <v>0</v>
      </c>
      <c r="G44" s="6">
        <f t="shared" si="37"/>
        <v>42.120000000000005</v>
      </c>
      <c r="H44" s="14">
        <f t="shared" si="25"/>
        <v>0</v>
      </c>
      <c r="J44" s="22" cm="1">
        <f t="array" ref="J44">SUMPRODUCT(($A44=Input!$A$65:$A$70)*(J$13=Input!$B$64:$BI$64)*(Input!$B$65:$BI$70))</f>
        <v>0</v>
      </c>
      <c r="K44" s="6">
        <f t="shared" si="38"/>
        <v>42.120000000000005</v>
      </c>
      <c r="L44" s="14">
        <f t="shared" si="26"/>
        <v>0</v>
      </c>
      <c r="N44" s="22" cm="1">
        <f t="array" ref="N44">SUMPRODUCT(($A44=Input!$A$65:$A$70)*(N$13=Input!$B$64:$BI$64)*(Input!$B$65:$BI$70))</f>
        <v>0</v>
      </c>
      <c r="O44" s="6">
        <f t="shared" si="39"/>
        <v>42.09</v>
      </c>
      <c r="P44" s="14">
        <f t="shared" si="27"/>
        <v>0</v>
      </c>
      <c r="R44" s="22" cm="1">
        <f t="array" ref="R44">SUMPRODUCT(($A44=Input!$A$65:$A$70)*(R$13=Input!$B$64:$BI$64)*(Input!$B$65:$BI$70))</f>
        <v>0</v>
      </c>
      <c r="S44" s="6">
        <f t="shared" si="40"/>
        <v>42.09</v>
      </c>
      <c r="T44" s="14">
        <f t="shared" si="28"/>
        <v>0</v>
      </c>
      <c r="V44" s="22" cm="1">
        <f t="array" ref="V44">SUMPRODUCT(($A44=Input!$A$65:$A$70)*(V$13=Input!$B$64:$BI$64)*(Input!$B$65:$BI$70))</f>
        <v>0</v>
      </c>
      <c r="W44" s="6">
        <f t="shared" si="41"/>
        <v>42.09</v>
      </c>
      <c r="X44" s="14">
        <f t="shared" si="29"/>
        <v>0</v>
      </c>
      <c r="Z44" s="22" cm="1">
        <f t="array" ref="Z44">SUMPRODUCT(($A44=Input!$A$65:$A$70)*(Z$13=Input!$B$64:$BI$64)*(Input!$B$65:$BI$70))</f>
        <v>0</v>
      </c>
      <c r="AA44" s="6">
        <f t="shared" si="42"/>
        <v>42.09</v>
      </c>
      <c r="AB44" s="14">
        <f t="shared" si="30"/>
        <v>0</v>
      </c>
      <c r="AD44" s="22" cm="1">
        <f t="array" ref="AD44">SUMPRODUCT(($A44=Input!$A$65:$A$70)*(AD$13=Input!$B$64:$BI$64)*(Input!$B$65:$BI$70))</f>
        <v>0</v>
      </c>
      <c r="AE44" s="6">
        <f t="shared" si="43"/>
        <v>42.09</v>
      </c>
      <c r="AF44" s="14">
        <f t="shared" si="31"/>
        <v>0</v>
      </c>
      <c r="AH44" s="22" cm="1">
        <f t="array" ref="AH44">SUMPRODUCT(($A44=Input!$A$65:$A$70)*(AH$13=Input!$B$64:$BI$64)*(Input!$B$65:$BI$70))</f>
        <v>0</v>
      </c>
      <c r="AI44" s="6">
        <f t="shared" si="44"/>
        <v>42.09</v>
      </c>
      <c r="AJ44" s="14">
        <f t="shared" si="32"/>
        <v>0</v>
      </c>
      <c r="AL44" s="22" cm="1">
        <f t="array" ref="AL44">SUMPRODUCT(($A44=Input!$A$65:$A$70)*(AL$13=Input!$B$64:$BI$64)*(Input!$B$65:$BI$70))</f>
        <v>0</v>
      </c>
      <c r="AM44" s="6">
        <f t="shared" si="45"/>
        <v>42.09</v>
      </c>
      <c r="AN44" s="14">
        <f t="shared" si="33"/>
        <v>0</v>
      </c>
      <c r="AP44" s="22" cm="1">
        <f t="array" ref="AP44">SUMPRODUCT(($A44=Input!$A$65:$A$70)*(AP$13=Input!$B$64:$BI$64)*(Input!$B$65:$BI$70))</f>
        <v>0</v>
      </c>
      <c r="AQ44" s="6">
        <f t="shared" si="46"/>
        <v>42.09</v>
      </c>
      <c r="AR44" s="14">
        <f t="shared" si="34"/>
        <v>0</v>
      </c>
      <c r="AT44" s="22" cm="1">
        <f t="array" ref="AT44">SUMPRODUCT(($A44=Input!$A$65:$A$70)*(AT$13=Input!$B$64:$BI$64)*(Input!$B$65:$BI$70))</f>
        <v>0</v>
      </c>
      <c r="AU44" s="6">
        <f t="shared" si="47"/>
        <v>42.09</v>
      </c>
      <c r="AV44" s="14">
        <f t="shared" si="35"/>
        <v>0</v>
      </c>
    </row>
    <row r="45" spans="1:48" ht="14.7" hidden="1" customHeight="1" x14ac:dyDescent="0.3">
      <c r="A45" t="str">
        <f>+Input!A69</f>
        <v>Reserved</v>
      </c>
      <c r="B45" s="22" cm="1">
        <f t="array" ref="B45">SUMPRODUCT(($A45=Input!$A$65:$A$70)*(B$13=Input!$B$64:$BI$64)*(Input!$B$65:$BI$70))</f>
        <v>0</v>
      </c>
      <c r="C45" s="6">
        <f t="shared" si="36"/>
        <v>42.120000000000005</v>
      </c>
      <c r="D45" s="14">
        <f t="shared" si="24"/>
        <v>0</v>
      </c>
      <c r="F45" s="22" cm="1">
        <f t="array" ref="F45">SUMPRODUCT(($A45=Input!$A$65:$A$70)*(F$13=Input!$B$64:$BI$64)*(Input!$B$65:$BI$70))</f>
        <v>0</v>
      </c>
      <c r="G45" s="6">
        <f t="shared" si="37"/>
        <v>42.120000000000005</v>
      </c>
      <c r="H45" s="14">
        <f t="shared" si="25"/>
        <v>0</v>
      </c>
      <c r="J45" s="22" cm="1">
        <f t="array" ref="J45">SUMPRODUCT(($A45=Input!$A$65:$A$70)*(J$13=Input!$B$64:$BI$64)*(Input!$B$65:$BI$70))</f>
        <v>0</v>
      </c>
      <c r="K45" s="6">
        <f t="shared" si="38"/>
        <v>42.120000000000005</v>
      </c>
      <c r="L45" s="14">
        <f t="shared" si="26"/>
        <v>0</v>
      </c>
      <c r="N45" s="22" cm="1">
        <f t="array" ref="N45">SUMPRODUCT(($A45=Input!$A$65:$A$70)*(N$13=Input!$B$64:$BI$64)*(Input!$B$65:$BI$70))</f>
        <v>0</v>
      </c>
      <c r="O45" s="6">
        <f t="shared" si="39"/>
        <v>42.09</v>
      </c>
      <c r="P45" s="14">
        <f t="shared" si="27"/>
        <v>0</v>
      </c>
      <c r="R45" s="22" cm="1">
        <f t="array" ref="R45">SUMPRODUCT(($A45=Input!$A$65:$A$70)*(R$13=Input!$B$64:$BI$64)*(Input!$B$65:$BI$70))</f>
        <v>0</v>
      </c>
      <c r="S45" s="6">
        <f t="shared" si="40"/>
        <v>42.09</v>
      </c>
      <c r="T45" s="14">
        <f t="shared" si="28"/>
        <v>0</v>
      </c>
      <c r="V45" s="22" cm="1">
        <f t="array" ref="V45">SUMPRODUCT(($A45=Input!$A$65:$A$70)*(V$13=Input!$B$64:$BI$64)*(Input!$B$65:$BI$70))</f>
        <v>0</v>
      </c>
      <c r="W45" s="6">
        <f t="shared" si="41"/>
        <v>42.09</v>
      </c>
      <c r="X45" s="14">
        <f t="shared" si="29"/>
        <v>0</v>
      </c>
      <c r="Z45" s="22" cm="1">
        <f t="array" ref="Z45">SUMPRODUCT(($A45=Input!$A$65:$A$70)*(Z$13=Input!$B$64:$BI$64)*(Input!$B$65:$BI$70))</f>
        <v>0</v>
      </c>
      <c r="AA45" s="6">
        <f t="shared" si="42"/>
        <v>42.09</v>
      </c>
      <c r="AB45" s="14">
        <f t="shared" si="30"/>
        <v>0</v>
      </c>
      <c r="AD45" s="22" cm="1">
        <f t="array" ref="AD45">SUMPRODUCT(($A45=Input!$A$65:$A$70)*(AD$13=Input!$B$64:$BI$64)*(Input!$B$65:$BI$70))</f>
        <v>0</v>
      </c>
      <c r="AE45" s="6">
        <f t="shared" si="43"/>
        <v>42.09</v>
      </c>
      <c r="AF45" s="14">
        <f t="shared" si="31"/>
        <v>0</v>
      </c>
      <c r="AH45" s="22" cm="1">
        <f t="array" ref="AH45">SUMPRODUCT(($A45=Input!$A$65:$A$70)*(AH$13=Input!$B$64:$BI$64)*(Input!$B$65:$BI$70))</f>
        <v>0</v>
      </c>
      <c r="AI45" s="6">
        <f t="shared" si="44"/>
        <v>42.09</v>
      </c>
      <c r="AJ45" s="14">
        <f t="shared" si="32"/>
        <v>0</v>
      </c>
      <c r="AL45" s="22" cm="1">
        <f t="array" ref="AL45">SUMPRODUCT(($A45=Input!$A$65:$A$70)*(AL$13=Input!$B$64:$BI$64)*(Input!$B$65:$BI$70))</f>
        <v>0</v>
      </c>
      <c r="AM45" s="6">
        <f t="shared" si="45"/>
        <v>42.09</v>
      </c>
      <c r="AN45" s="14">
        <f t="shared" si="33"/>
        <v>0</v>
      </c>
      <c r="AP45" s="22" cm="1">
        <f t="array" ref="AP45">SUMPRODUCT(($A45=Input!$A$65:$A$70)*(AP$13=Input!$B$64:$BI$64)*(Input!$B$65:$BI$70))</f>
        <v>0</v>
      </c>
      <c r="AQ45" s="6">
        <f t="shared" si="46"/>
        <v>42.09</v>
      </c>
      <c r="AR45" s="14">
        <f t="shared" si="34"/>
        <v>0</v>
      </c>
      <c r="AT45" s="22" cm="1">
        <f t="array" ref="AT45">SUMPRODUCT(($A45=Input!$A$65:$A$70)*(AT$13=Input!$B$64:$BI$64)*(Input!$B$65:$BI$70))</f>
        <v>0</v>
      </c>
      <c r="AU45" s="6">
        <f t="shared" si="47"/>
        <v>42.09</v>
      </c>
      <c r="AV45" s="14">
        <f t="shared" si="35"/>
        <v>0</v>
      </c>
    </row>
    <row r="46" spans="1:48" ht="14.7" hidden="1" customHeight="1" x14ac:dyDescent="0.3">
      <c r="A46" t="str">
        <f>+Input!A70</f>
        <v>Reserved</v>
      </c>
      <c r="B46" s="22" cm="1">
        <f t="array" ref="B46">SUMPRODUCT(($A46=Input!$A$65:$A$70)*(B$13=Input!$B$64:$BI$64)*(Input!$B$65:$BI$70))</f>
        <v>0</v>
      </c>
      <c r="C46" s="6">
        <f t="shared" si="36"/>
        <v>42.120000000000005</v>
      </c>
      <c r="D46" s="14">
        <f t="shared" si="24"/>
        <v>0</v>
      </c>
      <c r="F46" s="22" cm="1">
        <f t="array" ref="F46">SUMPRODUCT(($A46=Input!$A$65:$A$70)*(F$13=Input!$B$64:$BI$64)*(Input!$B$65:$BI$70))</f>
        <v>0</v>
      </c>
      <c r="G46" s="6">
        <f t="shared" si="37"/>
        <v>42.120000000000005</v>
      </c>
      <c r="H46" s="14">
        <f t="shared" si="25"/>
        <v>0</v>
      </c>
      <c r="J46" s="22" cm="1">
        <f t="array" ref="J46">SUMPRODUCT(($A46=Input!$A$65:$A$70)*(J$13=Input!$B$64:$BI$64)*(Input!$B$65:$BI$70))</f>
        <v>0</v>
      </c>
      <c r="K46" s="6">
        <f t="shared" si="38"/>
        <v>42.120000000000005</v>
      </c>
      <c r="L46" s="14">
        <f t="shared" si="26"/>
        <v>0</v>
      </c>
      <c r="N46" s="22" cm="1">
        <f t="array" ref="N46">SUMPRODUCT(($A46=Input!$A$65:$A$70)*(N$13=Input!$B$64:$BI$64)*(Input!$B$65:$BI$70))</f>
        <v>0</v>
      </c>
      <c r="O46" s="6">
        <f t="shared" si="39"/>
        <v>42.09</v>
      </c>
      <c r="P46" s="14">
        <f t="shared" si="27"/>
        <v>0</v>
      </c>
      <c r="R46" s="22" cm="1">
        <f t="array" ref="R46">SUMPRODUCT(($A46=Input!$A$65:$A$70)*(R$13=Input!$B$64:$BI$64)*(Input!$B$65:$BI$70))</f>
        <v>0</v>
      </c>
      <c r="S46" s="6">
        <f t="shared" si="40"/>
        <v>42.09</v>
      </c>
      <c r="T46" s="14">
        <f t="shared" si="28"/>
        <v>0</v>
      </c>
      <c r="V46" s="22" cm="1">
        <f t="array" ref="V46">SUMPRODUCT(($A46=Input!$A$65:$A$70)*(V$13=Input!$B$64:$BI$64)*(Input!$B$65:$BI$70))</f>
        <v>0</v>
      </c>
      <c r="W46" s="6">
        <f t="shared" si="41"/>
        <v>42.09</v>
      </c>
      <c r="X46" s="14">
        <f t="shared" si="29"/>
        <v>0</v>
      </c>
      <c r="Z46" s="22" cm="1">
        <f t="array" ref="Z46">SUMPRODUCT(($A46=Input!$A$65:$A$70)*(Z$13=Input!$B$64:$BI$64)*(Input!$B$65:$BI$70))</f>
        <v>0</v>
      </c>
      <c r="AA46" s="6">
        <f t="shared" si="42"/>
        <v>42.09</v>
      </c>
      <c r="AB46" s="14">
        <f t="shared" si="30"/>
        <v>0</v>
      </c>
      <c r="AD46" s="22" cm="1">
        <f t="array" ref="AD46">SUMPRODUCT(($A46=Input!$A$65:$A$70)*(AD$13=Input!$B$64:$BI$64)*(Input!$B$65:$BI$70))</f>
        <v>0</v>
      </c>
      <c r="AE46" s="6">
        <f t="shared" si="43"/>
        <v>42.09</v>
      </c>
      <c r="AF46" s="14">
        <f t="shared" si="31"/>
        <v>0</v>
      </c>
      <c r="AH46" s="22" cm="1">
        <f t="array" ref="AH46">SUMPRODUCT(($A46=Input!$A$65:$A$70)*(AH$13=Input!$B$64:$BI$64)*(Input!$B$65:$BI$70))</f>
        <v>0</v>
      </c>
      <c r="AI46" s="6">
        <f t="shared" si="44"/>
        <v>42.09</v>
      </c>
      <c r="AJ46" s="14">
        <f t="shared" si="32"/>
        <v>0</v>
      </c>
      <c r="AL46" s="22" cm="1">
        <f t="array" ref="AL46">SUMPRODUCT(($A46=Input!$A$65:$A$70)*(AL$13=Input!$B$64:$BI$64)*(Input!$B$65:$BI$70))</f>
        <v>0</v>
      </c>
      <c r="AM46" s="6">
        <f t="shared" si="45"/>
        <v>42.09</v>
      </c>
      <c r="AN46" s="14">
        <f t="shared" si="33"/>
        <v>0</v>
      </c>
      <c r="AP46" s="22" cm="1">
        <f t="array" ref="AP46">SUMPRODUCT(($A46=Input!$A$65:$A$70)*(AP$13=Input!$B$64:$BI$64)*(Input!$B$65:$BI$70))</f>
        <v>0</v>
      </c>
      <c r="AQ46" s="6">
        <f t="shared" si="46"/>
        <v>42.09</v>
      </c>
      <c r="AR46" s="14">
        <f t="shared" si="34"/>
        <v>0</v>
      </c>
      <c r="AT46" s="22" cm="1">
        <f t="array" ref="AT46">SUMPRODUCT(($A46=Input!$A$65:$A$70)*(AT$13=Input!$B$64:$BI$64)*(Input!$B$65:$BI$70))</f>
        <v>0</v>
      </c>
      <c r="AU46" s="6">
        <f t="shared" si="47"/>
        <v>42.09</v>
      </c>
      <c r="AV46" s="14">
        <f t="shared" si="35"/>
        <v>0</v>
      </c>
    </row>
    <row r="47" spans="1:48" x14ac:dyDescent="0.3">
      <c r="A47" t="s">
        <v>25</v>
      </c>
      <c r="B47" s="13"/>
      <c r="D47" s="19">
        <f>SUM(D41:D46)</f>
        <v>0.28999999999999998</v>
      </c>
      <c r="F47" s="13"/>
      <c r="H47" s="19">
        <f>SUM(H41:H46)</f>
        <v>0.28999999999999998</v>
      </c>
      <c r="J47" s="13"/>
      <c r="L47" s="19">
        <f>SUM(L41:L46)</f>
        <v>0.28999999999999998</v>
      </c>
      <c r="N47" s="13"/>
      <c r="P47" s="19">
        <f>SUM(P41:P46)</f>
        <v>0.28999999999999998</v>
      </c>
      <c r="R47" s="13"/>
      <c r="T47" s="19">
        <f>SUM(T41:T46)</f>
        <v>0.28999999999999998</v>
      </c>
      <c r="V47" s="13"/>
      <c r="X47" s="19">
        <f>SUM(X41:X46)</f>
        <v>0.28999999999999998</v>
      </c>
      <c r="Z47" s="13"/>
      <c r="AB47" s="19">
        <f>SUM(AB41:AB46)</f>
        <v>0.28999999999999998</v>
      </c>
      <c r="AD47" s="13"/>
      <c r="AF47" s="19">
        <f>SUM(AF41:AF46)</f>
        <v>0.28999999999999998</v>
      </c>
      <c r="AH47" s="13"/>
      <c r="AJ47" s="19">
        <f>SUM(AJ41:AJ46)</f>
        <v>0.28999999999999998</v>
      </c>
      <c r="AL47" s="13"/>
      <c r="AN47" s="19">
        <f>SUM(AN41:AN46)</f>
        <v>0.28999999999999998</v>
      </c>
      <c r="AP47" s="13"/>
      <c r="AR47" s="19">
        <f>SUM(AR41:AR46)</f>
        <v>0.28999999999999998</v>
      </c>
      <c r="AT47" s="13"/>
      <c r="AV47" s="19">
        <f>SUM(AV41:AV46)</f>
        <v>0.28999999999999998</v>
      </c>
    </row>
    <row r="48" spans="1:48" x14ac:dyDescent="0.3">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 thickBot="1" x14ac:dyDescent="0.35">
      <c r="A49" t="s">
        <v>26</v>
      </c>
      <c r="B49" s="20"/>
      <c r="C49" s="21"/>
      <c r="D49" s="24">
        <f>D22+D38+D47</f>
        <v>42.410000000000004</v>
      </c>
      <c r="F49" s="20"/>
      <c r="G49" s="21"/>
      <c r="H49" s="24">
        <f>H22+H38+H41</f>
        <v>42.410000000000004</v>
      </c>
      <c r="J49" s="20"/>
      <c r="K49" s="21"/>
      <c r="L49" s="24">
        <f>L22+L38+L41</f>
        <v>42.410000000000004</v>
      </c>
      <c r="N49" s="20"/>
      <c r="O49" s="21"/>
      <c r="P49" s="24">
        <f>P22+P38+P41</f>
        <v>42.38</v>
      </c>
      <c r="R49" s="20"/>
      <c r="S49" s="21"/>
      <c r="T49" s="24">
        <f>T22+T38+T41</f>
        <v>42.38</v>
      </c>
      <c r="V49" s="20"/>
      <c r="W49" s="21"/>
      <c r="X49" s="24">
        <f>X22+X38+X41</f>
        <v>42.38</v>
      </c>
      <c r="Z49" s="20"/>
      <c r="AA49" s="21"/>
      <c r="AB49" s="24">
        <f>AB22+AB38+AB41</f>
        <v>42.38</v>
      </c>
      <c r="AD49" s="20"/>
      <c r="AE49" s="21"/>
      <c r="AF49" s="24">
        <f>AF22+AF38+AF41</f>
        <v>42.38</v>
      </c>
      <c r="AH49" s="20"/>
      <c r="AI49" s="21"/>
      <c r="AJ49" s="24">
        <f>AJ22+AJ38+AJ41</f>
        <v>42.38</v>
      </c>
      <c r="AL49" s="20"/>
      <c r="AM49" s="21"/>
      <c r="AN49" s="24">
        <f>AN22+AN38+AN41</f>
        <v>42.38</v>
      </c>
      <c r="AP49" s="20"/>
      <c r="AQ49" s="21"/>
      <c r="AR49" s="24">
        <f>AR22+AR38+AR41</f>
        <v>42.38</v>
      </c>
      <c r="AS49" s="98"/>
      <c r="AT49" s="20"/>
      <c r="AU49" s="21"/>
      <c r="AV49" s="24">
        <f>AV22+AV38+AV41</f>
        <v>42.38</v>
      </c>
    </row>
    <row r="51" spans="1:48" x14ac:dyDescent="0.3">
      <c r="A51" t="s">
        <v>53</v>
      </c>
    </row>
    <row r="52" spans="1:48" ht="15" thickBot="1" x14ac:dyDescent="0.35"/>
    <row r="53" spans="1:48" x14ac:dyDescent="0.3">
      <c r="A53" s="8" t="s">
        <v>55</v>
      </c>
      <c r="B53" s="9">
        <f>B5</f>
        <v>2026</v>
      </c>
    </row>
    <row r="54" spans="1:48" x14ac:dyDescent="0.3">
      <c r="A54" s="10" t="s">
        <v>5</v>
      </c>
      <c r="B54" s="11" t="str">
        <f>B6</f>
        <v>5/8 x 3/4"</v>
      </c>
    </row>
    <row r="55" spans="1:48" x14ac:dyDescent="0.3">
      <c r="A55" s="10" t="s">
        <v>27</v>
      </c>
      <c r="B55" s="11">
        <f>B7</f>
        <v>6</v>
      </c>
    </row>
    <row r="56" spans="1:48" x14ac:dyDescent="0.3">
      <c r="A56" s="10" t="s">
        <v>7</v>
      </c>
      <c r="B56" s="11" t="str">
        <f>B8</f>
        <v>Residential</v>
      </c>
    </row>
    <row r="57" spans="1:48" x14ac:dyDescent="0.3">
      <c r="A57" s="10" t="s">
        <v>60</v>
      </c>
      <c r="B57" s="11" t="s">
        <v>12</v>
      </c>
    </row>
    <row r="58" spans="1:48" x14ac:dyDescent="0.3">
      <c r="A58" s="10" t="s">
        <v>35</v>
      </c>
      <c r="B58" s="11" t="str">
        <f>B10</f>
        <v>Monthly</v>
      </c>
    </row>
    <row r="59" spans="1:48" ht="15" thickBot="1" x14ac:dyDescent="0.35">
      <c r="A59" s="12" t="s">
        <v>14</v>
      </c>
      <c r="B59" s="25" t="str">
        <f>B11</f>
        <v>East Los Angeles</v>
      </c>
    </row>
    <row r="60" spans="1:48" ht="15" thickBot="1" x14ac:dyDescent="0.35">
      <c r="A60" s="1"/>
      <c r="B60" s="2"/>
    </row>
    <row r="61" spans="1:48" ht="15" thickBot="1" x14ac:dyDescent="0.35">
      <c r="A61" s="1"/>
      <c r="B61" s="161" t="str">
        <f>CONCATENATE("January"," ",$B$5)</f>
        <v>January 2026</v>
      </c>
      <c r="C61" s="162"/>
      <c r="D61" s="163"/>
      <c r="F61" s="161" t="str">
        <f>CONCATENATE("February"," ",$B$5)</f>
        <v>February 2026</v>
      </c>
      <c r="G61" s="162"/>
      <c r="H61" s="163"/>
      <c r="J61" s="161" t="str">
        <f>CONCATENATE("March"," ",$B$5)</f>
        <v>March 2026</v>
      </c>
      <c r="K61" s="162"/>
      <c r="L61" s="163"/>
      <c r="N61" s="161" t="str">
        <f>CONCATENATE("April"," ",$B$5)</f>
        <v>April 2026</v>
      </c>
      <c r="O61" s="162"/>
      <c r="P61" s="163"/>
      <c r="R61" s="161" t="str">
        <f>CONCATENATE("May"," ",$B$5)</f>
        <v>May 2026</v>
      </c>
      <c r="S61" s="162"/>
      <c r="T61" s="163"/>
      <c r="V61" s="161" t="str">
        <f>CONCATENATE("June"," ",$B$5)</f>
        <v>June 2026</v>
      </c>
      <c r="W61" s="162"/>
      <c r="X61" s="163"/>
      <c r="Z61" s="161" t="str">
        <f>CONCATENATE("July"," ",$B$5)</f>
        <v>July 2026</v>
      </c>
      <c r="AA61" s="162"/>
      <c r="AB61" s="163"/>
      <c r="AD61" s="161" t="str">
        <f>CONCATENATE("August"," ",$B$5)</f>
        <v>August 2026</v>
      </c>
      <c r="AE61" s="162"/>
      <c r="AF61" s="163"/>
      <c r="AH61" s="161" t="str">
        <f>CONCATENATE("September"," ",$B$5)</f>
        <v>September 2026</v>
      </c>
      <c r="AI61" s="162"/>
      <c r="AJ61" s="163"/>
      <c r="AL61" s="161" t="str">
        <f>CONCATENATE("October"," ",$B$5)</f>
        <v>October 2026</v>
      </c>
      <c r="AM61" s="162"/>
      <c r="AN61" s="163"/>
      <c r="AP61" s="161" t="str">
        <f>CONCATENATE("November"," ",$B$5)</f>
        <v>November 2026</v>
      </c>
      <c r="AQ61" s="162"/>
      <c r="AR61" s="163"/>
      <c r="AS61" s="94"/>
      <c r="AT61" s="161" t="str">
        <f>CONCATENATE("December"," ",$B$5)</f>
        <v>December 2026</v>
      </c>
      <c r="AU61" s="162"/>
      <c r="AV61" s="163"/>
    </row>
    <row r="62" spans="1:48" x14ac:dyDescent="0.3">
      <c r="A62" s="1" t="s">
        <v>4</v>
      </c>
      <c r="B62" s="13"/>
      <c r="D62" s="14">
        <f>INDEX(Input!$B$29:$BI$29,MATCH('Residential Bills_Yr 4_6 Units'!$B$54,Input!$A$29:$A$29,0),MATCH('Residential Bills_Yr 4_6 Units'!B$61,Input!$B$28:$BI$28,0))</f>
        <v>32.880000000000003</v>
      </c>
      <c r="F62" s="13"/>
      <c r="H62" s="14">
        <f>INDEX(Input!$B$29:$BI$29,MATCH('Residential Bills_Yr 4_6 Units'!$B$54,Input!$A$29:$A$29,0),MATCH('Residential Bills_Yr 4_6 Units'!F$61,Input!$B$28:$BI$28,0))</f>
        <v>32.880000000000003</v>
      </c>
      <c r="J62" s="13"/>
      <c r="L62" s="14">
        <f>INDEX(Input!$B$29:$BI$29,MATCH('Residential Bills_Yr 4_6 Units'!$B$54,Input!$A$29:$A$29,0),MATCH('Residential Bills_Yr 4_6 Units'!J$61,Input!$B$28:$BI$28,0))</f>
        <v>32.880000000000003</v>
      </c>
      <c r="N62" s="13"/>
      <c r="P62" s="14">
        <f>INDEX(Input!$B$29:$BI$29,MATCH('Residential Bills_Yr 4_6 Units'!$B$54,Input!$A$29:$A$29,0),MATCH('Residential Bills_Yr 4_6 Units'!N$61,Input!$B$28:$BI$28,0))</f>
        <v>32.880000000000003</v>
      </c>
      <c r="R62" s="13"/>
      <c r="T62" s="14">
        <f>INDEX(Input!$B$29:$BI$29,MATCH('Residential Bills_Yr 4_6 Units'!$B$54,Input!$A$29:$A$29,0),MATCH('Residential Bills_Yr 4_6 Units'!R$61,Input!$B$28:$BI$28,0))</f>
        <v>32.880000000000003</v>
      </c>
      <c r="V62" s="13"/>
      <c r="X62" s="14">
        <f>INDEX(Input!$B$29:$BI$29,MATCH('Residential Bills_Yr 4_6 Units'!$B$54,Input!$A$29:$A$29,0),MATCH('Residential Bills_Yr 4_6 Units'!V$61,Input!$B$28:$BI$28,0))</f>
        <v>32.880000000000003</v>
      </c>
      <c r="Z62" s="13"/>
      <c r="AB62" s="14">
        <f>INDEX(Input!$B$29:$BI$29,MATCH('Residential Bills_Yr 4_6 Units'!$B$54,Input!$A$29:$A$29,0),MATCH('Residential Bills_Yr 4_6 Units'!Z$61,Input!$B$28:$BI$28,0))</f>
        <v>32.880000000000003</v>
      </c>
      <c r="AD62" s="13"/>
      <c r="AF62" s="14">
        <f>INDEX(Input!$B$29:$BI$29,MATCH('Residential Bills_Yr 4_6 Units'!$B$54,Input!$A$29:$A$29,0),MATCH('Residential Bills_Yr 4_6 Units'!AD$61,Input!$B$28:$BI$28,0))</f>
        <v>32.880000000000003</v>
      </c>
      <c r="AH62" s="13"/>
      <c r="AJ62" s="14">
        <f>INDEX(Input!$B$29:$BI$29,MATCH('Residential Bills_Yr 4_6 Units'!$B$54,Input!$A$29:$A$29,0),MATCH('Residential Bills_Yr 4_6 Units'!AH$61,Input!$B$28:$BI$28,0))</f>
        <v>32.880000000000003</v>
      </c>
      <c r="AL62" s="13"/>
      <c r="AN62" s="14">
        <f>INDEX(Input!$B$29:$BI$29,MATCH('Residential Bills_Yr 4_6 Units'!$B$54,Input!$A$29:$A$29,0),MATCH('Residential Bills_Yr 4_6 Units'!AL$61,Input!$B$28:$BI$28,0))</f>
        <v>32.880000000000003</v>
      </c>
      <c r="AP62" s="13"/>
      <c r="AR62" s="14">
        <f>INDEX(Input!$B$29:$BI$29,MATCH('Residential Bills_Yr 4_6 Units'!$B$54,Input!$A$29:$A$29,0),MATCH('Residential Bills_Yr 4_6 Units'!AP$61,Input!$B$28:$BI$28,0))</f>
        <v>32.880000000000003</v>
      </c>
      <c r="AS62" s="6"/>
      <c r="AT62" s="13"/>
      <c r="AV62" s="14">
        <f>INDEX(Input!$B$29:$BI$29,MATCH('Residential Bills_Yr 4_6 Units'!$B$54,Input!$A$29:$A$29,0),MATCH('Residential Bills_Yr 4_6 Units'!AT$61,Input!$B$28:$BI$28,0))</f>
        <v>32.880000000000003</v>
      </c>
    </row>
    <row r="63" spans="1:48" x14ac:dyDescent="0.3">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3">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3">
      <c r="A65" t="str">
        <f>A17</f>
        <v>Tier 1</v>
      </c>
      <c r="B65" s="18">
        <f>INDEX(Input!$B$22:$BI$26,MATCH('Residential Bills_Yr 4_6 Units'!$A65,Input!$A$22:$A$26,0),MATCH('Residential Bills_Yr 4_6 Units'!B$61,Input!$B$21:$BI$21,0))</f>
        <v>0.79</v>
      </c>
      <c r="C65" s="2">
        <f>IF($B$55&gt;Input!F103,Input!F103,'Residential Bills_Yr 4_6 Units'!$B$55)</f>
        <v>6</v>
      </c>
      <c r="D65" s="14">
        <f>ROUND(IFERROR(B65*C65," "),2)</f>
        <v>4.74</v>
      </c>
      <c r="F65" s="18">
        <f>INDEX(Input!$B$22:$BI$26,MATCH('Residential Bills_Yr 4_6 Units'!$A65,Input!$A$22:$A$26,0),MATCH('Residential Bills_Yr 4_6 Units'!F$61,Input!$B$21:$BI$21,0))</f>
        <v>0.79</v>
      </c>
      <c r="G65" s="2">
        <f>IF($B$55&gt;Input!G103,Input!G103,'Residential Bills_Yr 4_6 Units'!$B$55)</f>
        <v>6</v>
      </c>
      <c r="H65" s="14">
        <f>ROUND(IFERROR(F65*G65," "),2)</f>
        <v>4.74</v>
      </c>
      <c r="J65" s="18">
        <f>INDEX(Input!$B$22:$BI$26,MATCH('Residential Bills_Yr 4_6 Units'!$A65,Input!$A$22:$A$26,0),MATCH('Residential Bills_Yr 4_6 Units'!J$61,Input!$B$21:$BI$21,0))</f>
        <v>0.79</v>
      </c>
      <c r="K65" s="2">
        <f>IF($B$55&gt;Input!H103,Input!H103,'Residential Bills_Yr 4_6 Units'!$B$55)</f>
        <v>6</v>
      </c>
      <c r="L65" s="14">
        <f>ROUND(IFERROR(J65*K65," "),2)</f>
        <v>4.74</v>
      </c>
      <c r="N65" s="18">
        <f>INDEX(Input!$B$22:$BI$26,MATCH('Residential Bills_Yr 4_6 Units'!$A65,Input!$A$22:$A$26,0),MATCH('Residential Bills_Yr 4_6 Units'!N$61,Input!$B$21:$BI$21,0))</f>
        <v>0.79</v>
      </c>
      <c r="O65" s="2">
        <f>IF($B$55&gt;Input!I103,Input!I103,'Residential Bills_Yr 4_6 Units'!$B$55)</f>
        <v>6</v>
      </c>
      <c r="P65" s="14">
        <f>ROUND(IFERROR(N65*O65," "),2)</f>
        <v>4.74</v>
      </c>
      <c r="R65" s="18">
        <f>INDEX(Input!$B$22:$BI$26,MATCH('Residential Bills_Yr 4_6 Units'!$A65,Input!$A$22:$A$26,0),MATCH('Residential Bills_Yr 4_6 Units'!R$61,Input!$B$21:$BI$21,0))</f>
        <v>0.79</v>
      </c>
      <c r="S65" s="2">
        <f>IF($B$55&gt;Input!J103,Input!J103,'Residential Bills_Yr 4_6 Units'!$B$55)</f>
        <v>6</v>
      </c>
      <c r="T65" s="14">
        <f>ROUND(IFERROR(R65*S65," "),2)</f>
        <v>4.74</v>
      </c>
      <c r="V65" s="18">
        <f>INDEX(Input!$B$22:$BI$26,MATCH('Residential Bills_Yr 4_6 Units'!$A65,Input!$A$22:$A$26,0),MATCH('Residential Bills_Yr 4_6 Units'!V$61,Input!$B$21:$BI$21,0))</f>
        <v>0.79</v>
      </c>
      <c r="W65" s="2">
        <f>IF($B$55&gt;Input!K103,Input!K103,'Residential Bills_Yr 4_6 Units'!$B$55)</f>
        <v>6</v>
      </c>
      <c r="X65" s="14">
        <f>ROUND(IFERROR(V65*W65," "),2)</f>
        <v>4.74</v>
      </c>
      <c r="Z65" s="18">
        <f>INDEX(Input!$B$22:$BI$26,MATCH('Residential Bills_Yr 4_6 Units'!$A65,Input!$A$22:$A$26,0),MATCH('Residential Bills_Yr 4_6 Units'!Z$61,Input!$B$21:$BI$21,0))</f>
        <v>0.79</v>
      </c>
      <c r="AA65" s="2">
        <f>IF($B$55&gt;Input!L103,Input!L103,'Residential Bills_Yr 4_6 Units'!$B$55)</f>
        <v>6</v>
      </c>
      <c r="AB65" s="14">
        <f>ROUND(IFERROR(Z65*AA65," "),2)</f>
        <v>4.74</v>
      </c>
      <c r="AD65" s="18">
        <f>INDEX(Input!$B$22:$BI$26,MATCH('Residential Bills_Yr 4_6 Units'!$A65,Input!$A$22:$A$26,0),MATCH('Residential Bills_Yr 4_6 Units'!AD$61,Input!$B$21:$BI$21,0))</f>
        <v>0.79</v>
      </c>
      <c r="AE65" s="2">
        <f>IF($B$55&gt;Input!M103,Input!M103,'Residential Bills_Yr 4_6 Units'!$B$55)</f>
        <v>6</v>
      </c>
      <c r="AF65" s="14">
        <f>ROUND(IFERROR(AD65*AE65," "),2)</f>
        <v>4.74</v>
      </c>
      <c r="AH65" s="18">
        <f>INDEX(Input!$B$22:$BI$26,MATCH('Residential Bills_Yr 4_6 Units'!$A65,Input!$A$22:$A$26,0),MATCH('Residential Bills_Yr 4_6 Units'!AH$61,Input!$B$21:$BI$21,0))</f>
        <v>0.79</v>
      </c>
      <c r="AI65" s="2">
        <f>IF($B$55&gt;Input!N103,Input!N103,'Residential Bills_Yr 4_6 Units'!$B$55)</f>
        <v>6</v>
      </c>
      <c r="AJ65" s="14">
        <f>ROUND(IFERROR(AH65*AI65," "),2)</f>
        <v>4.74</v>
      </c>
      <c r="AL65" s="18">
        <f>INDEX(Input!$B$22:$BI$26,MATCH('Residential Bills_Yr 4_6 Units'!$A65,Input!$A$22:$A$26,0),MATCH('Residential Bills_Yr 4_6 Units'!AL$61,Input!$B$21:$BI$21,0))</f>
        <v>0.79</v>
      </c>
      <c r="AM65" s="2">
        <f>IF($B$55&gt;Input!O103,Input!O103,'Residential Bills_Yr 4_6 Units'!$B$55)</f>
        <v>6</v>
      </c>
      <c r="AN65" s="14">
        <f>ROUND(IFERROR(AL65*AM65," "),2)</f>
        <v>4.74</v>
      </c>
      <c r="AP65" s="18">
        <f>INDEX(Input!$B$22:$BI$26,MATCH('Residential Bills_Yr 4_6 Units'!$A65,Input!$A$22:$A$26,0),MATCH('Residential Bills_Yr 4_6 Units'!AP$61,Input!$B$21:$BI$21,0))</f>
        <v>0.79</v>
      </c>
      <c r="AQ65" s="2">
        <f>IF($B$55&gt;Input!P103,Input!P103,'Residential Bills_Yr 4_6 Units'!$B$55)</f>
        <v>6</v>
      </c>
      <c r="AR65" s="14">
        <f>ROUND(IFERROR(AP65*AQ65," "),2)</f>
        <v>4.74</v>
      </c>
      <c r="AS65" s="6"/>
      <c r="AT65" s="18">
        <f>INDEX(Input!$B$22:$BI$26,MATCH('Residential Bills_Yr 4_6 Units'!$A65,Input!$A$22:$A$26,0),MATCH('Residential Bills_Yr 4_6 Units'!AT$61,Input!$B$21:$BI$21,0))</f>
        <v>0.79</v>
      </c>
      <c r="AU65" s="2">
        <f>IF($B$55&gt;Input!Q103,Input!Q103,'Residential Bills_Yr 4_6 Units'!$B$55)</f>
        <v>6</v>
      </c>
      <c r="AV65" s="14">
        <f>ROUND(IFERROR(AT65*AU65," "),2)</f>
        <v>4.74</v>
      </c>
    </row>
    <row r="66" spans="1:48" x14ac:dyDescent="0.3">
      <c r="A66" t="str">
        <f>A18</f>
        <v>Tier 2</v>
      </c>
      <c r="B66" s="18">
        <f>INDEX(Input!$B$22:$BI$26,MATCH('Residential Bills_Yr 4_6 Units'!$A66,Input!$A$22:$A$26,0),MATCH('Residential Bills_Yr 4_6 Units'!B$61,Input!$B$21:$BI$21,0))</f>
        <v>3.1598000000000002</v>
      </c>
      <c r="C66" s="2">
        <f>IF(($B$55-C65)&gt;Input!F104,Input!F104,($B$55-C65))</f>
        <v>0</v>
      </c>
      <c r="D66" s="14">
        <f>ROUND(IFERROR(B66*C66," "),2)</f>
        <v>0</v>
      </c>
      <c r="F66" s="18">
        <f>INDEX(Input!$B$22:$BI$26,MATCH('Residential Bills_Yr 4_6 Units'!$A66,Input!$A$22:$A$26,0),MATCH('Residential Bills_Yr 4_6 Units'!F$61,Input!$B$21:$BI$21,0))</f>
        <v>3.1598000000000002</v>
      </c>
      <c r="G66" s="2">
        <f>IF(($B$55-G65)&gt;Input!G104,Input!G104,($B$55-G65))</f>
        <v>0</v>
      </c>
      <c r="H66" s="14">
        <f>ROUND(IFERROR(F66*G66," "),2)</f>
        <v>0</v>
      </c>
      <c r="J66" s="18">
        <f>INDEX(Input!$B$22:$BI$26,MATCH('Residential Bills_Yr 4_6 Units'!$A66,Input!$A$22:$A$26,0),MATCH('Residential Bills_Yr 4_6 Units'!J$61,Input!$B$21:$BI$21,0))</f>
        <v>3.1598000000000002</v>
      </c>
      <c r="K66" s="2">
        <f>IF(($B$55-K65)&gt;Input!H104,Input!H104,($B$55-K65))</f>
        <v>0</v>
      </c>
      <c r="L66" s="14">
        <f>ROUND(IFERROR(J66*K66," "),2)</f>
        <v>0</v>
      </c>
      <c r="N66" s="18">
        <f>INDEX(Input!$B$22:$BI$26,MATCH('Residential Bills_Yr 4_6 Units'!$A66,Input!$A$22:$A$26,0),MATCH('Residential Bills_Yr 4_6 Units'!N$61,Input!$B$21:$BI$21,0))</f>
        <v>3.1598000000000002</v>
      </c>
      <c r="O66" s="2">
        <f>IF(($B$55-O65)&gt;Input!I104,Input!I104,($B$55-O65))</f>
        <v>0</v>
      </c>
      <c r="P66" s="14">
        <f>ROUND(IFERROR(N66*O66," "),2)</f>
        <v>0</v>
      </c>
      <c r="R66" s="18">
        <f>INDEX(Input!$B$22:$BI$26,MATCH('Residential Bills_Yr 4_6 Units'!$A66,Input!$A$22:$A$26,0),MATCH('Residential Bills_Yr 4_6 Units'!R$61,Input!$B$21:$BI$21,0))</f>
        <v>3.1598000000000002</v>
      </c>
      <c r="S66" s="2">
        <f>IF(($B$55-S65)&gt;Input!J104,Input!J104,($B$55-S65))</f>
        <v>0</v>
      </c>
      <c r="T66" s="14">
        <f>ROUND(IFERROR(R66*S66," "),2)</f>
        <v>0</v>
      </c>
      <c r="V66" s="18">
        <f>INDEX(Input!$B$22:$BI$26,MATCH('Residential Bills_Yr 4_6 Units'!$A66,Input!$A$22:$A$26,0),MATCH('Residential Bills_Yr 4_6 Units'!V$61,Input!$B$21:$BI$21,0))</f>
        <v>3.1598000000000002</v>
      </c>
      <c r="W66" s="2">
        <f>IF(($B$55-W65)&gt;Input!K104,Input!K104,($B$55-S65))</f>
        <v>0</v>
      </c>
      <c r="X66" s="14">
        <f>ROUND(IFERROR(V66*W66," "),2)</f>
        <v>0</v>
      </c>
      <c r="Z66" s="18">
        <f>INDEX(Input!$B$22:$BI$26,MATCH('Residential Bills_Yr 4_6 Units'!$A66,Input!$A$22:$A$26,0),MATCH('Residential Bills_Yr 4_6 Units'!Z$61,Input!$B$21:$BI$21,0))</f>
        <v>3.1598000000000002</v>
      </c>
      <c r="AA66" s="2">
        <f>IF(($B$55-AA65)&gt;Input!L104,Input!L104,($B$55-AA65))</f>
        <v>0</v>
      </c>
      <c r="AB66" s="14">
        <f>ROUND(IFERROR(Z66*AA66," "),2)</f>
        <v>0</v>
      </c>
      <c r="AD66" s="18">
        <f>INDEX(Input!$B$22:$BI$26,MATCH('Residential Bills_Yr 4_6 Units'!$A66,Input!$A$22:$A$26,0),MATCH('Residential Bills_Yr 4_6 Units'!AD$61,Input!$B$21:$BI$21,0))</f>
        <v>3.1598000000000002</v>
      </c>
      <c r="AE66" s="2">
        <f>IF(($B$55-AE65)&gt;Input!M104,Input!M104,($B$55-AE65))</f>
        <v>0</v>
      </c>
      <c r="AF66" s="14">
        <f>ROUND(IFERROR(AD66*AE66," "),2)</f>
        <v>0</v>
      </c>
      <c r="AH66" s="18">
        <f>INDEX(Input!$B$22:$BI$26,MATCH('Residential Bills_Yr 4_6 Units'!$A66,Input!$A$22:$A$26,0),MATCH('Residential Bills_Yr 4_6 Units'!AH$61,Input!$B$21:$BI$21,0))</f>
        <v>3.1598000000000002</v>
      </c>
      <c r="AI66" s="2">
        <f>IF(($B$55-AI65)&gt;Input!N104,Input!N104,($B$55-AI65))</f>
        <v>0</v>
      </c>
      <c r="AJ66" s="14">
        <f>ROUND(IFERROR(AH66*AI66," "),2)</f>
        <v>0</v>
      </c>
      <c r="AL66" s="18">
        <f>INDEX(Input!$B$22:$BI$26,MATCH('Residential Bills_Yr 4_6 Units'!$A66,Input!$A$22:$A$26,0),MATCH('Residential Bills_Yr 4_6 Units'!AL$61,Input!$B$21:$BI$21,0))</f>
        <v>3.1598000000000002</v>
      </c>
      <c r="AM66" s="2">
        <f>IF(($B$55-AM65)&gt;Input!O104,Input!O104,($B$55-AM65))</f>
        <v>0</v>
      </c>
      <c r="AN66" s="14">
        <f>ROUND(IFERROR(AL66*AM66," "),2)</f>
        <v>0</v>
      </c>
      <c r="AP66" s="18">
        <f>INDEX(Input!$B$22:$BI$26,MATCH('Residential Bills_Yr 4_6 Units'!$A66,Input!$A$22:$A$26,0),MATCH('Residential Bills_Yr 4_6 Units'!AP$61,Input!$B$21:$BI$21,0))</f>
        <v>3.1598000000000002</v>
      </c>
      <c r="AQ66" s="2">
        <f>IF(($B$55-AQ65)&gt;Input!P104,Input!P104,($B$55-AQ65))</f>
        <v>0</v>
      </c>
      <c r="AR66" s="14">
        <f>ROUND(IFERROR(AP66*AQ66," "),2)</f>
        <v>0</v>
      </c>
      <c r="AS66" s="6"/>
      <c r="AT66" s="18">
        <f>INDEX(Input!$B$22:$BI$26,MATCH('Residential Bills_Yr 4_6 Units'!$A66,Input!$A$22:$A$26,0),MATCH('Residential Bills_Yr 4_6 Units'!AT$61,Input!$B$21:$BI$21,0))</f>
        <v>3.1598000000000002</v>
      </c>
      <c r="AU66" s="2">
        <f>IF(($B$55-AU65)&gt;Input!Q104,Input!Q104,($B$55-AU65))</f>
        <v>0</v>
      </c>
      <c r="AV66" s="14">
        <f>ROUND(IFERROR(AT66*AU66," "),2)</f>
        <v>0</v>
      </c>
    </row>
    <row r="67" spans="1:48" x14ac:dyDescent="0.3">
      <c r="A67" t="str">
        <f>A19</f>
        <v>Tier 3</v>
      </c>
      <c r="B67" s="18">
        <f>INDEX(Input!$B$22:$BI$26,MATCH('Residential Bills_Yr 4_6 Units'!$A67,Input!$A$22:$A$26,0),MATCH('Residential Bills_Yr 4_6 Units'!B$61,Input!$B$21:$BI$21,0))</f>
        <v>6.3193999999999999</v>
      </c>
      <c r="C67" s="2">
        <f>IF(OR(Input!F$101="Tier 4",Input!F$101="Tier 5"),IF(('Residential Bills_Yr 4_6 Units'!$B$55-'Residential Bills_Yr 4_6 Units'!C65-'Residential Bills_Yr 4_6 Units'!C66)&gt;Input!F105,Input!F105,('Residential Bills_Yr 4_6 Units'!$B$55-'Residential Bills_Yr 4_6 Units'!C65-'Residential Bills_Yr 4_6 Units'!C66)),('Residential Bills_Yr 4_6 Units'!$B$55-'Residential Bills_Yr 4_6 Units'!C65-'Residential Bills_Yr 4_6 Units'!C66))</f>
        <v>0</v>
      </c>
      <c r="D67" s="14">
        <f>ROUND(IFERROR(B67*C67," "),2)</f>
        <v>0</v>
      </c>
      <c r="F67" s="18">
        <f>INDEX(Input!$B$22:$BI$26,MATCH('Residential Bills_Yr 4_6 Units'!$A67,Input!$A$22:$A$26,0),MATCH('Residential Bills_Yr 4_6 Units'!F$61,Input!$B$21:$BI$21,0))</f>
        <v>6.3193999999999999</v>
      </c>
      <c r="G67" s="2">
        <f>IF(OR(Input!G$101="Tier 4",Input!G$101="Tier 5"),IF(('Residential Bills_Yr 4_6 Units'!$B$55-'Residential Bills_Yr 4_6 Units'!G65-'Residential Bills_Yr 4_6 Units'!G66)&gt;Input!G105,Input!G105,('Residential Bills_Yr 4_6 Units'!$B$55-'Residential Bills_Yr 4_6 Units'!G65-'Residential Bills_Yr 4_6 Units'!G66)),('Residential Bills_Yr 4_6 Units'!$B$55-'Residential Bills_Yr 4_6 Units'!G65-'Residential Bills_Yr 4_6 Units'!G66))</f>
        <v>0</v>
      </c>
      <c r="H67" s="14">
        <f>ROUND(IFERROR(F67*G67," "),2)</f>
        <v>0</v>
      </c>
      <c r="J67" s="18">
        <f>INDEX(Input!$B$22:$BI$26,MATCH('Residential Bills_Yr 4_6 Units'!$A67,Input!$A$22:$A$26,0),MATCH('Residential Bills_Yr 4_6 Units'!J$61,Input!$B$21:$BI$21,0))</f>
        <v>6.3193999999999999</v>
      </c>
      <c r="K67" s="2">
        <f>IF(OR(Input!H$101="Tier 4",Input!H$101="Tier 5"),IF(('Residential Bills_Yr 4_6 Units'!$B$55-'Residential Bills_Yr 4_6 Units'!K65-'Residential Bills_Yr 4_6 Units'!K66)&gt;Input!H105,Input!H105,('Residential Bills_Yr 4_6 Units'!$B$55-'Residential Bills_Yr 4_6 Units'!K65-'Residential Bills_Yr 4_6 Units'!K66)),('Residential Bills_Yr 4_6 Units'!$B$55-'Residential Bills_Yr 4_6 Units'!K65-'Residential Bills_Yr 4_6 Units'!K66))</f>
        <v>0</v>
      </c>
      <c r="L67" s="14">
        <f>ROUND(IFERROR(J67*K67," "),2)</f>
        <v>0</v>
      </c>
      <c r="N67" s="18">
        <f>INDEX(Input!$B$22:$BI$26,MATCH('Residential Bills_Yr 4_6 Units'!$A67,Input!$A$22:$A$26,0),MATCH('Residential Bills_Yr 4_6 Units'!N$61,Input!$B$21:$BI$21,0))</f>
        <v>6.3193999999999999</v>
      </c>
      <c r="O67" s="2">
        <f>IF(OR(Input!I$101="Tier 4",Input!I$101="Tier 5"),IF(('Residential Bills_Yr 4_6 Units'!$B$55-'Residential Bills_Yr 4_6 Units'!O65-'Residential Bills_Yr 4_6 Units'!O66)&gt;Input!I105,Input!I105,('Residential Bills_Yr 4_6 Units'!$B$55-'Residential Bills_Yr 4_6 Units'!O65-'Residential Bills_Yr 4_6 Units'!O66)),('Residential Bills_Yr 4_6 Units'!$B$55-'Residential Bills_Yr 4_6 Units'!O65-'Residential Bills_Yr 4_6 Units'!O66))</f>
        <v>0</v>
      </c>
      <c r="P67" s="14">
        <f>ROUND(IFERROR(N67*O67," "),2)</f>
        <v>0</v>
      </c>
      <c r="R67" s="18">
        <f>INDEX(Input!$B$22:$BI$26,MATCH('Residential Bills_Yr 4_6 Units'!$A67,Input!$A$22:$A$26,0),MATCH('Residential Bills_Yr 4_6 Units'!R$61,Input!$B$21:$BI$21,0))</f>
        <v>6.3193999999999999</v>
      </c>
      <c r="S67" s="2">
        <f>IF(OR(Input!J$101="Tier 4",Input!J$101="Tier 5"),IF(('Residential Bills_Yr 4_6 Units'!$B$55-'Residential Bills_Yr 4_6 Units'!S65-'Residential Bills_Yr 4_6 Units'!S66)&gt;Input!J105,Input!J105,('Residential Bills_Yr 4_6 Units'!$B$55-'Residential Bills_Yr 4_6 Units'!S65-'Residential Bills_Yr 4_6 Units'!S66)),('Residential Bills_Yr 4_6 Units'!$B$55-'Residential Bills_Yr 4_6 Units'!S65-'Residential Bills_Yr 4_6 Units'!S66))</f>
        <v>0</v>
      </c>
      <c r="T67" s="14">
        <f>ROUND(IFERROR(R67*S67," "),2)</f>
        <v>0</v>
      </c>
      <c r="V67" s="18">
        <f>INDEX(Input!$B$22:$BI$26,MATCH('Residential Bills_Yr 4_6 Units'!$A67,Input!$A$22:$A$26,0),MATCH('Residential Bills_Yr 4_6 Units'!V$61,Input!$B$21:$BI$21,0))</f>
        <v>6.3193999999999999</v>
      </c>
      <c r="W67" s="2">
        <f>IF(OR(Input!K$101="Tier 4",Input!K$101="Tier 5"),IF(('Residential Bills_Yr 4_6 Units'!$B$55-'Residential Bills_Yr 4_6 Units'!W65-'Residential Bills_Yr 4_6 Units'!W66)&gt;Input!K105,Input!K105,('Residential Bills_Yr 4_6 Units'!$B$55-'Residential Bills_Yr 4_6 Units'!W65-'Residential Bills_Yr 4_6 Units'!W66)),('Residential Bills_Yr 4_6 Units'!$B$55-'Residential Bills_Yr 4_6 Units'!W65-'Residential Bills_Yr 4_6 Units'!W66))</f>
        <v>0</v>
      </c>
      <c r="X67" s="14">
        <f>ROUND(IFERROR(V67*W67," "),2)</f>
        <v>0</v>
      </c>
      <c r="Z67" s="18">
        <f>INDEX(Input!$B$22:$BI$26,MATCH('Residential Bills_Yr 4_6 Units'!$A67,Input!$A$22:$A$26,0),MATCH('Residential Bills_Yr 4_6 Units'!Z$61,Input!$B$21:$BI$21,0))</f>
        <v>6.3193999999999999</v>
      </c>
      <c r="AA67" s="2">
        <f>IF(OR(Input!L$101="Tier 4",Input!L$101="Tier 5"),IF(('Residential Bills_Yr 4_6 Units'!$B$55-'Residential Bills_Yr 4_6 Units'!AA65-'Residential Bills_Yr 4_6 Units'!AA66)&gt;Input!L105,Input!L105,('Residential Bills_Yr 4_6 Units'!$B$55-'Residential Bills_Yr 4_6 Units'!AA65-'Residential Bills_Yr 4_6 Units'!AA66)),('Residential Bills_Yr 4_6 Units'!$B$55-'Residential Bills_Yr 4_6 Units'!AA65-'Residential Bills_Yr 4_6 Units'!AA66))</f>
        <v>0</v>
      </c>
      <c r="AB67" s="14">
        <f>ROUND(IFERROR(Z67*AA67," "),2)</f>
        <v>0</v>
      </c>
      <c r="AD67" s="18">
        <f>INDEX(Input!$B$22:$BI$26,MATCH('Residential Bills_Yr 4_6 Units'!$A67,Input!$A$22:$A$26,0),MATCH('Residential Bills_Yr 4_6 Units'!AD$61,Input!$B$21:$BI$21,0))</f>
        <v>6.3193999999999999</v>
      </c>
      <c r="AE67" s="2">
        <f>IF(OR(Input!M$101="Tier 4",Input!M$101="Tier 5"),IF(('Residential Bills_Yr 4_6 Units'!$B$55-'Residential Bills_Yr 4_6 Units'!AE65-'Residential Bills_Yr 4_6 Units'!AE66)&gt;Input!M105,Input!M105,('Residential Bills_Yr 4_6 Units'!$B$55-'Residential Bills_Yr 4_6 Units'!AE65-'Residential Bills_Yr 4_6 Units'!AE66)),('Residential Bills_Yr 4_6 Units'!$B$55-'Residential Bills_Yr 4_6 Units'!AE65-'Residential Bills_Yr 4_6 Units'!AE66))</f>
        <v>0</v>
      </c>
      <c r="AF67" s="14">
        <f>ROUND(IFERROR(AD67*AE67," "),2)</f>
        <v>0</v>
      </c>
      <c r="AH67" s="18">
        <f>INDEX(Input!$B$22:$BI$26,MATCH('Residential Bills_Yr 4_6 Units'!$A67,Input!$A$22:$A$26,0),MATCH('Residential Bills_Yr 4_6 Units'!AH$61,Input!$B$21:$BI$21,0))</f>
        <v>6.3193999999999999</v>
      </c>
      <c r="AI67" s="2">
        <f>IF(OR(Input!N$101="Tier 4",Input!N$101="Tier 5"),IF(('Residential Bills_Yr 4_6 Units'!$B$55-'Residential Bills_Yr 4_6 Units'!AI65-'Residential Bills_Yr 4_6 Units'!AI66)&gt;Input!N105,Input!N105,('Residential Bills_Yr 4_6 Units'!$B$55-'Residential Bills_Yr 4_6 Units'!AI65-'Residential Bills_Yr 4_6 Units'!AI66)),('Residential Bills_Yr 4_6 Units'!$B$55-'Residential Bills_Yr 4_6 Units'!AI65-'Residential Bills_Yr 4_6 Units'!AI66))</f>
        <v>0</v>
      </c>
      <c r="AJ67" s="14">
        <f>ROUND(IFERROR(AH67*AI67," "),2)</f>
        <v>0</v>
      </c>
      <c r="AL67" s="18">
        <f>INDEX(Input!$B$22:$BI$26,MATCH('Residential Bills_Yr 4_6 Units'!$A67,Input!$A$22:$A$26,0),MATCH('Residential Bills_Yr 4_6 Units'!AL$61,Input!$B$21:$BI$21,0))</f>
        <v>6.3193999999999999</v>
      </c>
      <c r="AM67" s="2">
        <f>IF(OR(Input!O$101="Tier 4",Input!O$101="Tier 5"),IF(('Residential Bills_Yr 4_6 Units'!$B$55-'Residential Bills_Yr 4_6 Units'!AM65-'Residential Bills_Yr 4_6 Units'!AM66)&gt;Input!O105,Input!O105,('Residential Bills_Yr 4_6 Units'!$B$55-'Residential Bills_Yr 4_6 Units'!AM65-'Residential Bills_Yr 4_6 Units'!AM66)),('Residential Bills_Yr 4_6 Units'!$B$55-'Residential Bills_Yr 4_6 Units'!AM65-'Residential Bills_Yr 4_6 Units'!AM66))</f>
        <v>0</v>
      </c>
      <c r="AN67" s="14">
        <f>ROUND(IFERROR(AL67*AM67," "),2)</f>
        <v>0</v>
      </c>
      <c r="AP67" s="18">
        <f>INDEX(Input!$B$22:$BI$26,MATCH('Residential Bills_Yr 4_6 Units'!$A67,Input!$A$22:$A$26,0),MATCH('Residential Bills_Yr 4_6 Units'!AP$61,Input!$B$21:$BI$21,0))</f>
        <v>6.3193999999999999</v>
      </c>
      <c r="AQ67" s="2">
        <f>IF(OR(Input!P$101="Tier 4",Input!P$101="Tier 5"),IF(('Residential Bills_Yr 4_6 Units'!$B$55-'Residential Bills_Yr 4_6 Units'!AQ65-'Residential Bills_Yr 4_6 Units'!AQ66)&gt;Input!P105,Input!P105,('Residential Bills_Yr 4_6 Units'!$B$55-'Residential Bills_Yr 4_6 Units'!AQ65-'Residential Bills_Yr 4_6 Units'!AQ66)),('Residential Bills_Yr 4_6 Units'!$B$55-'Residential Bills_Yr 4_6 Units'!AQ65-'Residential Bills_Yr 4_6 Units'!AQ66))</f>
        <v>0</v>
      </c>
      <c r="AR67" s="14">
        <f>ROUND(IFERROR(AP67*AQ67," "),2)</f>
        <v>0</v>
      </c>
      <c r="AS67" s="6"/>
      <c r="AT67" s="18">
        <f>INDEX(Input!$B$22:$BI$26,MATCH('Residential Bills_Yr 4_6 Units'!$A67,Input!$A$22:$A$26,0),MATCH('Residential Bills_Yr 4_6 Units'!AT$61,Input!$B$21:$BI$21,0))</f>
        <v>6.3193999999999999</v>
      </c>
      <c r="AU67" s="2">
        <f>IF(OR(Input!Q$101="Tier 4",Input!Q$101="Tier 5"),IF(('Residential Bills_Yr 4_6 Units'!$B$55-'Residential Bills_Yr 4_6 Units'!AU65-'Residential Bills_Yr 4_6 Units'!AU66)&gt;Input!Q105,Input!Q105,('Residential Bills_Yr 4_6 Units'!$B$55-'Residential Bills_Yr 4_6 Units'!AU65-'Residential Bills_Yr 4_6 Units'!AU66)),('Residential Bills_Yr 4_6 Units'!$B$55-'Residential Bills_Yr 4_6 Units'!AU65-'Residential Bills_Yr 4_6 Units'!AU66))</f>
        <v>0</v>
      </c>
      <c r="AV67" s="14">
        <f>ROUND(IFERROR(AT67*AU67," "),2)</f>
        <v>0</v>
      </c>
    </row>
    <row r="68" spans="1:48" ht="14.7" hidden="1" customHeight="1" x14ac:dyDescent="0.3">
      <c r="A68" t="str">
        <f>A20</f>
        <v>Tier 4</v>
      </c>
      <c r="B68" s="18">
        <f>INDEX(Input!$B$22:$BI$26,MATCH('Residential Bills_Yr 4_6 Units'!$A68,Input!$A$22:$A$26,0),MATCH('Residential Bills_Yr 4_6 Units'!B$61,Input!$B$21:$BI$21,0))</f>
        <v>12.6388</v>
      </c>
      <c r="C68" s="2">
        <f>IF(Input!F$101="Tier 4",($B$55-C65-C66-C67),IF(Input!F$101="Tier 5",IF(('Residential Bills_Yr 4_6 Units'!$B$55-'Residential Bills_Yr 4_6 Units'!C65-'Residential Bills_Yr 4_6 Units'!C66-'Residential Bills_Yr 4_6 Units'!C67)&gt;Input!F128,Input!F128,('Residential Bills_Yr 4_6 Units'!$B$55-'Residential Bills_Yr 4_6 Units'!C65-'Residential Bills_Yr 4_6 Units'!C66-'Residential Bills_Yr 4_6 Units'!C67))," "))</f>
        <v>0</v>
      </c>
      <c r="D68" s="14">
        <f t="shared" ref="D68:D69" si="48">IFERROR(B68*C68," ")</f>
        <v>0</v>
      </c>
      <c r="F68" s="18">
        <f>INDEX(Input!$B$22:$BI$26,MATCH('Residential Bills_Yr 4_6 Units'!$A68,Input!$A$22:$A$26,0),MATCH('Residential Bills_Yr 4_6 Units'!F$61,Input!$B$21:$BI$21,0))</f>
        <v>12.6388</v>
      </c>
      <c r="G68" s="2">
        <f>IF(Input!G$101="Tier 4",($B$55-G65-G66-G67),IF(Input!G$101="Tier 5",IF(('Residential Bills_Yr 4_6 Units'!$B$55-'Residential Bills_Yr 4_6 Units'!G65-'Residential Bills_Yr 4_6 Units'!G66-'Residential Bills_Yr 4_6 Units'!G67)&gt;Input!G128,Input!G128,('Residential Bills_Yr 4_6 Units'!$B$55-'Residential Bills_Yr 4_6 Units'!G65-'Residential Bills_Yr 4_6 Units'!G66-'Residential Bills_Yr 4_6 Units'!G67))," "))</f>
        <v>0</v>
      </c>
      <c r="H68" s="14">
        <f t="shared" ref="H68:H69" si="49">IFERROR(F68*G68," ")</f>
        <v>0</v>
      </c>
      <c r="J68" s="18">
        <f>INDEX(Input!$B$22:$BI$26,MATCH('Residential Bills_Yr 4_6 Units'!$A68,Input!$A$22:$A$26,0),MATCH('Residential Bills_Yr 4_6 Units'!J$61,Input!$B$21:$BI$21,0))</f>
        <v>12.6388</v>
      </c>
      <c r="K68" s="2">
        <f>IF(Input!H$101="Tier 4",($B$55-K65-K66-K67),IF(Input!H$101="Tier 5",IF(('Residential Bills_Yr 4_6 Units'!$B$55-'Residential Bills_Yr 4_6 Units'!K65-'Residential Bills_Yr 4_6 Units'!K66-'Residential Bills_Yr 4_6 Units'!K67)&gt;Input!H128,Input!H128,('Residential Bills_Yr 4_6 Units'!$B$55-'Residential Bills_Yr 4_6 Units'!K65-'Residential Bills_Yr 4_6 Units'!K66-'Residential Bills_Yr 4_6 Units'!K67))," "))</f>
        <v>0</v>
      </c>
      <c r="L68" s="14">
        <f t="shared" ref="L68:L69" si="50">IFERROR(J68*K68," ")</f>
        <v>0</v>
      </c>
      <c r="N68" s="18">
        <f>INDEX(Input!$B$22:$BI$26,MATCH('Residential Bills_Yr 4_6 Units'!$A68,Input!$A$22:$A$26,0),MATCH('Residential Bills_Yr 4_6 Units'!N$61,Input!$B$21:$BI$21,0))</f>
        <v>12.6388</v>
      </c>
      <c r="O68" s="2">
        <f>IF(Input!I$101="Tier 4",($B$55-O65-O66-O67),IF(Input!I$101="Tier 5",IF(('Residential Bills_Yr 4_6 Units'!$B$55-'Residential Bills_Yr 4_6 Units'!O65-'Residential Bills_Yr 4_6 Units'!O66-'Residential Bills_Yr 4_6 Units'!O67)&gt;Input!I128,Input!I128,('Residential Bills_Yr 4_6 Units'!$B$55-'Residential Bills_Yr 4_6 Units'!O65-'Residential Bills_Yr 4_6 Units'!O66-'Residential Bills_Yr 4_6 Units'!O67))," "))</f>
        <v>0</v>
      </c>
      <c r="P68" s="14">
        <f t="shared" ref="P68:P69" si="51">IFERROR(N68*O68," ")</f>
        <v>0</v>
      </c>
      <c r="R68" s="18">
        <f>INDEX(Input!$B$22:$BI$26,MATCH('Residential Bills_Yr 4_6 Units'!$A68,Input!$A$22:$A$26,0),MATCH('Residential Bills_Yr 4_6 Units'!R$61,Input!$B$21:$BI$21,0))</f>
        <v>12.6388</v>
      </c>
      <c r="S68" s="2">
        <f>IF(Input!J$101="Tier 4",($B$55-S65-S66-S67),IF(Input!J$101="Tier 5",IF(('Residential Bills_Yr 4_6 Units'!$B$55-'Residential Bills_Yr 4_6 Units'!S65-'Residential Bills_Yr 4_6 Units'!S66-'Residential Bills_Yr 4_6 Units'!S67)&gt;Input!J128,Input!J128,('Residential Bills_Yr 4_6 Units'!$B$55-'Residential Bills_Yr 4_6 Units'!S65-'Residential Bills_Yr 4_6 Units'!S66-'Residential Bills_Yr 4_6 Units'!S67))," "))</f>
        <v>0</v>
      </c>
      <c r="T68" s="14">
        <f t="shared" ref="T68:T69" si="52">IFERROR(R68*S68," ")</f>
        <v>0</v>
      </c>
      <c r="V68" s="18">
        <f>INDEX(Input!$B$22:$BI$26,MATCH('Residential Bills_Yr 4_6 Units'!$A68,Input!$A$22:$A$26,0),MATCH('Residential Bills_Yr 4_6 Units'!V$61,Input!$B$21:$BI$21,0))</f>
        <v>12.6388</v>
      </c>
      <c r="W68" s="2">
        <f>IF(Input!K$101="Tier 4",($B$55-W65-W66-W67),IF(Input!K$101="Tier 5",IF(('Residential Bills_Yr 4_6 Units'!$B$55-'Residential Bills_Yr 4_6 Units'!W65-'Residential Bills_Yr 4_6 Units'!W66-'Residential Bills_Yr 4_6 Units'!W67)&gt;Input!K128,Input!K128,('Residential Bills_Yr 4_6 Units'!$B$55-'Residential Bills_Yr 4_6 Units'!W65-'Residential Bills_Yr 4_6 Units'!W66-'Residential Bills_Yr 4_6 Units'!W67))," "))</f>
        <v>0</v>
      </c>
      <c r="X68" s="14">
        <f t="shared" ref="X68:X69" si="53">IFERROR(V68*W68," ")</f>
        <v>0</v>
      </c>
      <c r="Z68" s="18">
        <f>INDEX(Input!$B$22:$BI$26,MATCH('Residential Bills_Yr 4_6 Units'!$A68,Input!$A$22:$A$26,0),MATCH('Residential Bills_Yr 4_6 Units'!Z$61,Input!$B$21:$BI$21,0))</f>
        <v>12.6388</v>
      </c>
      <c r="AA68" s="2">
        <f>IF(Input!L$101="Tier 4",($B$55-AA65-AA66-AA67),IF(Input!L$101="Tier 5",IF(('Residential Bills_Yr 4_6 Units'!$B$55-'Residential Bills_Yr 4_6 Units'!AA65-'Residential Bills_Yr 4_6 Units'!AA66-'Residential Bills_Yr 4_6 Units'!AA67)&gt;Input!L128,Input!L128,('Residential Bills_Yr 4_6 Units'!$B$55-'Residential Bills_Yr 4_6 Units'!AA65-'Residential Bills_Yr 4_6 Units'!AA66-'Residential Bills_Yr 4_6 Units'!AA67))," "))</f>
        <v>0</v>
      </c>
      <c r="AB68" s="14">
        <f t="shared" ref="AB68:AB69" si="54">IFERROR(Z68*AA68," ")</f>
        <v>0</v>
      </c>
      <c r="AD68" s="18">
        <f>INDEX(Input!$B$22:$BI$26,MATCH('Residential Bills_Yr 4_6 Units'!$A68,Input!$A$22:$A$26,0),MATCH('Residential Bills_Yr 4_6 Units'!AD$61,Input!$B$21:$BI$21,0))</f>
        <v>12.6388</v>
      </c>
      <c r="AE68" s="2">
        <f>IF(Input!M$101="Tier 4",($B$55-AE65-AE66-AE67),IF(Input!M$101="Tier 5",IF(('Residential Bills_Yr 4_6 Units'!$B$55-'Residential Bills_Yr 4_6 Units'!AE65-'Residential Bills_Yr 4_6 Units'!AE66-'Residential Bills_Yr 4_6 Units'!AE67)&gt;Input!M128,Input!M128,('Residential Bills_Yr 4_6 Units'!$B$55-'Residential Bills_Yr 4_6 Units'!AE65-'Residential Bills_Yr 4_6 Units'!AE66-'Residential Bills_Yr 4_6 Units'!AE67))," "))</f>
        <v>0</v>
      </c>
      <c r="AF68" s="14">
        <f t="shared" ref="AF68:AF69" si="55">IFERROR(AD68*AE68," ")</f>
        <v>0</v>
      </c>
      <c r="AH68" s="18">
        <f>INDEX(Input!$B$22:$BI$26,MATCH('Residential Bills_Yr 4_6 Units'!$A68,Input!$A$22:$A$26,0),MATCH('Residential Bills_Yr 4_6 Units'!AH$61,Input!$B$21:$BI$21,0))</f>
        <v>12.6388</v>
      </c>
      <c r="AI68" s="2">
        <f>IF(Input!N$101="Tier 4",($B$55-AI65-AI66-AI67),IF(Input!N$101="Tier 5",IF(('Residential Bills_Yr 4_6 Units'!$B$55-'Residential Bills_Yr 4_6 Units'!AI65-'Residential Bills_Yr 4_6 Units'!AI66-'Residential Bills_Yr 4_6 Units'!AI67)&gt;Input!N128,Input!N128,('Residential Bills_Yr 4_6 Units'!$B$55-'Residential Bills_Yr 4_6 Units'!AI65-'Residential Bills_Yr 4_6 Units'!AI66-'Residential Bills_Yr 4_6 Units'!AI67))," "))</f>
        <v>0</v>
      </c>
      <c r="AJ68" s="14">
        <f t="shared" ref="AJ68:AJ69" si="56">IFERROR(AH68*AI68," ")</f>
        <v>0</v>
      </c>
      <c r="AL68" s="18">
        <f>INDEX(Input!$B$22:$BI$26,MATCH('Residential Bills_Yr 4_6 Units'!$A68,Input!$A$22:$A$26,0),MATCH('Residential Bills_Yr 4_6 Units'!AL$61,Input!$B$21:$BI$21,0))</f>
        <v>12.6388</v>
      </c>
      <c r="AM68" s="2">
        <f>IF(Input!O$101="Tier 4",($B$55-AM65-AM66-AM67),IF(Input!O$101="Tier 5",IF(('Residential Bills_Yr 4_6 Units'!$B$55-'Residential Bills_Yr 4_6 Units'!AM65-'Residential Bills_Yr 4_6 Units'!AM66-'Residential Bills_Yr 4_6 Units'!AM67)&gt;Input!O128,Input!O128,('Residential Bills_Yr 4_6 Units'!$B$55-'Residential Bills_Yr 4_6 Units'!AM65-'Residential Bills_Yr 4_6 Units'!AM66-'Residential Bills_Yr 4_6 Units'!AM67))," "))</f>
        <v>0</v>
      </c>
      <c r="AN68" s="14">
        <f t="shared" ref="AN68:AN69" si="57">IFERROR(AL68*AM68," ")</f>
        <v>0</v>
      </c>
      <c r="AP68" s="18">
        <f>INDEX(Input!$B$22:$BI$26,MATCH('Residential Bills_Yr 4_6 Units'!$A68,Input!$A$22:$A$26,0),MATCH('Residential Bills_Yr 4_6 Units'!AP$61,Input!$B$21:$BI$21,0))</f>
        <v>12.6388</v>
      </c>
      <c r="AQ68" s="2">
        <f>IF(Input!P$101="Tier 4",($B$55-AQ65-AQ66-AQ67),IF(Input!P$101="Tier 5",IF(('Residential Bills_Yr 4_6 Units'!$B$55-'Residential Bills_Yr 4_6 Units'!AQ65-'Residential Bills_Yr 4_6 Units'!AQ66-'Residential Bills_Yr 4_6 Units'!AQ67)&gt;Input!P128,Input!P128,('Residential Bills_Yr 4_6 Units'!$B$55-'Residential Bills_Yr 4_6 Units'!AQ65-'Residential Bills_Yr 4_6 Units'!AQ66-'Residential Bills_Yr 4_6 Units'!AQ67))," "))</f>
        <v>0</v>
      </c>
      <c r="AR68" s="14">
        <f t="shared" ref="AR68:AR69" si="58">IFERROR(AP68*AQ68," ")</f>
        <v>0</v>
      </c>
      <c r="AS68" s="6"/>
      <c r="AT68" s="18">
        <f>INDEX(Input!$B$22:$BI$26,MATCH('Residential Bills_Yr 4_6 Units'!$A68,Input!$A$22:$A$26,0),MATCH('Residential Bills_Yr 4_6 Units'!AT$61,Input!$B$21:$BI$21,0))</f>
        <v>12.6388</v>
      </c>
      <c r="AU68" s="2">
        <f>IF(Input!Q$101="Tier 4",($B$55-AU65-AU66-AU67),IF(Input!Q$101="Tier 5",IF(('Residential Bills_Yr 4_6 Units'!$B$55-'Residential Bills_Yr 4_6 Units'!AU65-'Residential Bills_Yr 4_6 Units'!AU66-'Residential Bills_Yr 4_6 Units'!AU67)&gt;Input!Q128,Input!Q128,('Residential Bills_Yr 4_6 Units'!$B$55-'Residential Bills_Yr 4_6 Units'!AU65-'Residential Bills_Yr 4_6 Units'!AU66-'Residential Bills_Yr 4_6 Units'!AU67))," "))</f>
        <v>0</v>
      </c>
      <c r="AV68" s="14">
        <f t="shared" ref="AV68:AV69" si="59">IFERROR(AT68*AU68," ")</f>
        <v>0</v>
      </c>
    </row>
    <row r="69" spans="1:48" ht="14.7" hidden="1" customHeight="1" x14ac:dyDescent="0.3">
      <c r="A69" t="str">
        <f>A21</f>
        <v>Tier 5</v>
      </c>
      <c r="B69" s="18">
        <f>INDEX(Input!$B$22:$BI$26,MATCH('Residential Bills_Yr 4_6 Units'!$A69,Input!$A$22:$A$26,0),MATCH('Residential Bills_Yr 4_6 Units'!B$61,Input!$B$21:$BI$21,0))</f>
        <v>0</v>
      </c>
      <c r="C69" s="2" t="str">
        <f>IF(Input!F$101="Tier 5",('Residential Bills_Yr 4_6 Units'!$B$55-'Residential Bills_Yr 4_6 Units'!C65-'Residential Bills_Yr 4_6 Units'!C66-'Residential Bills_Yr 4_6 Units'!C67-'Residential Bills_Yr 4_6 Units'!C68)," ")</f>
        <v xml:space="preserve"> </v>
      </c>
      <c r="D69" s="14" t="str">
        <f t="shared" si="48"/>
        <v xml:space="preserve"> </v>
      </c>
      <c r="F69" s="18">
        <f>INDEX(Input!$B$22:$BI$26,MATCH('Residential Bills_Yr 4_6 Units'!$A69,Input!$A$22:$A$26,0),MATCH('Residential Bills_Yr 4_6 Units'!F$61,Input!$B$21:$BI$21,0))</f>
        <v>0</v>
      </c>
      <c r="G69" s="2" t="str">
        <f>IF(Input!G$101="Tier 5",('Residential Bills_Yr 4_6 Units'!$B$55-'Residential Bills_Yr 4_6 Units'!G65-'Residential Bills_Yr 4_6 Units'!G66-'Residential Bills_Yr 4_6 Units'!G67-'Residential Bills_Yr 4_6 Units'!G68)," ")</f>
        <v xml:space="preserve"> </v>
      </c>
      <c r="H69" s="14" t="str">
        <f t="shared" si="49"/>
        <v xml:space="preserve"> </v>
      </c>
      <c r="J69" s="18">
        <f>INDEX(Input!$B$22:$BI$26,MATCH('Residential Bills_Yr 4_6 Units'!$A69,Input!$A$22:$A$26,0),MATCH('Residential Bills_Yr 4_6 Units'!J$61,Input!$B$21:$BI$21,0))</f>
        <v>0</v>
      </c>
      <c r="K69" s="2" t="str">
        <f>IF(Input!H$101="Tier 5",('Residential Bills_Yr 4_6 Units'!$B$55-'Residential Bills_Yr 4_6 Units'!K$17-'Residential Bills_Yr 4_6 Units'!K$18-'Residential Bills_Yr 4_6 Units'!K$19-'Residential Bills_Yr 4_6 Units'!K$20)," ")</f>
        <v xml:space="preserve"> </v>
      </c>
      <c r="L69" s="14" t="str">
        <f t="shared" si="50"/>
        <v xml:space="preserve"> </v>
      </c>
      <c r="N69" s="18">
        <f>INDEX(Input!$B$22:$BI$26,MATCH('Residential Bills_Yr 4_6 Units'!$A69,Input!$A$22:$A$26,0),MATCH('Residential Bills_Yr 4_6 Units'!N$61,Input!$B$21:$BI$21,0))</f>
        <v>0</v>
      </c>
      <c r="O69" s="2" t="str">
        <f>IF(Input!I$101="Tier 5",('Residential Bills_Yr 4_6 Units'!$B$55-'Residential Bills_Yr 4_6 Units'!O$17-'Residential Bills_Yr 4_6 Units'!O$18-'Residential Bills_Yr 4_6 Units'!O$19-'Residential Bills_Yr 4_6 Units'!O$20)," ")</f>
        <v xml:space="preserve"> </v>
      </c>
      <c r="P69" s="14" t="str">
        <f t="shared" si="51"/>
        <v xml:space="preserve"> </v>
      </c>
      <c r="R69" s="18">
        <f>INDEX(Input!$B$22:$BI$26,MATCH('Residential Bills_Yr 4_6 Units'!$A69,Input!$A$22:$A$26,0),MATCH('Residential Bills_Yr 4_6 Units'!R$61,Input!$B$21:$BI$21,0))</f>
        <v>0</v>
      </c>
      <c r="S69" s="2" t="str">
        <f>IF(Input!J$101="Tier 5",('Residential Bills_Yr 4_6 Units'!$B$55-'Residential Bills_Yr 4_6 Units'!S$17-'Residential Bills_Yr 4_6 Units'!S$18-'Residential Bills_Yr 4_6 Units'!S$19-'Residential Bills_Yr 4_6 Units'!S$20)," ")</f>
        <v xml:space="preserve"> </v>
      </c>
      <c r="T69" s="14" t="str">
        <f t="shared" si="52"/>
        <v xml:space="preserve"> </v>
      </c>
      <c r="V69" s="18">
        <f>INDEX(Input!$B$22:$BI$26,MATCH('Residential Bills_Yr 4_6 Units'!$A69,Input!$A$22:$A$26,0),MATCH('Residential Bills_Yr 4_6 Units'!V$61,Input!$B$21:$BI$21,0))</f>
        <v>0</v>
      </c>
      <c r="W69" s="2" t="str">
        <f>IF(Input!K$101="Tier 5",('Residential Bills_Yr 4_6 Units'!$B$55-'Residential Bills_Yr 4_6 Units'!W$17-'Residential Bills_Yr 4_6 Units'!W$18-'Residential Bills_Yr 4_6 Units'!W$19-'Residential Bills_Yr 4_6 Units'!W$20)," ")</f>
        <v xml:space="preserve"> </v>
      </c>
      <c r="X69" s="14" t="str">
        <f t="shared" si="53"/>
        <v xml:space="preserve"> </v>
      </c>
      <c r="Z69" s="18">
        <f>INDEX(Input!$B$22:$BI$26,MATCH('Residential Bills_Yr 4_6 Units'!$A69,Input!$A$22:$A$26,0),MATCH('Residential Bills_Yr 4_6 Units'!Z$61,Input!$B$21:$BI$21,0))</f>
        <v>0</v>
      </c>
      <c r="AA69" s="2" t="str">
        <f>IF(Input!L$101="Tier 5",('Residential Bills_Yr 4_6 Units'!$B$55-'Residential Bills_Yr 4_6 Units'!AA$17-'Residential Bills_Yr 4_6 Units'!AA$18-'Residential Bills_Yr 4_6 Units'!AA$19-'Residential Bills_Yr 4_6 Units'!AA$20)," ")</f>
        <v xml:space="preserve"> </v>
      </c>
      <c r="AB69" s="14" t="str">
        <f t="shared" si="54"/>
        <v xml:space="preserve"> </v>
      </c>
      <c r="AD69" s="18">
        <f>INDEX(Input!$B$22:$BI$26,MATCH('Residential Bills_Yr 4_6 Units'!$A69,Input!$A$22:$A$26,0),MATCH('Residential Bills_Yr 4_6 Units'!AD$61,Input!$B$21:$BI$21,0))</f>
        <v>0</v>
      </c>
      <c r="AE69" s="2" t="str">
        <f>IF(Input!M$101="Tier 5",('Residential Bills_Yr 4_6 Units'!$B$55-'Residential Bills_Yr 4_6 Units'!AE$17-'Residential Bills_Yr 4_6 Units'!AE$18-'Residential Bills_Yr 4_6 Units'!AE$19-'Residential Bills_Yr 4_6 Units'!AE$20)," ")</f>
        <v xml:space="preserve"> </v>
      </c>
      <c r="AF69" s="14" t="str">
        <f t="shared" si="55"/>
        <v xml:space="preserve"> </v>
      </c>
      <c r="AH69" s="18">
        <f>INDEX(Input!$B$22:$BI$26,MATCH('Residential Bills_Yr 4_6 Units'!$A69,Input!$A$22:$A$26,0),MATCH('Residential Bills_Yr 4_6 Units'!AH$61,Input!$B$21:$BI$21,0))</f>
        <v>0</v>
      </c>
      <c r="AI69" s="2" t="str">
        <f>IF(Input!N$101="Tier 5",('Residential Bills_Yr 4_6 Units'!$B$55-'Residential Bills_Yr 4_6 Units'!AI$17-'Residential Bills_Yr 4_6 Units'!AI$18-'Residential Bills_Yr 4_6 Units'!AI$19-'Residential Bills_Yr 4_6 Units'!AI$20)," ")</f>
        <v xml:space="preserve"> </v>
      </c>
      <c r="AJ69" s="14" t="str">
        <f t="shared" si="56"/>
        <v xml:space="preserve"> </v>
      </c>
      <c r="AL69" s="18">
        <f>INDEX(Input!$B$22:$BI$26,MATCH('Residential Bills_Yr 4_6 Units'!$A69,Input!$A$22:$A$26,0),MATCH('Residential Bills_Yr 4_6 Units'!AL$61,Input!$B$21:$BI$21,0))</f>
        <v>0</v>
      </c>
      <c r="AM69" s="2" t="str">
        <f>IF(Input!O$101="Tier 5",('Residential Bills_Yr 4_6 Units'!$B$55-'Residential Bills_Yr 4_6 Units'!AM$17-'Residential Bills_Yr 4_6 Units'!AM$18-'Residential Bills_Yr 4_6 Units'!AM$19-'Residential Bills_Yr 4_6 Units'!AM$20)," ")</f>
        <v xml:space="preserve"> </v>
      </c>
      <c r="AN69" s="14" t="str">
        <f t="shared" si="57"/>
        <v xml:space="preserve"> </v>
      </c>
      <c r="AP69" s="18">
        <f>INDEX(Input!$B$22:$BI$26,MATCH('Residential Bills_Yr 4_6 Units'!$A69,Input!$A$22:$A$26,0),MATCH('Residential Bills_Yr 4_6 Units'!AP$61,Input!$B$21:$BI$21,0))</f>
        <v>0</v>
      </c>
      <c r="AQ69" s="2" t="str">
        <f>IF(Input!P$101="Tier 5",('Residential Bills_Yr 4_6 Units'!$B$55-'Residential Bills_Yr 4_6 Units'!AQ$17-'Residential Bills_Yr 4_6 Units'!AQ$18-'Residential Bills_Yr 4_6 Units'!AQ$19-'Residential Bills_Yr 4_6 Units'!AQ$20)," ")</f>
        <v xml:space="preserve"> </v>
      </c>
      <c r="AR69" s="14" t="str">
        <f t="shared" si="58"/>
        <v xml:space="preserve"> </v>
      </c>
      <c r="AS69" s="6"/>
      <c r="AT69" s="18">
        <f>INDEX(Input!$B$22:$BI$26,MATCH('Residential Bills_Yr 4_6 Units'!$A69,Input!$A$22:$A$26,0),MATCH('Residential Bills_Yr 4_6 Units'!AT$61,Input!$B$21:$BI$21,0))</f>
        <v>0</v>
      </c>
      <c r="AU69" s="2" t="str">
        <f>IF(Input!Q$101="Tier 5",('Residential Bills_Yr 4_6 Units'!$B$55-'Residential Bills_Yr 4_6 Units'!AU$17-'Residential Bills_Yr 4_6 Units'!AU$18-'Residential Bills_Yr 4_6 Units'!AU$19-'Residential Bills_Yr 4_6 Units'!AU$20)," ")</f>
        <v xml:space="preserve"> </v>
      </c>
      <c r="AV69" s="14" t="str">
        <f t="shared" si="59"/>
        <v xml:space="preserve"> </v>
      </c>
    </row>
    <row r="70" spans="1:48" x14ac:dyDescent="0.3">
      <c r="A70" t="s">
        <v>25</v>
      </c>
      <c r="B70" s="13"/>
      <c r="C70" s="2">
        <f>SUM(C65:C69)</f>
        <v>6</v>
      </c>
      <c r="D70" s="19">
        <f>SUM(D65:D69)+D62</f>
        <v>37.620000000000005</v>
      </c>
      <c r="F70" s="13"/>
      <c r="G70" s="2">
        <f>SUM(G65:G69)</f>
        <v>6</v>
      </c>
      <c r="H70" s="19">
        <f>SUM(H65:H69)+H62</f>
        <v>37.620000000000005</v>
      </c>
      <c r="J70" s="13"/>
      <c r="K70" s="2">
        <f>SUM(K65:K69)</f>
        <v>6</v>
      </c>
      <c r="L70" s="19">
        <f>SUM(L65:L69)+L62</f>
        <v>37.620000000000005</v>
      </c>
      <c r="N70" s="13"/>
      <c r="O70" s="2">
        <f>SUM(O65:O69)</f>
        <v>6</v>
      </c>
      <c r="P70" s="19">
        <f>SUM(P65:P69)+P62</f>
        <v>37.620000000000005</v>
      </c>
      <c r="R70" s="13"/>
      <c r="S70" s="2">
        <f>SUM(S65:S69)</f>
        <v>6</v>
      </c>
      <c r="T70" s="19">
        <f>SUM(T65:T69)+T62</f>
        <v>37.620000000000005</v>
      </c>
      <c r="V70" s="13"/>
      <c r="W70" s="2">
        <f>SUM(W65:W69)</f>
        <v>6</v>
      </c>
      <c r="X70" s="19">
        <f>SUM(X65:X69)+X62</f>
        <v>37.620000000000005</v>
      </c>
      <c r="Z70" s="13"/>
      <c r="AA70" s="2">
        <f>SUM(AA65:AA69)</f>
        <v>6</v>
      </c>
      <c r="AB70" s="19">
        <f>SUM(AB65:AB69)+AB62</f>
        <v>37.620000000000005</v>
      </c>
      <c r="AD70" s="13"/>
      <c r="AE70" s="2">
        <f>SUM(AE65:AE69)</f>
        <v>6</v>
      </c>
      <c r="AF70" s="19">
        <f>SUM(AF65:AF69)+AF62</f>
        <v>37.620000000000005</v>
      </c>
      <c r="AH70" s="13"/>
      <c r="AI70" s="2">
        <f>SUM(AI65:AI69)</f>
        <v>6</v>
      </c>
      <c r="AJ70" s="19">
        <f>SUM(AJ65:AJ69)+AJ62</f>
        <v>37.620000000000005</v>
      </c>
      <c r="AL70" s="13"/>
      <c r="AM70" s="2">
        <f>SUM(AM65:AM69)</f>
        <v>6</v>
      </c>
      <c r="AN70" s="19">
        <f>SUM(AN65:AN69)+AN62</f>
        <v>37.620000000000005</v>
      </c>
      <c r="AP70" s="13"/>
      <c r="AQ70" s="2">
        <f>SUM(AQ65:AQ69)</f>
        <v>6</v>
      </c>
      <c r="AR70" s="19">
        <f>SUM(AR65:AR69)+AR62</f>
        <v>37.620000000000005</v>
      </c>
      <c r="AS70" s="43"/>
      <c r="AT70" s="13"/>
      <c r="AU70" s="2">
        <f>SUM(AU65:AU69)</f>
        <v>6</v>
      </c>
      <c r="AV70" s="19">
        <f>SUM(AV65:AV69)+AV62</f>
        <v>37.620000000000005</v>
      </c>
    </row>
    <row r="71" spans="1:48" x14ac:dyDescent="0.3">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3">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3">
      <c r="A73" s="28" t="str">
        <f>Input!$A49</f>
        <v>CAP Discount</v>
      </c>
      <c r="B73" s="96">
        <f>INDEX(Input!$C$49:$BJ$62,MATCH($A73,Input!$A$49:$A$62,0),MATCH(B$61,Input!$C$48:$BJ$48,0))</f>
        <v>-16.440000000000001</v>
      </c>
      <c r="C73" s="23" t="str">
        <f>IF(VLOOKUP($A73,Input!$A$49:$B$62,2,FALSE)="Percentage",D$70,IF(VLOOKUP($A73,Input!$A$49:$B$62,2,FALSE)="Fixed","Fixed",(C$70)))</f>
        <v>Fixed</v>
      </c>
      <c r="D73" s="14">
        <f t="shared" ref="D73:D85" si="60">ROUND(IF(C73="Fixed",B73,(B73*C73)),2)</f>
        <v>-16.440000000000001</v>
      </c>
      <c r="F73" s="96">
        <f>INDEX(Input!$C$49:$BJ$62,MATCH($A73,Input!$A$49:$A$62,0),MATCH(F$61,Input!$C$48:$BJ$48,0))</f>
        <v>-16.440000000000001</v>
      </c>
      <c r="G73" s="23" t="str">
        <f>IF(VLOOKUP($A73,Input!$A$49:$B$62,2,FALSE)="Percentage",H$70,IF(VLOOKUP($A73,Input!$A$49:$B$62,2,FALSE)="Fixed","Fixed",(G$70)))</f>
        <v>Fixed</v>
      </c>
      <c r="H73" s="14">
        <f t="shared" ref="H73:H85" si="61">ROUND(IF(G73="Fixed",F73,(F73*G73)),2)</f>
        <v>-16.440000000000001</v>
      </c>
      <c r="J73" s="96">
        <f>INDEX(Input!$C$49:$BJ$62,MATCH($A73,Input!$A$49:$A$62,0),MATCH(J$61,Input!$C$48:$BJ$48,0))</f>
        <v>-16.440000000000001</v>
      </c>
      <c r="K73" s="23" t="str">
        <f>IF(VLOOKUP($A73,Input!$A$49:$B$62,2,FALSE)="Percentage",L$70,IF(VLOOKUP($A73,Input!$A$49:$B$62,2,FALSE)="Fixed","Fixed",(K$70)))</f>
        <v>Fixed</v>
      </c>
      <c r="L73" s="14">
        <f t="shared" ref="L73:L85" si="62">ROUND(IF(K73="Fixed",J73,(J73*K73)),2)</f>
        <v>-16.440000000000001</v>
      </c>
      <c r="N73" s="96">
        <f>INDEX(Input!$C$49:$BJ$62,MATCH($A73,Input!$A$49:$A$62,0),MATCH(N$61,Input!$C$48:$BJ$48,0))</f>
        <v>-16.440000000000001</v>
      </c>
      <c r="O73" s="23" t="str">
        <f>IF(VLOOKUP($A73,Input!$A$49:$B$62,2,FALSE)="Percentage",P$70,IF(VLOOKUP($A73,Input!$A$49:$B$62,2,FALSE)="Fixed","Fixed",(O$70)))</f>
        <v>Fixed</v>
      </c>
      <c r="P73" s="14">
        <f t="shared" ref="P73:P85" si="63">ROUND(IF(O73="Fixed",N73,(N73*O73)),2)</f>
        <v>-16.440000000000001</v>
      </c>
      <c r="R73" s="96">
        <f>INDEX(Input!$C$49:$BJ$62,MATCH($A73,Input!$A$49:$A$62,0),MATCH(R$61,Input!$C$48:$BJ$48,0))</f>
        <v>-16.440000000000001</v>
      </c>
      <c r="S73" s="23" t="str">
        <f>IF(VLOOKUP($A73,Input!$A$49:$B$62,2,FALSE)="Percentage",T$70,IF(VLOOKUP($A73,Input!$A$49:$B$62,2,FALSE)="Fixed","Fixed",(S$70)))</f>
        <v>Fixed</v>
      </c>
      <c r="T73" s="14">
        <f t="shared" ref="T73:T85" si="64">ROUND(IF(S73="Fixed",R73,(R73*S73)),2)</f>
        <v>-16.440000000000001</v>
      </c>
      <c r="V73" s="96">
        <f>INDEX(Input!$C$49:$BJ$62,MATCH($A73,Input!$A$49:$A$62,0),MATCH(V$61,Input!$C$48:$BJ$48,0))</f>
        <v>-16.440000000000001</v>
      </c>
      <c r="W73" s="23" t="str">
        <f>IF(VLOOKUP($A73,Input!$A$49:$B$62,2,FALSE)="Percentage",X$70,IF(VLOOKUP($A73,Input!$A$49:$B$62,2,FALSE)="Fixed","Fixed",(W$70)))</f>
        <v>Fixed</v>
      </c>
      <c r="X73" s="14">
        <f t="shared" ref="X73:X85" si="65">ROUND(IF(W73="Fixed",V73,(V73*W73)),2)</f>
        <v>-16.440000000000001</v>
      </c>
      <c r="Z73" s="96">
        <f>INDEX(Input!$C$49:$BJ$62,MATCH($A73,Input!$A$49:$A$62,0),MATCH(Z$61,Input!$C$48:$BJ$48,0))</f>
        <v>-16.440000000000001</v>
      </c>
      <c r="AA73" s="23" t="str">
        <f>IF(VLOOKUP($A73,Input!$A$49:$B$62,2,FALSE)="Percentage",AB$70,IF(VLOOKUP($A73,Input!$A$49:$B$62,2,FALSE)="Fixed","Fixed",(AA$70)))</f>
        <v>Fixed</v>
      </c>
      <c r="AB73" s="14">
        <f t="shared" ref="AB73:AB85" si="66">ROUND(IF(AA73="Fixed",Z73,(Z73*AA73)),2)</f>
        <v>-16.440000000000001</v>
      </c>
      <c r="AD73" s="96">
        <f>INDEX(Input!$C$49:$BJ$62,MATCH($A73,Input!$A$49:$A$62,0),MATCH(AD$61,Input!$C$48:$BJ$48,0))</f>
        <v>-16.440000000000001</v>
      </c>
      <c r="AE73" s="23" t="str">
        <f>IF(VLOOKUP($A73,Input!$A$49:$B$62,2,FALSE)="Percentage",AF$70,IF(VLOOKUP($A73,Input!$A$49:$B$62,2,FALSE)="Fixed","Fixed",(AE$70)))</f>
        <v>Fixed</v>
      </c>
      <c r="AF73" s="14">
        <f t="shared" ref="AF73:AF85" si="67">ROUND(IF(AE73="Fixed",AD73,(AD73*AE73)),2)</f>
        <v>-16.440000000000001</v>
      </c>
      <c r="AH73" s="96">
        <f>INDEX(Input!$C$49:$BJ$62,MATCH($A73,Input!$A$49:$A$62,0),MATCH(AH$61,Input!$C$48:$BJ$48,0))</f>
        <v>-16.440000000000001</v>
      </c>
      <c r="AI73" s="23" t="str">
        <f>IF(VLOOKUP($A73,Input!$A$49:$B$62,2,FALSE)="Percentage",AJ$70,IF(VLOOKUP($A73,Input!$A$49:$B$62,2,FALSE)="Fixed","Fixed",(AI$70)))</f>
        <v>Fixed</v>
      </c>
      <c r="AJ73" s="14">
        <f t="shared" ref="AJ73:AJ85" si="68">ROUND(IF(AI73="Fixed",AH73,(AH73*AI73)),2)</f>
        <v>-16.440000000000001</v>
      </c>
      <c r="AL73" s="96">
        <f>INDEX(Input!$C$49:$BJ$62,MATCH($A73,Input!$A$49:$A$62,0),MATCH(AL$61,Input!$C$48:$BJ$48,0))</f>
        <v>-16.440000000000001</v>
      </c>
      <c r="AM73" s="23" t="str">
        <f>IF(VLOOKUP($A73,Input!$A$49:$B$62,2,FALSE)="Percentage",AN$70,IF(VLOOKUP($A73,Input!$A$49:$B$62,2,FALSE)="Fixed","Fixed",(AM$70)))</f>
        <v>Fixed</v>
      </c>
      <c r="AN73" s="14">
        <f t="shared" ref="AN73:AN85" si="69">ROUND(IF(AM73="Fixed",AL73,(AL73*AM73)),2)</f>
        <v>-16.440000000000001</v>
      </c>
      <c r="AP73" s="96">
        <f>INDEX(Input!$C$49:$BJ$62,MATCH($A73,Input!$A$49:$A$62,0),MATCH(AP$61,Input!$C$48:$BJ$48,0))</f>
        <v>-16.440000000000001</v>
      </c>
      <c r="AQ73" s="23" t="str">
        <f>IF(VLOOKUP($A73,Input!$A$49:$B$62,2,FALSE)="Percentage",AR$70,IF(VLOOKUP($A73,Input!$A$49:$B$62,2,FALSE)="Fixed","Fixed",(AQ$70)))</f>
        <v>Fixed</v>
      </c>
      <c r="AR73" s="14">
        <f t="shared" ref="AR73:AR85" si="70">ROUND(IF(AQ73="Fixed",AP73,(AP73*AQ73)),2)</f>
        <v>-16.440000000000001</v>
      </c>
      <c r="AS73" s="6"/>
      <c r="AT73" s="96">
        <f>INDEX(Input!$C$49:$BJ$62,MATCH($A73,Input!$A$49:$A$62,0),MATCH(AT$61,Input!$C$48:$BJ$48,0))</f>
        <v>-16.440000000000001</v>
      </c>
      <c r="AU73" s="23" t="str">
        <f>IF(VLOOKUP($A73,Input!$A$49:$B$62,2,FALSE)="Percentage",AV$70,IF(VLOOKUP($A73,Input!$A$49:$B$62,2,FALSE)="Fixed","Fixed",(AU$70)))</f>
        <v>Fixed</v>
      </c>
      <c r="AV73" s="14">
        <f t="shared" ref="AV73:AV85" si="71">ROUND(IF(AU73="Fixed",AT73,(AT73*AU73)),2)</f>
        <v>-16.440000000000001</v>
      </c>
    </row>
    <row r="74" spans="1:48" x14ac:dyDescent="0.3">
      <c r="A74" s="28" t="str">
        <f>Input!$A50</f>
        <v>RSF Surcharge</v>
      </c>
      <c r="B74" s="96">
        <f>INDEX(Input!$C$49:$BJ$62,MATCH($A74,Input!$A$49:$A$62,0),MATCH(B$61,Input!$C$48:$BJ$48,0))</f>
        <v>0</v>
      </c>
      <c r="C74" s="23">
        <f>IF(VLOOKUP($A74,Input!$A$49:$B$62,2,FALSE)="Percentage",D$70,IF(VLOOKUP($A74,Input!$A$49:$B$62,2,FALSE)="Fixed","Fixed",(C$70)))</f>
        <v>37.620000000000005</v>
      </c>
      <c r="D74" s="14">
        <f t="shared" si="60"/>
        <v>0</v>
      </c>
      <c r="F74" s="96">
        <f>INDEX(Input!$C$49:$BJ$62,MATCH($A74,Input!$A$49:$A$62,0),MATCH(F$61,Input!$C$48:$BJ$48,0))</f>
        <v>0</v>
      </c>
      <c r="G74" s="23">
        <f>IF(VLOOKUP($A74,Input!$A$49:$B$62,2,FALSE)="Percentage",H$70,IF(VLOOKUP($A74,Input!$A$49:$B$62,2,FALSE)="Fixed","Fixed",(G$70)))</f>
        <v>37.620000000000005</v>
      </c>
      <c r="H74" s="14">
        <f t="shared" si="61"/>
        <v>0</v>
      </c>
      <c r="J74" s="96">
        <f>INDEX(Input!$C$49:$BJ$62,MATCH($A74,Input!$A$49:$A$62,0),MATCH(J$61,Input!$C$48:$BJ$48,0))</f>
        <v>0</v>
      </c>
      <c r="K74" s="23">
        <f>IF(VLOOKUP($A74,Input!$A$49:$B$62,2,FALSE)="Percentage",L$70,IF(VLOOKUP($A74,Input!$A$49:$B$62,2,FALSE)="Fixed","Fixed",(K$70)))</f>
        <v>37.620000000000005</v>
      </c>
      <c r="L74" s="14">
        <f t="shared" si="62"/>
        <v>0</v>
      </c>
      <c r="N74" s="96">
        <f>INDEX(Input!$C$49:$BJ$62,MATCH($A74,Input!$A$49:$A$62,0),MATCH(N$61,Input!$C$48:$BJ$48,0))</f>
        <v>0</v>
      </c>
      <c r="O74" s="23">
        <f>IF(VLOOKUP($A74,Input!$A$49:$B$62,2,FALSE)="Percentage",P$70,IF(VLOOKUP($A74,Input!$A$49:$B$62,2,FALSE)="Fixed","Fixed",(O$70)))</f>
        <v>37.620000000000005</v>
      </c>
      <c r="P74" s="14">
        <f t="shared" si="63"/>
        <v>0</v>
      </c>
      <c r="R74" s="96">
        <f>INDEX(Input!$C$49:$BJ$62,MATCH($A74,Input!$A$49:$A$62,0),MATCH(R$61,Input!$C$48:$BJ$48,0))</f>
        <v>0</v>
      </c>
      <c r="S74" s="23">
        <f>IF(VLOOKUP($A74,Input!$A$49:$B$62,2,FALSE)="Percentage",T$70,IF(VLOOKUP($A74,Input!$A$49:$B$62,2,FALSE)="Fixed","Fixed",(S$70)))</f>
        <v>37.620000000000005</v>
      </c>
      <c r="T74" s="14">
        <f t="shared" si="64"/>
        <v>0</v>
      </c>
      <c r="V74" s="96">
        <f>INDEX(Input!$C$49:$BJ$62,MATCH($A74,Input!$A$49:$A$62,0),MATCH(V$61,Input!$C$48:$BJ$48,0))</f>
        <v>0</v>
      </c>
      <c r="W74" s="23">
        <f>IF(VLOOKUP($A74,Input!$A$49:$B$62,2,FALSE)="Percentage",X$70,IF(VLOOKUP($A74,Input!$A$49:$B$62,2,FALSE)="Fixed","Fixed",(W$70)))</f>
        <v>37.620000000000005</v>
      </c>
      <c r="X74" s="14">
        <f t="shared" si="65"/>
        <v>0</v>
      </c>
      <c r="Z74" s="96">
        <f>INDEX(Input!$C$49:$BJ$62,MATCH($A74,Input!$A$49:$A$62,0),MATCH(Z$61,Input!$C$48:$BJ$48,0))</f>
        <v>0</v>
      </c>
      <c r="AA74" s="23">
        <f>IF(VLOOKUP($A74,Input!$A$49:$B$62,2,FALSE)="Percentage",AB$70,IF(VLOOKUP($A74,Input!$A$49:$B$62,2,FALSE)="Fixed","Fixed",(AA$70)))</f>
        <v>37.620000000000005</v>
      </c>
      <c r="AB74" s="14">
        <f t="shared" si="66"/>
        <v>0</v>
      </c>
      <c r="AD74" s="96">
        <f>INDEX(Input!$C$49:$BJ$62,MATCH($A74,Input!$A$49:$A$62,0),MATCH(AD$61,Input!$C$48:$BJ$48,0))</f>
        <v>0</v>
      </c>
      <c r="AE74" s="23">
        <f>IF(VLOOKUP($A74,Input!$A$49:$B$62,2,FALSE)="Percentage",AF$70,IF(VLOOKUP($A74,Input!$A$49:$B$62,2,FALSE)="Fixed","Fixed",(AE$70)))</f>
        <v>37.620000000000005</v>
      </c>
      <c r="AF74" s="14">
        <f t="shared" si="67"/>
        <v>0</v>
      </c>
      <c r="AH74" s="96">
        <f>INDEX(Input!$C$49:$BJ$62,MATCH($A74,Input!$A$49:$A$62,0),MATCH(AH$61,Input!$C$48:$BJ$48,0))</f>
        <v>0</v>
      </c>
      <c r="AI74" s="23">
        <f>IF(VLOOKUP($A74,Input!$A$49:$B$62,2,FALSE)="Percentage",AJ$70,IF(VLOOKUP($A74,Input!$A$49:$B$62,2,FALSE)="Fixed","Fixed",(AI$70)))</f>
        <v>37.620000000000005</v>
      </c>
      <c r="AJ74" s="14">
        <f t="shared" si="68"/>
        <v>0</v>
      </c>
      <c r="AL74" s="96">
        <f>INDEX(Input!$C$49:$BJ$62,MATCH($A74,Input!$A$49:$A$62,0),MATCH(AL$61,Input!$C$48:$BJ$48,0))</f>
        <v>0</v>
      </c>
      <c r="AM74" s="23">
        <f>IF(VLOOKUP($A74,Input!$A$49:$B$62,2,FALSE)="Percentage",AN$70,IF(VLOOKUP($A74,Input!$A$49:$B$62,2,FALSE)="Fixed","Fixed",(AM$70)))</f>
        <v>37.620000000000005</v>
      </c>
      <c r="AN74" s="14">
        <f t="shared" si="69"/>
        <v>0</v>
      </c>
      <c r="AP74" s="96">
        <f>INDEX(Input!$C$49:$BJ$62,MATCH($A74,Input!$A$49:$A$62,0),MATCH(AP$61,Input!$C$48:$BJ$48,0))</f>
        <v>0</v>
      </c>
      <c r="AQ74" s="23">
        <f>IF(VLOOKUP($A74,Input!$A$49:$B$62,2,FALSE)="Percentage",AR$70,IF(VLOOKUP($A74,Input!$A$49:$B$62,2,FALSE)="Fixed","Fixed",(AQ$70)))</f>
        <v>37.620000000000005</v>
      </c>
      <c r="AR74" s="14">
        <f t="shared" si="70"/>
        <v>0</v>
      </c>
      <c r="AS74" s="6"/>
      <c r="AT74" s="96">
        <f>INDEX(Input!$C$49:$BJ$62,MATCH($A74,Input!$A$49:$A$62,0),MATCH(AT$61,Input!$C$48:$BJ$48,0))</f>
        <v>0</v>
      </c>
      <c r="AU74" s="23">
        <f>IF(VLOOKUP($A74,Input!$A$49:$B$62,2,FALSE)="Percentage",AV$70,IF(VLOOKUP($A74,Input!$A$49:$B$62,2,FALSE)="Fixed","Fixed",(AU$70)))</f>
        <v>37.620000000000005</v>
      </c>
      <c r="AV74" s="14">
        <f t="shared" si="71"/>
        <v>0</v>
      </c>
    </row>
    <row r="75" spans="1:48" x14ac:dyDescent="0.3">
      <c r="A75" s="28" t="str">
        <f>Input!$A51</f>
        <v>WRAM/MCBA</v>
      </c>
      <c r="B75" s="96">
        <f>INDEX(Input!$C$49:$BJ$62,MATCH($A75,Input!$A$49:$A$62,0),MATCH(B$61,Input!$C$48:$BJ$48,0))</f>
        <v>0</v>
      </c>
      <c r="C75" s="23">
        <f>IF(VLOOKUP($A75,Input!$A$49:$B$62,2,FALSE)="Percentage",D$70,IF(VLOOKUP($A75,Input!$A$49:$B$62,2,FALSE)="Fixed","Fixed",(C$70)))</f>
        <v>6</v>
      </c>
      <c r="D75" s="14">
        <f t="shared" si="60"/>
        <v>0</v>
      </c>
      <c r="F75" s="96">
        <f>INDEX(Input!$C$49:$BJ$62,MATCH($A75,Input!$A$49:$A$62,0),MATCH(F$61,Input!$C$48:$BJ$48,0))</f>
        <v>0</v>
      </c>
      <c r="G75" s="23">
        <f>IF(VLOOKUP($A75,Input!$A$49:$B$62,2,FALSE)="Percentage",H$70,IF(VLOOKUP($A75,Input!$A$49:$B$62,2,FALSE)="Fixed","Fixed",(G$70)))</f>
        <v>6</v>
      </c>
      <c r="H75" s="14">
        <f t="shared" si="61"/>
        <v>0</v>
      </c>
      <c r="J75" s="96">
        <f>INDEX(Input!$C$49:$BJ$62,MATCH($A75,Input!$A$49:$A$62,0),MATCH(J$61,Input!$C$48:$BJ$48,0))</f>
        <v>0</v>
      </c>
      <c r="K75" s="23">
        <f>IF(VLOOKUP($A75,Input!$A$49:$B$62,2,FALSE)="Percentage",L$70,IF(VLOOKUP($A75,Input!$A$49:$B$62,2,FALSE)="Fixed","Fixed",(K$70)))</f>
        <v>6</v>
      </c>
      <c r="L75" s="14">
        <f t="shared" si="62"/>
        <v>0</v>
      </c>
      <c r="N75" s="96">
        <f>INDEX(Input!$C$49:$BJ$62,MATCH($A75,Input!$A$49:$A$62,0),MATCH(N$61,Input!$C$48:$BJ$48,0))</f>
        <v>0</v>
      </c>
      <c r="O75" s="23">
        <f>IF(VLOOKUP($A75,Input!$A$49:$B$62,2,FALSE)="Percentage",P$70,IF(VLOOKUP($A75,Input!$A$49:$B$62,2,FALSE)="Fixed","Fixed",(O$70)))</f>
        <v>6</v>
      </c>
      <c r="P75" s="14">
        <f t="shared" si="63"/>
        <v>0</v>
      </c>
      <c r="R75" s="96">
        <f>INDEX(Input!$C$49:$BJ$62,MATCH($A75,Input!$A$49:$A$62,0),MATCH(R$61,Input!$C$48:$BJ$48,0))</f>
        <v>0</v>
      </c>
      <c r="S75" s="23">
        <f>IF(VLOOKUP($A75,Input!$A$49:$B$62,2,FALSE)="Percentage",T$70,IF(VLOOKUP($A75,Input!$A$49:$B$62,2,FALSE)="Fixed","Fixed",(S$70)))</f>
        <v>6</v>
      </c>
      <c r="T75" s="14">
        <f t="shared" si="64"/>
        <v>0</v>
      </c>
      <c r="V75" s="96">
        <f>INDEX(Input!$C$49:$BJ$62,MATCH($A75,Input!$A$49:$A$62,0),MATCH(V$61,Input!$C$48:$BJ$48,0))</f>
        <v>0</v>
      </c>
      <c r="W75" s="23">
        <f>IF(VLOOKUP($A75,Input!$A$49:$B$62,2,FALSE)="Percentage",X$70,IF(VLOOKUP($A75,Input!$A$49:$B$62,2,FALSE)="Fixed","Fixed",(W$70)))</f>
        <v>6</v>
      </c>
      <c r="X75" s="14">
        <f t="shared" si="65"/>
        <v>0</v>
      </c>
      <c r="Z75" s="96">
        <f>INDEX(Input!$C$49:$BJ$62,MATCH($A75,Input!$A$49:$A$62,0),MATCH(Z$61,Input!$C$48:$BJ$48,0))</f>
        <v>0</v>
      </c>
      <c r="AA75" s="23">
        <f>IF(VLOOKUP($A75,Input!$A$49:$B$62,2,FALSE)="Percentage",AB$70,IF(VLOOKUP($A75,Input!$A$49:$B$62,2,FALSE)="Fixed","Fixed",(AA$70)))</f>
        <v>6</v>
      </c>
      <c r="AB75" s="14">
        <f t="shared" si="66"/>
        <v>0</v>
      </c>
      <c r="AD75" s="96">
        <f>INDEX(Input!$C$49:$BJ$62,MATCH($A75,Input!$A$49:$A$62,0),MATCH(AD$61,Input!$C$48:$BJ$48,0))</f>
        <v>0</v>
      </c>
      <c r="AE75" s="23">
        <f>IF(VLOOKUP($A75,Input!$A$49:$B$62,2,FALSE)="Percentage",AF$70,IF(VLOOKUP($A75,Input!$A$49:$B$62,2,FALSE)="Fixed","Fixed",(AE$70)))</f>
        <v>6</v>
      </c>
      <c r="AF75" s="14">
        <f t="shared" si="67"/>
        <v>0</v>
      </c>
      <c r="AH75" s="96">
        <f>INDEX(Input!$C$49:$BJ$62,MATCH($A75,Input!$A$49:$A$62,0),MATCH(AH$61,Input!$C$48:$BJ$48,0))</f>
        <v>0</v>
      </c>
      <c r="AI75" s="23">
        <f>IF(VLOOKUP($A75,Input!$A$49:$B$62,2,FALSE)="Percentage",AJ$70,IF(VLOOKUP($A75,Input!$A$49:$B$62,2,FALSE)="Fixed","Fixed",(AI$70)))</f>
        <v>6</v>
      </c>
      <c r="AJ75" s="14">
        <f t="shared" si="68"/>
        <v>0</v>
      </c>
      <c r="AL75" s="96">
        <f>INDEX(Input!$C$49:$BJ$62,MATCH($A75,Input!$A$49:$A$62,0),MATCH(AL$61,Input!$C$48:$BJ$48,0))</f>
        <v>0</v>
      </c>
      <c r="AM75" s="23">
        <f>IF(VLOOKUP($A75,Input!$A$49:$B$62,2,FALSE)="Percentage",AN$70,IF(VLOOKUP($A75,Input!$A$49:$B$62,2,FALSE)="Fixed","Fixed",(AM$70)))</f>
        <v>6</v>
      </c>
      <c r="AN75" s="14">
        <f t="shared" si="69"/>
        <v>0</v>
      </c>
      <c r="AP75" s="96">
        <f>INDEX(Input!$C$49:$BJ$62,MATCH($A75,Input!$A$49:$A$62,0),MATCH(AP$61,Input!$C$48:$BJ$48,0))</f>
        <v>0</v>
      </c>
      <c r="AQ75" s="23">
        <f>IF(VLOOKUP($A75,Input!$A$49:$B$62,2,FALSE)="Percentage",AR$70,IF(VLOOKUP($A75,Input!$A$49:$B$62,2,FALSE)="Fixed","Fixed",(AQ$70)))</f>
        <v>6</v>
      </c>
      <c r="AR75" s="14">
        <f t="shared" si="70"/>
        <v>0</v>
      </c>
      <c r="AS75" s="6"/>
      <c r="AT75" s="96">
        <f>INDEX(Input!$C$49:$BJ$62,MATCH($A75,Input!$A$49:$A$62,0),MATCH(AT$61,Input!$C$48:$BJ$48,0))</f>
        <v>0</v>
      </c>
      <c r="AU75" s="23">
        <f>IF(VLOOKUP($A75,Input!$A$49:$B$62,2,FALSE)="Percentage",AV$70,IF(VLOOKUP($A75,Input!$A$49:$B$62,2,FALSE)="Fixed","Fixed",(AU$70)))</f>
        <v>6</v>
      </c>
      <c r="AV75" s="14">
        <f t="shared" si="71"/>
        <v>0</v>
      </c>
    </row>
    <row r="76" spans="1:48" x14ac:dyDescent="0.3">
      <c r="A76" s="28" t="str">
        <f>Input!$A52</f>
        <v>PCBA</v>
      </c>
      <c r="B76" s="96">
        <f>INDEX(Input!$C$49:$BJ$62,MATCH($A76,Input!$A$49:$A$62,0),MATCH(B$61,Input!$C$48:$BJ$48,0))</f>
        <v>0</v>
      </c>
      <c r="C76" s="23">
        <f>IF(VLOOKUP($A76,Input!$A$49:$B$62,2,FALSE)="Percentage",D$70,IF(VLOOKUP($A76,Input!$A$49:$B$62,2,FALSE)="Fixed","Fixed",(C$70)))</f>
        <v>6</v>
      </c>
      <c r="D76" s="14">
        <f t="shared" si="60"/>
        <v>0</v>
      </c>
      <c r="F76" s="96">
        <f>INDEX(Input!$C$49:$BJ$62,MATCH($A76,Input!$A$49:$A$62,0),MATCH(F$61,Input!$C$48:$BJ$48,0))</f>
        <v>0</v>
      </c>
      <c r="G76" s="23">
        <f>IF(VLOOKUP($A76,Input!$A$49:$B$62,2,FALSE)="Percentage",H$70,IF(VLOOKUP($A76,Input!$A$49:$B$62,2,FALSE)="Fixed","Fixed",(G$70)))</f>
        <v>6</v>
      </c>
      <c r="H76" s="14">
        <f t="shared" si="61"/>
        <v>0</v>
      </c>
      <c r="J76" s="96">
        <f>INDEX(Input!$C$49:$BJ$62,MATCH($A76,Input!$A$49:$A$62,0),MATCH(J$61,Input!$C$48:$BJ$48,0))</f>
        <v>0</v>
      </c>
      <c r="K76" s="23">
        <f>IF(VLOOKUP($A76,Input!$A$49:$B$62,2,FALSE)="Percentage",L$70,IF(VLOOKUP($A76,Input!$A$49:$B$62,2,FALSE)="Fixed","Fixed",(K$70)))</f>
        <v>6</v>
      </c>
      <c r="L76" s="14">
        <f t="shared" si="62"/>
        <v>0</v>
      </c>
      <c r="N76" s="96">
        <f>INDEX(Input!$C$49:$BJ$62,MATCH($A76,Input!$A$49:$A$62,0),MATCH(N$61,Input!$C$48:$BJ$48,0))</f>
        <v>0</v>
      </c>
      <c r="O76" s="23">
        <f>IF(VLOOKUP($A76,Input!$A$49:$B$62,2,FALSE)="Percentage",P$70,IF(VLOOKUP($A76,Input!$A$49:$B$62,2,FALSE)="Fixed","Fixed",(O$70)))</f>
        <v>6</v>
      </c>
      <c r="P76" s="14">
        <f t="shared" si="63"/>
        <v>0</v>
      </c>
      <c r="R76" s="96">
        <f>INDEX(Input!$C$49:$BJ$62,MATCH($A76,Input!$A$49:$A$62,0),MATCH(R$61,Input!$C$48:$BJ$48,0))</f>
        <v>0</v>
      </c>
      <c r="S76" s="23">
        <f>IF(VLOOKUP($A76,Input!$A$49:$B$62,2,FALSE)="Percentage",T$70,IF(VLOOKUP($A76,Input!$A$49:$B$62,2,FALSE)="Fixed","Fixed",(S$70)))</f>
        <v>6</v>
      </c>
      <c r="T76" s="14">
        <f t="shared" si="64"/>
        <v>0</v>
      </c>
      <c r="V76" s="96">
        <f>INDEX(Input!$C$49:$BJ$62,MATCH($A76,Input!$A$49:$A$62,0),MATCH(V$61,Input!$C$48:$BJ$48,0))</f>
        <v>0</v>
      </c>
      <c r="W76" s="23">
        <f>IF(VLOOKUP($A76,Input!$A$49:$B$62,2,FALSE)="Percentage",X$70,IF(VLOOKUP($A76,Input!$A$49:$B$62,2,FALSE)="Fixed","Fixed",(W$70)))</f>
        <v>6</v>
      </c>
      <c r="X76" s="14">
        <f t="shared" si="65"/>
        <v>0</v>
      </c>
      <c r="Z76" s="96">
        <f>INDEX(Input!$C$49:$BJ$62,MATCH($A76,Input!$A$49:$A$62,0),MATCH(Z$61,Input!$C$48:$BJ$48,0))</f>
        <v>0</v>
      </c>
      <c r="AA76" s="23">
        <f>IF(VLOOKUP($A76,Input!$A$49:$B$62,2,FALSE)="Percentage",AB$70,IF(VLOOKUP($A76,Input!$A$49:$B$62,2,FALSE)="Fixed","Fixed",(AA$70)))</f>
        <v>6</v>
      </c>
      <c r="AB76" s="14">
        <f t="shared" si="66"/>
        <v>0</v>
      </c>
      <c r="AD76" s="96">
        <f>INDEX(Input!$C$49:$BJ$62,MATCH($A76,Input!$A$49:$A$62,0),MATCH(AD$61,Input!$C$48:$BJ$48,0))</f>
        <v>0</v>
      </c>
      <c r="AE76" s="23">
        <f>IF(VLOOKUP($A76,Input!$A$49:$B$62,2,FALSE)="Percentage",AF$70,IF(VLOOKUP($A76,Input!$A$49:$B$62,2,FALSE)="Fixed","Fixed",(AE$70)))</f>
        <v>6</v>
      </c>
      <c r="AF76" s="14">
        <f t="shared" si="67"/>
        <v>0</v>
      </c>
      <c r="AH76" s="96">
        <f>INDEX(Input!$C$49:$BJ$62,MATCH($A76,Input!$A$49:$A$62,0),MATCH(AH$61,Input!$C$48:$BJ$48,0))</f>
        <v>0</v>
      </c>
      <c r="AI76" s="23">
        <f>IF(VLOOKUP($A76,Input!$A$49:$B$62,2,FALSE)="Percentage",AJ$70,IF(VLOOKUP($A76,Input!$A$49:$B$62,2,FALSE)="Fixed","Fixed",(AI$70)))</f>
        <v>6</v>
      </c>
      <c r="AJ76" s="14">
        <f t="shared" si="68"/>
        <v>0</v>
      </c>
      <c r="AL76" s="96">
        <f>INDEX(Input!$C$49:$BJ$62,MATCH($A76,Input!$A$49:$A$62,0),MATCH(AL$61,Input!$C$48:$BJ$48,0))</f>
        <v>0</v>
      </c>
      <c r="AM76" s="23">
        <f>IF(VLOOKUP($A76,Input!$A$49:$B$62,2,FALSE)="Percentage",AN$70,IF(VLOOKUP($A76,Input!$A$49:$B$62,2,FALSE)="Fixed","Fixed",(AM$70)))</f>
        <v>6</v>
      </c>
      <c r="AN76" s="14">
        <f t="shared" si="69"/>
        <v>0</v>
      </c>
      <c r="AP76" s="96">
        <f>INDEX(Input!$C$49:$BJ$62,MATCH($A76,Input!$A$49:$A$62,0),MATCH(AP$61,Input!$C$48:$BJ$48,0))</f>
        <v>0</v>
      </c>
      <c r="AQ76" s="23">
        <f>IF(VLOOKUP($A76,Input!$A$49:$B$62,2,FALSE)="Percentage",AR$70,IF(VLOOKUP($A76,Input!$A$49:$B$62,2,FALSE)="Fixed","Fixed",(AQ$70)))</f>
        <v>6</v>
      </c>
      <c r="AR76" s="14">
        <f t="shared" si="70"/>
        <v>0</v>
      </c>
      <c r="AS76" s="6"/>
      <c r="AT76" s="96">
        <f>INDEX(Input!$C$49:$BJ$62,MATCH($A76,Input!$A$49:$A$62,0),MATCH(AT$61,Input!$C$48:$BJ$48,0))</f>
        <v>0</v>
      </c>
      <c r="AU76" s="23">
        <f>IF(VLOOKUP($A76,Input!$A$49:$B$62,2,FALSE)="Percentage",AV$70,IF(VLOOKUP($A76,Input!$A$49:$B$62,2,FALSE)="Fixed","Fixed",(AU$70)))</f>
        <v>6</v>
      </c>
      <c r="AV76" s="14">
        <f t="shared" si="71"/>
        <v>0</v>
      </c>
    </row>
    <row r="77" spans="1:48" x14ac:dyDescent="0.3">
      <c r="A77" s="28" t="str">
        <f>Input!$A53</f>
        <v>HCBA</v>
      </c>
      <c r="B77" s="96">
        <f>INDEX(Input!$C$49:$BJ$62,MATCH($A77,Input!$A$49:$A$62,0),MATCH(B$61,Input!$C$48:$BJ$48,0))</f>
        <v>0</v>
      </c>
      <c r="C77" s="23" t="str">
        <f>IF(VLOOKUP($A77,Input!$A$49:$B$62,2,FALSE)="Percentage",D$70,IF(VLOOKUP($A77,Input!$A$49:$B$62,2,FALSE)="Fixed","Fixed",(C$70)))</f>
        <v>Fixed</v>
      </c>
      <c r="D77" s="14">
        <f t="shared" si="60"/>
        <v>0</v>
      </c>
      <c r="F77" s="96">
        <f>INDEX(Input!$C$49:$BJ$62,MATCH($A77,Input!$A$49:$A$62,0),MATCH(F$61,Input!$C$48:$BJ$48,0))</f>
        <v>0</v>
      </c>
      <c r="G77" s="23" t="str">
        <f>IF(VLOOKUP($A77,Input!$A$49:$B$62,2,FALSE)="Percentage",H$70,IF(VLOOKUP($A77,Input!$A$49:$B$62,2,FALSE)="Fixed","Fixed",(G$70)))</f>
        <v>Fixed</v>
      </c>
      <c r="H77" s="14">
        <f t="shared" si="61"/>
        <v>0</v>
      </c>
      <c r="J77" s="96">
        <f>INDEX(Input!$C$49:$BJ$62,MATCH($A77,Input!$A$49:$A$62,0),MATCH(J$61,Input!$C$48:$BJ$48,0))</f>
        <v>0</v>
      </c>
      <c r="K77" s="23" t="str">
        <f>IF(VLOOKUP($A77,Input!$A$49:$B$62,2,FALSE)="Percentage",L$70,IF(VLOOKUP($A77,Input!$A$49:$B$62,2,FALSE)="Fixed","Fixed",(K$70)))</f>
        <v>Fixed</v>
      </c>
      <c r="L77" s="14">
        <f t="shared" si="62"/>
        <v>0</v>
      </c>
      <c r="N77" s="96">
        <f>INDEX(Input!$C$49:$BJ$62,MATCH($A77,Input!$A$49:$A$62,0),MATCH(N$61,Input!$C$48:$BJ$48,0))</f>
        <v>0</v>
      </c>
      <c r="O77" s="23" t="str">
        <f>IF(VLOOKUP($A77,Input!$A$49:$B$62,2,FALSE)="Percentage",P$70,IF(VLOOKUP($A77,Input!$A$49:$B$62,2,FALSE)="Fixed","Fixed",(O$70)))</f>
        <v>Fixed</v>
      </c>
      <c r="P77" s="14">
        <f t="shared" si="63"/>
        <v>0</v>
      </c>
      <c r="R77" s="96">
        <f>INDEX(Input!$C$49:$BJ$62,MATCH($A77,Input!$A$49:$A$62,0),MATCH(R$61,Input!$C$48:$BJ$48,0))</f>
        <v>0</v>
      </c>
      <c r="S77" s="23" t="str">
        <f>IF(VLOOKUP($A77,Input!$A$49:$B$62,2,FALSE)="Percentage",T$70,IF(VLOOKUP($A77,Input!$A$49:$B$62,2,FALSE)="Fixed","Fixed",(S$70)))</f>
        <v>Fixed</v>
      </c>
      <c r="T77" s="14">
        <f t="shared" si="64"/>
        <v>0</v>
      </c>
      <c r="V77" s="96">
        <f>INDEX(Input!$C$49:$BJ$62,MATCH($A77,Input!$A$49:$A$62,0),MATCH(V$61,Input!$C$48:$BJ$48,0))</f>
        <v>0</v>
      </c>
      <c r="W77" s="23" t="str">
        <f>IF(VLOOKUP($A77,Input!$A$49:$B$62,2,FALSE)="Percentage",X$70,IF(VLOOKUP($A77,Input!$A$49:$B$62,2,FALSE)="Fixed","Fixed",(W$70)))</f>
        <v>Fixed</v>
      </c>
      <c r="X77" s="14">
        <f t="shared" si="65"/>
        <v>0</v>
      </c>
      <c r="Z77" s="96">
        <f>INDEX(Input!$C$49:$BJ$62,MATCH($A77,Input!$A$49:$A$62,0),MATCH(Z$61,Input!$C$48:$BJ$48,0))</f>
        <v>0</v>
      </c>
      <c r="AA77" s="23" t="str">
        <f>IF(VLOOKUP($A77,Input!$A$49:$B$62,2,FALSE)="Percentage",AB$70,IF(VLOOKUP($A77,Input!$A$49:$B$62,2,FALSE)="Fixed","Fixed",(AA$70)))</f>
        <v>Fixed</v>
      </c>
      <c r="AB77" s="14">
        <f t="shared" si="66"/>
        <v>0</v>
      </c>
      <c r="AD77" s="96">
        <f>INDEX(Input!$C$49:$BJ$62,MATCH($A77,Input!$A$49:$A$62,0),MATCH(AD$61,Input!$C$48:$BJ$48,0))</f>
        <v>0</v>
      </c>
      <c r="AE77" s="23" t="str">
        <f>IF(VLOOKUP($A77,Input!$A$49:$B$62,2,FALSE)="Percentage",AF$70,IF(VLOOKUP($A77,Input!$A$49:$B$62,2,FALSE)="Fixed","Fixed",(AE$70)))</f>
        <v>Fixed</v>
      </c>
      <c r="AF77" s="14">
        <f t="shared" si="67"/>
        <v>0</v>
      </c>
      <c r="AH77" s="96">
        <f>INDEX(Input!$C$49:$BJ$62,MATCH($A77,Input!$A$49:$A$62,0),MATCH(AH$61,Input!$C$48:$BJ$48,0))</f>
        <v>0</v>
      </c>
      <c r="AI77" s="23" t="str">
        <f>IF(VLOOKUP($A77,Input!$A$49:$B$62,2,FALSE)="Percentage",AJ$70,IF(VLOOKUP($A77,Input!$A$49:$B$62,2,FALSE)="Fixed","Fixed",(AI$70)))</f>
        <v>Fixed</v>
      </c>
      <c r="AJ77" s="14">
        <f t="shared" si="68"/>
        <v>0</v>
      </c>
      <c r="AL77" s="96">
        <f>INDEX(Input!$C$49:$BJ$62,MATCH($A77,Input!$A$49:$A$62,0),MATCH(AL$61,Input!$C$48:$BJ$48,0))</f>
        <v>0</v>
      </c>
      <c r="AM77" s="23" t="str">
        <f>IF(VLOOKUP($A77,Input!$A$49:$B$62,2,FALSE)="Percentage",AN$70,IF(VLOOKUP($A77,Input!$A$49:$B$62,2,FALSE)="Fixed","Fixed",(AM$70)))</f>
        <v>Fixed</v>
      </c>
      <c r="AN77" s="14">
        <f t="shared" si="69"/>
        <v>0</v>
      </c>
      <c r="AP77" s="96">
        <f>INDEX(Input!$C$49:$BJ$62,MATCH($A77,Input!$A$49:$A$62,0),MATCH(AP$61,Input!$C$48:$BJ$48,0))</f>
        <v>0</v>
      </c>
      <c r="AQ77" s="23" t="str">
        <f>IF(VLOOKUP($A77,Input!$A$49:$B$62,2,FALSE)="Percentage",AR$70,IF(VLOOKUP($A77,Input!$A$49:$B$62,2,FALSE)="Fixed","Fixed",(AQ$70)))</f>
        <v>Fixed</v>
      </c>
      <c r="AR77" s="14">
        <f t="shared" si="70"/>
        <v>0</v>
      </c>
      <c r="AS77" s="6"/>
      <c r="AT77" s="96">
        <f>INDEX(Input!$C$49:$BJ$62,MATCH($A77,Input!$A$49:$A$62,0),MATCH(AT$61,Input!$C$48:$BJ$48,0))</f>
        <v>0</v>
      </c>
      <c r="AU77" s="23" t="str">
        <f>IF(VLOOKUP($A77,Input!$A$49:$B$62,2,FALSE)="Percentage",AV$70,IF(VLOOKUP($A77,Input!$A$49:$B$62,2,FALSE)="Fixed","Fixed",(AU$70)))</f>
        <v>Fixed</v>
      </c>
      <c r="AV77" s="14">
        <f t="shared" si="71"/>
        <v>0</v>
      </c>
    </row>
    <row r="78" spans="1:48" x14ac:dyDescent="0.3">
      <c r="A78" s="28" t="str">
        <f>Input!$A54</f>
        <v>DRMA</v>
      </c>
      <c r="B78" s="96">
        <f>INDEX(Input!$C$49:$BJ$62,MATCH($A78,Input!$A$49:$A$62,0),MATCH(B$61,Input!$C$48:$BJ$48,0))</f>
        <v>5.4000000000000003E-3</v>
      </c>
      <c r="C78" s="23">
        <f>IF(VLOOKUP($A78,Input!$A$49:$B$62,2,FALSE)="Percentage",D$70,IF(VLOOKUP($A78,Input!$A$49:$B$62,2,FALSE)="Fixed","Fixed",(C$70)))</f>
        <v>6</v>
      </c>
      <c r="D78" s="14">
        <f t="shared" si="60"/>
        <v>0.03</v>
      </c>
      <c r="F78" s="96">
        <f>INDEX(Input!$C$49:$BJ$62,MATCH($A78,Input!$A$49:$A$62,0),MATCH(F$61,Input!$C$48:$BJ$48,0))</f>
        <v>5.4000000000000003E-3</v>
      </c>
      <c r="G78" s="23">
        <f>IF(VLOOKUP($A78,Input!$A$49:$B$62,2,FALSE)="Percentage",H$70,IF(VLOOKUP($A78,Input!$A$49:$B$62,2,FALSE)="Fixed","Fixed",(G$70)))</f>
        <v>6</v>
      </c>
      <c r="H78" s="14">
        <f t="shared" si="61"/>
        <v>0.03</v>
      </c>
      <c r="J78" s="96">
        <f>INDEX(Input!$C$49:$BJ$62,MATCH($A78,Input!$A$49:$A$62,0),MATCH(J$61,Input!$C$48:$BJ$48,0))</f>
        <v>5.4000000000000003E-3</v>
      </c>
      <c r="K78" s="23">
        <f>IF(VLOOKUP($A78,Input!$A$49:$B$62,2,FALSE)="Percentage",L$70,IF(VLOOKUP($A78,Input!$A$49:$B$62,2,FALSE)="Fixed","Fixed",(K$70)))</f>
        <v>6</v>
      </c>
      <c r="L78" s="14">
        <f t="shared" si="62"/>
        <v>0.03</v>
      </c>
      <c r="N78" s="96">
        <f>INDEX(Input!$C$49:$BJ$62,MATCH($A78,Input!$A$49:$A$62,0),MATCH(N$61,Input!$C$48:$BJ$48,0))</f>
        <v>0</v>
      </c>
      <c r="O78" s="23">
        <f>IF(VLOOKUP($A78,Input!$A$49:$B$62,2,FALSE)="Percentage",P$70,IF(VLOOKUP($A78,Input!$A$49:$B$62,2,FALSE)="Fixed","Fixed",(O$70)))</f>
        <v>6</v>
      </c>
      <c r="P78" s="14">
        <f t="shared" si="63"/>
        <v>0</v>
      </c>
      <c r="R78" s="96">
        <f>INDEX(Input!$C$49:$BJ$62,MATCH($A78,Input!$A$49:$A$62,0),MATCH(R$61,Input!$C$48:$BJ$48,0))</f>
        <v>0</v>
      </c>
      <c r="S78" s="23">
        <f>IF(VLOOKUP($A78,Input!$A$49:$B$62,2,FALSE)="Percentage",T$70,IF(VLOOKUP($A78,Input!$A$49:$B$62,2,FALSE)="Fixed","Fixed",(S$70)))</f>
        <v>6</v>
      </c>
      <c r="T78" s="14">
        <f t="shared" si="64"/>
        <v>0</v>
      </c>
      <c r="V78" s="96">
        <f>INDEX(Input!$C$49:$BJ$62,MATCH($A78,Input!$A$49:$A$62,0),MATCH(V$61,Input!$C$48:$BJ$48,0))</f>
        <v>0</v>
      </c>
      <c r="W78" s="23">
        <f>IF(VLOOKUP($A78,Input!$A$49:$B$62,2,FALSE)="Percentage",X$70,IF(VLOOKUP($A78,Input!$A$49:$B$62,2,FALSE)="Fixed","Fixed",(W$70)))</f>
        <v>6</v>
      </c>
      <c r="X78" s="14">
        <f t="shared" si="65"/>
        <v>0</v>
      </c>
      <c r="Z78" s="96">
        <f>INDEX(Input!$C$49:$BJ$62,MATCH($A78,Input!$A$49:$A$62,0),MATCH(Z$61,Input!$C$48:$BJ$48,0))</f>
        <v>0</v>
      </c>
      <c r="AA78" s="23">
        <f>IF(VLOOKUP($A78,Input!$A$49:$B$62,2,FALSE)="Percentage",AB$70,IF(VLOOKUP($A78,Input!$A$49:$B$62,2,FALSE)="Fixed","Fixed",(AA$70)))</f>
        <v>6</v>
      </c>
      <c r="AB78" s="14">
        <f t="shared" si="66"/>
        <v>0</v>
      </c>
      <c r="AD78" s="96">
        <f>INDEX(Input!$C$49:$BJ$62,MATCH($A78,Input!$A$49:$A$62,0),MATCH(AD$61,Input!$C$48:$BJ$48,0))</f>
        <v>0</v>
      </c>
      <c r="AE78" s="23">
        <f>IF(VLOOKUP($A78,Input!$A$49:$B$62,2,FALSE)="Percentage",AF$70,IF(VLOOKUP($A78,Input!$A$49:$B$62,2,FALSE)="Fixed","Fixed",(AE$70)))</f>
        <v>6</v>
      </c>
      <c r="AF78" s="14">
        <f t="shared" si="67"/>
        <v>0</v>
      </c>
      <c r="AH78" s="96">
        <f>INDEX(Input!$C$49:$BJ$62,MATCH($A78,Input!$A$49:$A$62,0),MATCH(AH$61,Input!$C$48:$BJ$48,0))</f>
        <v>0</v>
      </c>
      <c r="AI78" s="23">
        <f>IF(VLOOKUP($A78,Input!$A$49:$B$62,2,FALSE)="Percentage",AJ$70,IF(VLOOKUP($A78,Input!$A$49:$B$62,2,FALSE)="Fixed","Fixed",(AI$70)))</f>
        <v>6</v>
      </c>
      <c r="AJ78" s="14">
        <f t="shared" si="68"/>
        <v>0</v>
      </c>
      <c r="AL78" s="96">
        <f>INDEX(Input!$C$49:$BJ$62,MATCH($A78,Input!$A$49:$A$62,0),MATCH(AL$61,Input!$C$48:$BJ$48,0))</f>
        <v>0</v>
      </c>
      <c r="AM78" s="23">
        <f>IF(VLOOKUP($A78,Input!$A$49:$B$62,2,FALSE)="Percentage",AN$70,IF(VLOOKUP($A78,Input!$A$49:$B$62,2,FALSE)="Fixed","Fixed",(AM$70)))</f>
        <v>6</v>
      </c>
      <c r="AN78" s="14">
        <f t="shared" si="69"/>
        <v>0</v>
      </c>
      <c r="AP78" s="96">
        <f>INDEX(Input!$C$49:$BJ$62,MATCH($A78,Input!$A$49:$A$62,0),MATCH(AP$61,Input!$C$48:$BJ$48,0))</f>
        <v>0</v>
      </c>
      <c r="AQ78" s="23">
        <f>IF(VLOOKUP($A78,Input!$A$49:$B$62,2,FALSE)="Percentage",AR$70,IF(VLOOKUP($A78,Input!$A$49:$B$62,2,FALSE)="Fixed","Fixed",(AQ$70)))</f>
        <v>6</v>
      </c>
      <c r="AR78" s="14">
        <f t="shared" si="70"/>
        <v>0</v>
      </c>
      <c r="AS78" s="6"/>
      <c r="AT78" s="96">
        <f>INDEX(Input!$C$49:$BJ$62,MATCH($A78,Input!$A$49:$A$62,0),MATCH(AT$61,Input!$C$48:$BJ$48,0))</f>
        <v>0</v>
      </c>
      <c r="AU78" s="23">
        <f>IF(VLOOKUP($A78,Input!$A$49:$B$62,2,FALSE)="Percentage",AV$70,IF(VLOOKUP($A78,Input!$A$49:$B$62,2,FALSE)="Fixed","Fixed",(AU$70)))</f>
        <v>6</v>
      </c>
      <c r="AV78" s="14">
        <f t="shared" si="71"/>
        <v>0</v>
      </c>
    </row>
    <row r="79" spans="1:48" x14ac:dyDescent="0.3">
      <c r="A79" s="28" t="str">
        <f>Input!$A55</f>
        <v>CEBA</v>
      </c>
      <c r="B79" s="96">
        <f>INDEX(Input!$C$49:$BJ$62,MATCH($A79,Input!$A$49:$A$62,0),MATCH(B$61,Input!$C$48:$BJ$48,0))</f>
        <v>0</v>
      </c>
      <c r="C79" s="23" t="str">
        <f>IF(VLOOKUP($A79,Input!$A$49:$B$62,2,FALSE)="Percentage",D$70,IF(VLOOKUP($A79,Input!$A$49:$B$62,2,FALSE)="Fixed","Fixed",(C$70)))</f>
        <v>Fixed</v>
      </c>
      <c r="D79" s="14">
        <f t="shared" si="60"/>
        <v>0</v>
      </c>
      <c r="F79" s="96">
        <f>INDEX(Input!$C$49:$BJ$62,MATCH($A79,Input!$A$49:$A$62,0),MATCH(F$61,Input!$C$48:$BJ$48,0))</f>
        <v>0</v>
      </c>
      <c r="G79" s="23" t="str">
        <f>IF(VLOOKUP($A79,Input!$A$49:$B$62,2,FALSE)="Percentage",H$70,IF(VLOOKUP($A79,Input!$A$49:$B$62,2,FALSE)="Fixed","Fixed",(G$70)))</f>
        <v>Fixed</v>
      </c>
      <c r="H79" s="14">
        <f t="shared" si="61"/>
        <v>0</v>
      </c>
      <c r="J79" s="96">
        <f>INDEX(Input!$C$49:$BJ$62,MATCH($A79,Input!$A$49:$A$62,0),MATCH(J$61,Input!$C$48:$BJ$48,0))</f>
        <v>0</v>
      </c>
      <c r="K79" s="23" t="str">
        <f>IF(VLOOKUP($A79,Input!$A$49:$B$62,2,FALSE)="Percentage",L$70,IF(VLOOKUP($A79,Input!$A$49:$B$62,2,FALSE)="Fixed","Fixed",(K$70)))</f>
        <v>Fixed</v>
      </c>
      <c r="L79" s="14">
        <f t="shared" si="62"/>
        <v>0</v>
      </c>
      <c r="N79" s="96">
        <f>INDEX(Input!$C$49:$BJ$62,MATCH($A79,Input!$A$49:$A$62,0),MATCH(N$61,Input!$C$48:$BJ$48,0))</f>
        <v>0</v>
      </c>
      <c r="O79" s="23" t="str">
        <f>IF(VLOOKUP($A79,Input!$A$49:$B$62,2,FALSE)="Percentage",P$70,IF(VLOOKUP($A79,Input!$A$49:$B$62,2,FALSE)="Fixed","Fixed",(O$70)))</f>
        <v>Fixed</v>
      </c>
      <c r="P79" s="14">
        <f t="shared" si="63"/>
        <v>0</v>
      </c>
      <c r="R79" s="96">
        <f>INDEX(Input!$C$49:$BJ$62,MATCH($A79,Input!$A$49:$A$62,0),MATCH(R$61,Input!$C$48:$BJ$48,0))</f>
        <v>0</v>
      </c>
      <c r="S79" s="23" t="str">
        <f>IF(VLOOKUP($A79,Input!$A$49:$B$62,2,FALSE)="Percentage",T$70,IF(VLOOKUP($A79,Input!$A$49:$B$62,2,FALSE)="Fixed","Fixed",(S$70)))</f>
        <v>Fixed</v>
      </c>
      <c r="T79" s="14">
        <f t="shared" si="64"/>
        <v>0</v>
      </c>
      <c r="V79" s="96">
        <f>INDEX(Input!$C$49:$BJ$62,MATCH($A79,Input!$A$49:$A$62,0),MATCH(V$61,Input!$C$48:$BJ$48,0))</f>
        <v>0</v>
      </c>
      <c r="W79" s="23" t="str">
        <f>IF(VLOOKUP($A79,Input!$A$49:$B$62,2,FALSE)="Percentage",X$70,IF(VLOOKUP($A79,Input!$A$49:$B$62,2,FALSE)="Fixed","Fixed",(W$70)))</f>
        <v>Fixed</v>
      </c>
      <c r="X79" s="14">
        <f t="shared" si="65"/>
        <v>0</v>
      </c>
      <c r="Z79" s="96">
        <f>INDEX(Input!$C$49:$BJ$62,MATCH($A79,Input!$A$49:$A$62,0),MATCH(Z$61,Input!$C$48:$BJ$48,0))</f>
        <v>0</v>
      </c>
      <c r="AA79" s="23" t="str">
        <f>IF(VLOOKUP($A79,Input!$A$49:$B$62,2,FALSE)="Percentage",AB$70,IF(VLOOKUP($A79,Input!$A$49:$B$62,2,FALSE)="Fixed","Fixed",(AA$70)))</f>
        <v>Fixed</v>
      </c>
      <c r="AB79" s="14">
        <f t="shared" si="66"/>
        <v>0</v>
      </c>
      <c r="AD79" s="96">
        <f>INDEX(Input!$C$49:$BJ$62,MATCH($A79,Input!$A$49:$A$62,0),MATCH(AD$61,Input!$C$48:$BJ$48,0))</f>
        <v>0</v>
      </c>
      <c r="AE79" s="23" t="str">
        <f>IF(VLOOKUP($A79,Input!$A$49:$B$62,2,FALSE)="Percentage",AF$70,IF(VLOOKUP($A79,Input!$A$49:$B$62,2,FALSE)="Fixed","Fixed",(AE$70)))</f>
        <v>Fixed</v>
      </c>
      <c r="AF79" s="14">
        <f t="shared" si="67"/>
        <v>0</v>
      </c>
      <c r="AH79" s="96">
        <f>INDEX(Input!$C$49:$BJ$62,MATCH($A79,Input!$A$49:$A$62,0),MATCH(AH$61,Input!$C$48:$BJ$48,0))</f>
        <v>0</v>
      </c>
      <c r="AI79" s="23" t="str">
        <f>IF(VLOOKUP($A79,Input!$A$49:$B$62,2,FALSE)="Percentage",AJ$70,IF(VLOOKUP($A79,Input!$A$49:$B$62,2,FALSE)="Fixed","Fixed",(AI$70)))</f>
        <v>Fixed</v>
      </c>
      <c r="AJ79" s="14">
        <f t="shared" si="68"/>
        <v>0</v>
      </c>
      <c r="AL79" s="96">
        <f>INDEX(Input!$C$49:$BJ$62,MATCH($A79,Input!$A$49:$A$62,0),MATCH(AL$61,Input!$C$48:$BJ$48,0))</f>
        <v>0</v>
      </c>
      <c r="AM79" s="23" t="str">
        <f>IF(VLOOKUP($A79,Input!$A$49:$B$62,2,FALSE)="Percentage",AN$70,IF(VLOOKUP($A79,Input!$A$49:$B$62,2,FALSE)="Fixed","Fixed",(AM$70)))</f>
        <v>Fixed</v>
      </c>
      <c r="AN79" s="14">
        <f t="shared" si="69"/>
        <v>0</v>
      </c>
      <c r="AP79" s="96">
        <f>INDEX(Input!$C$49:$BJ$62,MATCH($A79,Input!$A$49:$A$62,0),MATCH(AP$61,Input!$C$48:$BJ$48,0))</f>
        <v>0</v>
      </c>
      <c r="AQ79" s="23" t="str">
        <f>IF(VLOOKUP($A79,Input!$A$49:$B$62,2,FALSE)="Percentage",AR$70,IF(VLOOKUP($A79,Input!$A$49:$B$62,2,FALSE)="Fixed","Fixed",(AQ$70)))</f>
        <v>Fixed</v>
      </c>
      <c r="AR79" s="14">
        <f t="shared" si="70"/>
        <v>0</v>
      </c>
      <c r="AS79" s="6"/>
      <c r="AT79" s="96">
        <f>INDEX(Input!$C$49:$BJ$62,MATCH($A79,Input!$A$49:$A$62,0),MATCH(AT$61,Input!$C$48:$BJ$48,0))</f>
        <v>0</v>
      </c>
      <c r="AU79" s="23" t="str">
        <f>IF(VLOOKUP($A79,Input!$A$49:$B$62,2,FALSE)="Percentage",AV$70,IF(VLOOKUP($A79,Input!$A$49:$B$62,2,FALSE)="Fixed","Fixed",(AU$70)))</f>
        <v>Fixed</v>
      </c>
      <c r="AV79" s="14">
        <f t="shared" si="71"/>
        <v>0</v>
      </c>
    </row>
    <row r="80" spans="1:48" x14ac:dyDescent="0.3">
      <c r="A80" s="28" t="str">
        <f>Input!$A56</f>
        <v>IRMA</v>
      </c>
      <c r="B80" s="96">
        <f>INDEX(Input!$C$49:$BJ$62,MATCH($A80,Input!$A$49:$A$62,0),MATCH(B$61,Input!$C$48:$BJ$48,0))</f>
        <v>0.4506</v>
      </c>
      <c r="C80" s="23">
        <f>IF(VLOOKUP($A80,Input!$A$49:$B$62,2,FALSE)="Percentage",D$70,IF(VLOOKUP($A80,Input!$A$49:$B$62,2,FALSE)="Fixed","Fixed",(C$70)))</f>
        <v>6</v>
      </c>
      <c r="D80" s="14">
        <f t="shared" si="60"/>
        <v>2.7</v>
      </c>
      <c r="F80" s="96">
        <f>INDEX(Input!$C$49:$BJ$62,MATCH($A80,Input!$A$49:$A$62,0),MATCH(F$61,Input!$C$48:$BJ$48,0))</f>
        <v>0.4506</v>
      </c>
      <c r="G80" s="23">
        <f>IF(VLOOKUP($A80,Input!$A$49:$B$62,2,FALSE)="Percentage",H$70,IF(VLOOKUP($A80,Input!$A$49:$B$62,2,FALSE)="Fixed","Fixed",(G$70)))</f>
        <v>6</v>
      </c>
      <c r="H80" s="14">
        <f t="shared" si="61"/>
        <v>2.7</v>
      </c>
      <c r="J80" s="96">
        <f>INDEX(Input!$C$49:$BJ$62,MATCH($A80,Input!$A$49:$A$62,0),MATCH(J$61,Input!$C$48:$BJ$48,0))</f>
        <v>0.4506</v>
      </c>
      <c r="K80" s="23">
        <f>IF(VLOOKUP($A80,Input!$A$49:$B$62,2,FALSE)="Percentage",L$70,IF(VLOOKUP($A80,Input!$A$49:$B$62,2,FALSE)="Fixed","Fixed",(K$70)))</f>
        <v>6</v>
      </c>
      <c r="L80" s="14">
        <f t="shared" si="62"/>
        <v>2.7</v>
      </c>
      <c r="N80" s="96">
        <f>INDEX(Input!$C$49:$BJ$62,MATCH($A80,Input!$A$49:$A$62,0),MATCH(N$61,Input!$C$48:$BJ$48,0))</f>
        <v>0.4506</v>
      </c>
      <c r="O80" s="23">
        <f>IF(VLOOKUP($A80,Input!$A$49:$B$62,2,FALSE)="Percentage",P$70,IF(VLOOKUP($A80,Input!$A$49:$B$62,2,FALSE)="Fixed","Fixed",(O$70)))</f>
        <v>6</v>
      </c>
      <c r="P80" s="14">
        <f t="shared" si="63"/>
        <v>2.7</v>
      </c>
      <c r="R80" s="96">
        <f>INDEX(Input!$C$49:$BJ$62,MATCH($A80,Input!$A$49:$A$62,0),MATCH(R$61,Input!$C$48:$BJ$48,0))</f>
        <v>0.4506</v>
      </c>
      <c r="S80" s="23">
        <f>IF(VLOOKUP($A80,Input!$A$49:$B$62,2,FALSE)="Percentage",T$70,IF(VLOOKUP($A80,Input!$A$49:$B$62,2,FALSE)="Fixed","Fixed",(S$70)))</f>
        <v>6</v>
      </c>
      <c r="T80" s="14">
        <f t="shared" si="64"/>
        <v>2.7</v>
      </c>
      <c r="V80" s="96">
        <f>INDEX(Input!$C$49:$BJ$62,MATCH($A80,Input!$A$49:$A$62,0),MATCH(V$61,Input!$C$48:$BJ$48,0))</f>
        <v>0.4506</v>
      </c>
      <c r="W80" s="23">
        <f>IF(VLOOKUP($A80,Input!$A$49:$B$62,2,FALSE)="Percentage",X$70,IF(VLOOKUP($A80,Input!$A$49:$B$62,2,FALSE)="Fixed","Fixed",(W$70)))</f>
        <v>6</v>
      </c>
      <c r="X80" s="14">
        <f t="shared" si="65"/>
        <v>2.7</v>
      </c>
      <c r="Z80" s="96">
        <f>INDEX(Input!$C$49:$BJ$62,MATCH($A80,Input!$A$49:$A$62,0),MATCH(Z$61,Input!$C$48:$BJ$48,0))</f>
        <v>0.4506</v>
      </c>
      <c r="AA80" s="23">
        <f>IF(VLOOKUP($A80,Input!$A$49:$B$62,2,FALSE)="Percentage",AB$70,IF(VLOOKUP($A80,Input!$A$49:$B$62,2,FALSE)="Fixed","Fixed",(AA$70)))</f>
        <v>6</v>
      </c>
      <c r="AB80" s="14">
        <f t="shared" si="66"/>
        <v>2.7</v>
      </c>
      <c r="AD80" s="96">
        <f>INDEX(Input!$C$49:$BJ$62,MATCH($A80,Input!$A$49:$A$62,0),MATCH(AD$61,Input!$C$48:$BJ$48,0))</f>
        <v>0.4506</v>
      </c>
      <c r="AE80" s="23">
        <f>IF(VLOOKUP($A80,Input!$A$49:$B$62,2,FALSE)="Percentage",AF$70,IF(VLOOKUP($A80,Input!$A$49:$B$62,2,FALSE)="Fixed","Fixed",(AE$70)))</f>
        <v>6</v>
      </c>
      <c r="AF80" s="14">
        <f t="shared" si="67"/>
        <v>2.7</v>
      </c>
      <c r="AH80" s="96">
        <f>INDEX(Input!$C$49:$BJ$62,MATCH($A80,Input!$A$49:$A$62,0),MATCH(AH$61,Input!$C$48:$BJ$48,0))</f>
        <v>0.4506</v>
      </c>
      <c r="AI80" s="23">
        <f>IF(VLOOKUP($A80,Input!$A$49:$B$62,2,FALSE)="Percentage",AJ$70,IF(VLOOKUP($A80,Input!$A$49:$B$62,2,FALSE)="Fixed","Fixed",(AI$70)))</f>
        <v>6</v>
      </c>
      <c r="AJ80" s="14">
        <f t="shared" si="68"/>
        <v>2.7</v>
      </c>
      <c r="AL80" s="96">
        <f>INDEX(Input!$C$49:$BJ$62,MATCH($A80,Input!$A$49:$A$62,0),MATCH(AL$61,Input!$C$48:$BJ$48,0))</f>
        <v>0.4506</v>
      </c>
      <c r="AM80" s="23">
        <f>IF(VLOOKUP($A80,Input!$A$49:$B$62,2,FALSE)="Percentage",AN$70,IF(VLOOKUP($A80,Input!$A$49:$B$62,2,FALSE)="Fixed","Fixed",(AM$70)))</f>
        <v>6</v>
      </c>
      <c r="AN80" s="14">
        <f t="shared" si="69"/>
        <v>2.7</v>
      </c>
      <c r="AP80" s="96">
        <f>INDEX(Input!$C$49:$BJ$62,MATCH($A80,Input!$A$49:$A$62,0),MATCH(AP$61,Input!$C$48:$BJ$48,0))</f>
        <v>0.4506</v>
      </c>
      <c r="AQ80" s="23">
        <f>IF(VLOOKUP($A80,Input!$A$49:$B$62,2,FALSE)="Percentage",AR$70,IF(VLOOKUP($A80,Input!$A$49:$B$62,2,FALSE)="Fixed","Fixed",(AQ$70)))</f>
        <v>6</v>
      </c>
      <c r="AR80" s="14">
        <f t="shared" si="70"/>
        <v>2.7</v>
      </c>
      <c r="AS80" s="6"/>
      <c r="AT80" s="96">
        <f>INDEX(Input!$C$49:$BJ$62,MATCH($A80,Input!$A$49:$A$62,0),MATCH(AT$61,Input!$C$48:$BJ$48,0))</f>
        <v>0.4506</v>
      </c>
      <c r="AU80" s="23">
        <f>IF(VLOOKUP($A80,Input!$A$49:$B$62,2,FALSE)="Percentage",AV$70,IF(VLOOKUP($A80,Input!$A$49:$B$62,2,FALSE)="Fixed","Fixed",(AU$70)))</f>
        <v>6</v>
      </c>
      <c r="AV80" s="14">
        <f t="shared" si="71"/>
        <v>2.7</v>
      </c>
    </row>
    <row r="81" spans="1:48" x14ac:dyDescent="0.3">
      <c r="A81" s="28" t="str">
        <f>Input!$A57</f>
        <v>IRMA Cap Credit</v>
      </c>
      <c r="B81" s="96">
        <f>INDEX(Input!$C$49:$BJ$62,MATCH($A81,Input!$A$49:$A$62,0),MATCH(B$61,Input!$C$48:$BJ$48,0))</f>
        <v>0</v>
      </c>
      <c r="C81" s="23" t="str">
        <f>IF(VLOOKUP($A81,Input!$A$49:$B$62,2,FALSE)="Percentage",D$70,IF(VLOOKUP($A81,Input!$A$49:$B$62,2,FALSE)="Fixed","Fixed",(C$70)))</f>
        <v>Fixed</v>
      </c>
      <c r="D81" s="14">
        <f t="shared" si="60"/>
        <v>0</v>
      </c>
      <c r="F81" s="96">
        <f>INDEX(Input!$C$49:$BJ$62,MATCH($A81,Input!$A$49:$A$62,0),MATCH(F$61,Input!$C$48:$BJ$48,0))</f>
        <v>0</v>
      </c>
      <c r="G81" s="23" t="str">
        <f>IF(VLOOKUP($A81,Input!$A$49:$B$62,2,FALSE)="Percentage",H$70,IF(VLOOKUP($A81,Input!$A$49:$B$62,2,FALSE)="Fixed","Fixed",(G$70)))</f>
        <v>Fixed</v>
      </c>
      <c r="H81" s="14">
        <f t="shared" si="61"/>
        <v>0</v>
      </c>
      <c r="J81" s="96">
        <f>INDEX(Input!$C$49:$BJ$62,MATCH($A81,Input!$A$49:$A$62,0),MATCH(J$61,Input!$C$48:$BJ$48,0))</f>
        <v>0</v>
      </c>
      <c r="K81" s="23" t="str">
        <f>IF(VLOOKUP($A81,Input!$A$49:$B$62,2,FALSE)="Percentage",L$70,IF(VLOOKUP($A81,Input!$A$49:$B$62,2,FALSE)="Fixed","Fixed",(K$70)))</f>
        <v>Fixed</v>
      </c>
      <c r="L81" s="14">
        <f t="shared" si="62"/>
        <v>0</v>
      </c>
      <c r="N81" s="96">
        <f>INDEX(Input!$C$49:$BJ$62,MATCH($A81,Input!$A$49:$A$62,0),MATCH(N$61,Input!$C$48:$BJ$48,0))</f>
        <v>0</v>
      </c>
      <c r="O81" s="23" t="str">
        <f>IF(VLOOKUP($A81,Input!$A$49:$B$62,2,FALSE)="Percentage",P$70,IF(VLOOKUP($A81,Input!$A$49:$B$62,2,FALSE)="Fixed","Fixed",(O$70)))</f>
        <v>Fixed</v>
      </c>
      <c r="P81" s="14">
        <f t="shared" si="63"/>
        <v>0</v>
      </c>
      <c r="R81" s="96">
        <f>INDEX(Input!$C$49:$BJ$62,MATCH($A81,Input!$A$49:$A$62,0),MATCH(R$61,Input!$C$48:$BJ$48,0))</f>
        <v>0</v>
      </c>
      <c r="S81" s="23" t="str">
        <f>IF(VLOOKUP($A81,Input!$A$49:$B$62,2,FALSE)="Percentage",T$70,IF(VLOOKUP($A81,Input!$A$49:$B$62,2,FALSE)="Fixed","Fixed",(S$70)))</f>
        <v>Fixed</v>
      </c>
      <c r="T81" s="14">
        <f t="shared" si="64"/>
        <v>0</v>
      </c>
      <c r="V81" s="96">
        <f>INDEX(Input!$C$49:$BJ$62,MATCH($A81,Input!$A$49:$A$62,0),MATCH(V$61,Input!$C$48:$BJ$48,0))</f>
        <v>0</v>
      </c>
      <c r="W81" s="23" t="str">
        <f>IF(VLOOKUP($A81,Input!$A$49:$B$62,2,FALSE)="Percentage",X$70,IF(VLOOKUP($A81,Input!$A$49:$B$62,2,FALSE)="Fixed","Fixed",(W$70)))</f>
        <v>Fixed</v>
      </c>
      <c r="X81" s="14">
        <f t="shared" si="65"/>
        <v>0</v>
      </c>
      <c r="Z81" s="96">
        <f>INDEX(Input!$C$49:$BJ$62,MATCH($A81,Input!$A$49:$A$62,0),MATCH(Z$61,Input!$C$48:$BJ$48,0))</f>
        <v>0</v>
      </c>
      <c r="AA81" s="23" t="str">
        <f>IF(VLOOKUP($A81,Input!$A$49:$B$62,2,FALSE)="Percentage",AB$70,IF(VLOOKUP($A81,Input!$A$49:$B$62,2,FALSE)="Fixed","Fixed",(AA$70)))</f>
        <v>Fixed</v>
      </c>
      <c r="AB81" s="14">
        <f t="shared" si="66"/>
        <v>0</v>
      </c>
      <c r="AD81" s="96">
        <f>INDEX(Input!$C$49:$BJ$62,MATCH($A81,Input!$A$49:$A$62,0),MATCH(AD$61,Input!$C$48:$BJ$48,0))</f>
        <v>0</v>
      </c>
      <c r="AE81" s="23" t="str">
        <f>IF(VLOOKUP($A81,Input!$A$49:$B$62,2,FALSE)="Percentage",AF$70,IF(VLOOKUP($A81,Input!$A$49:$B$62,2,FALSE)="Fixed","Fixed",(AE$70)))</f>
        <v>Fixed</v>
      </c>
      <c r="AF81" s="14">
        <f t="shared" si="67"/>
        <v>0</v>
      </c>
      <c r="AH81" s="96">
        <f>INDEX(Input!$C$49:$BJ$62,MATCH($A81,Input!$A$49:$A$62,0),MATCH(AH$61,Input!$C$48:$BJ$48,0))</f>
        <v>0</v>
      </c>
      <c r="AI81" s="23" t="str">
        <f>IF(VLOOKUP($A81,Input!$A$49:$B$62,2,FALSE)="Percentage",AJ$70,IF(VLOOKUP($A81,Input!$A$49:$B$62,2,FALSE)="Fixed","Fixed",(AI$70)))</f>
        <v>Fixed</v>
      </c>
      <c r="AJ81" s="14">
        <f t="shared" si="68"/>
        <v>0</v>
      </c>
      <c r="AL81" s="96">
        <f>INDEX(Input!$C$49:$BJ$62,MATCH($A81,Input!$A$49:$A$62,0),MATCH(AL$61,Input!$C$48:$BJ$48,0))</f>
        <v>0</v>
      </c>
      <c r="AM81" s="23" t="str">
        <f>IF(VLOOKUP($A81,Input!$A$49:$B$62,2,FALSE)="Percentage",AN$70,IF(VLOOKUP($A81,Input!$A$49:$B$62,2,FALSE)="Fixed","Fixed",(AM$70)))</f>
        <v>Fixed</v>
      </c>
      <c r="AN81" s="14">
        <f t="shared" si="69"/>
        <v>0</v>
      </c>
      <c r="AP81" s="96">
        <f>INDEX(Input!$C$49:$BJ$62,MATCH($A81,Input!$A$49:$A$62,0),MATCH(AP$61,Input!$C$48:$BJ$48,0))</f>
        <v>0</v>
      </c>
      <c r="AQ81" s="23" t="str">
        <f>IF(VLOOKUP($A81,Input!$A$49:$B$62,2,FALSE)="Percentage",AR$70,IF(VLOOKUP($A81,Input!$A$49:$B$62,2,FALSE)="Fixed","Fixed",(AQ$70)))</f>
        <v>Fixed</v>
      </c>
      <c r="AR81" s="14">
        <f t="shared" si="70"/>
        <v>0</v>
      </c>
      <c r="AS81" s="6"/>
      <c r="AT81" s="96">
        <f>INDEX(Input!$C$49:$BJ$62,MATCH($A81,Input!$A$49:$A$62,0),MATCH(AT$61,Input!$C$48:$BJ$48,0))</f>
        <v>0</v>
      </c>
      <c r="AU81" s="23" t="str">
        <f>IF(VLOOKUP($A81,Input!$A$49:$B$62,2,FALSE)="Percentage",AV$70,IF(VLOOKUP($A81,Input!$A$49:$B$62,2,FALSE)="Fixed","Fixed",(AU$70)))</f>
        <v>Fixed</v>
      </c>
      <c r="AV81" s="14">
        <f t="shared" si="71"/>
        <v>0</v>
      </c>
    </row>
    <row r="82" spans="1:48" x14ac:dyDescent="0.3">
      <c r="A82" s="28" t="str">
        <f>Input!$A58</f>
        <v>General Balancing Account</v>
      </c>
      <c r="B82" s="96">
        <f>INDEX(Input!$C$49:$BJ$62,MATCH($A82,Input!$A$49:$A$62,0),MATCH(B$61,Input!$C$48:$BJ$48,0))</f>
        <v>0</v>
      </c>
      <c r="C82" s="23">
        <f>IF(VLOOKUP($A82,Input!$A$49:$B$62,2,FALSE)="Percentage",D$70,IF(VLOOKUP($A82,Input!$A$49:$B$62,2,FALSE)="Fixed","Fixed",(C$70)))</f>
        <v>6</v>
      </c>
      <c r="D82" s="14">
        <f t="shared" si="60"/>
        <v>0</v>
      </c>
      <c r="F82" s="96">
        <f>INDEX(Input!$C$49:$BJ$62,MATCH($A82,Input!$A$49:$A$62,0),MATCH(F$61,Input!$C$48:$BJ$48,0))</f>
        <v>0</v>
      </c>
      <c r="G82" s="23">
        <f>IF(VLOOKUP($A82,Input!$A$49:$B$62,2,FALSE)="Percentage",H$70,IF(VLOOKUP($A82,Input!$A$49:$B$62,2,FALSE)="Fixed","Fixed",(G$70)))</f>
        <v>6</v>
      </c>
      <c r="H82" s="14">
        <f t="shared" si="61"/>
        <v>0</v>
      </c>
      <c r="J82" s="96">
        <f>INDEX(Input!$C$49:$BJ$62,MATCH($A82,Input!$A$49:$A$62,0),MATCH(J$61,Input!$C$48:$BJ$48,0))</f>
        <v>0</v>
      </c>
      <c r="K82" s="23">
        <f>IF(VLOOKUP($A82,Input!$A$49:$B$62,2,FALSE)="Percentage",L$70,IF(VLOOKUP($A82,Input!$A$49:$B$62,2,FALSE)="Fixed","Fixed",(K$70)))</f>
        <v>6</v>
      </c>
      <c r="L82" s="14">
        <f t="shared" si="62"/>
        <v>0</v>
      </c>
      <c r="N82" s="96">
        <f>INDEX(Input!$C$49:$BJ$62,MATCH($A82,Input!$A$49:$A$62,0),MATCH(N$61,Input!$C$48:$BJ$48,0))</f>
        <v>0</v>
      </c>
      <c r="O82" s="23">
        <f>IF(VLOOKUP($A82,Input!$A$49:$B$62,2,FALSE)="Percentage",P$70,IF(VLOOKUP($A82,Input!$A$49:$B$62,2,FALSE)="Fixed","Fixed",(O$70)))</f>
        <v>6</v>
      </c>
      <c r="P82" s="14">
        <f t="shared" si="63"/>
        <v>0</v>
      </c>
      <c r="R82" s="96">
        <f>INDEX(Input!$C$49:$BJ$62,MATCH($A82,Input!$A$49:$A$62,0),MATCH(R$61,Input!$C$48:$BJ$48,0))</f>
        <v>0</v>
      </c>
      <c r="S82" s="23">
        <f>IF(VLOOKUP($A82,Input!$A$49:$B$62,2,FALSE)="Percentage",T$70,IF(VLOOKUP($A82,Input!$A$49:$B$62,2,FALSE)="Fixed","Fixed",(S$70)))</f>
        <v>6</v>
      </c>
      <c r="T82" s="14">
        <f t="shared" si="64"/>
        <v>0</v>
      </c>
      <c r="V82" s="96">
        <f>INDEX(Input!$C$49:$BJ$62,MATCH($A82,Input!$A$49:$A$62,0),MATCH(V$61,Input!$C$48:$BJ$48,0))</f>
        <v>0</v>
      </c>
      <c r="W82" s="23">
        <f>IF(VLOOKUP($A82,Input!$A$49:$B$62,2,FALSE)="Percentage",X$70,IF(VLOOKUP($A82,Input!$A$49:$B$62,2,FALSE)="Fixed","Fixed",(W$70)))</f>
        <v>6</v>
      </c>
      <c r="X82" s="14">
        <f t="shared" si="65"/>
        <v>0</v>
      </c>
      <c r="Z82" s="96">
        <f>INDEX(Input!$C$49:$BJ$62,MATCH($A82,Input!$A$49:$A$62,0),MATCH(Z$61,Input!$C$48:$BJ$48,0))</f>
        <v>0</v>
      </c>
      <c r="AA82" s="23">
        <f>IF(VLOOKUP($A82,Input!$A$49:$B$62,2,FALSE)="Percentage",AB$70,IF(VLOOKUP($A82,Input!$A$49:$B$62,2,FALSE)="Fixed","Fixed",(AA$70)))</f>
        <v>6</v>
      </c>
      <c r="AB82" s="14">
        <f t="shared" si="66"/>
        <v>0</v>
      </c>
      <c r="AD82" s="96">
        <f>INDEX(Input!$C$49:$BJ$62,MATCH($A82,Input!$A$49:$A$62,0),MATCH(AD$61,Input!$C$48:$BJ$48,0))</f>
        <v>0</v>
      </c>
      <c r="AE82" s="23">
        <f>IF(VLOOKUP($A82,Input!$A$49:$B$62,2,FALSE)="Percentage",AF$70,IF(VLOOKUP($A82,Input!$A$49:$B$62,2,FALSE)="Fixed","Fixed",(AE$70)))</f>
        <v>6</v>
      </c>
      <c r="AF82" s="14">
        <f t="shared" si="67"/>
        <v>0</v>
      </c>
      <c r="AH82" s="96">
        <f>INDEX(Input!$C$49:$BJ$62,MATCH($A82,Input!$A$49:$A$62,0),MATCH(AH$61,Input!$C$48:$BJ$48,0))</f>
        <v>0</v>
      </c>
      <c r="AI82" s="23">
        <f>IF(VLOOKUP($A82,Input!$A$49:$B$62,2,FALSE)="Percentage",AJ$70,IF(VLOOKUP($A82,Input!$A$49:$B$62,2,FALSE)="Fixed","Fixed",(AI$70)))</f>
        <v>6</v>
      </c>
      <c r="AJ82" s="14">
        <f t="shared" si="68"/>
        <v>0</v>
      </c>
      <c r="AL82" s="96">
        <f>INDEX(Input!$C$49:$BJ$62,MATCH($A82,Input!$A$49:$A$62,0),MATCH(AL$61,Input!$C$48:$BJ$48,0))</f>
        <v>0</v>
      </c>
      <c r="AM82" s="23">
        <f>IF(VLOOKUP($A82,Input!$A$49:$B$62,2,FALSE)="Percentage",AN$70,IF(VLOOKUP($A82,Input!$A$49:$B$62,2,FALSE)="Fixed","Fixed",(AM$70)))</f>
        <v>6</v>
      </c>
      <c r="AN82" s="14">
        <f t="shared" si="69"/>
        <v>0</v>
      </c>
      <c r="AP82" s="96">
        <f>INDEX(Input!$C$49:$BJ$62,MATCH($A82,Input!$A$49:$A$62,0),MATCH(AP$61,Input!$C$48:$BJ$48,0))</f>
        <v>0</v>
      </c>
      <c r="AQ82" s="23">
        <f>IF(VLOOKUP($A82,Input!$A$49:$B$62,2,FALSE)="Percentage",AR$70,IF(VLOOKUP($A82,Input!$A$49:$B$62,2,FALSE)="Fixed","Fixed",(AQ$70)))</f>
        <v>6</v>
      </c>
      <c r="AR82" s="14">
        <f t="shared" si="70"/>
        <v>0</v>
      </c>
      <c r="AS82" s="6"/>
      <c r="AT82" s="96">
        <f>INDEX(Input!$C$49:$BJ$62,MATCH($A82,Input!$A$49:$A$62,0),MATCH(AT$61,Input!$C$48:$BJ$48,0))</f>
        <v>0</v>
      </c>
      <c r="AU82" s="23">
        <f>IF(VLOOKUP($A82,Input!$A$49:$B$62,2,FALSE)="Percentage",AV$70,IF(VLOOKUP($A82,Input!$A$49:$B$62,2,FALSE)="Fixed","Fixed",(AU$70)))</f>
        <v>6</v>
      </c>
      <c r="AV82" s="14">
        <f t="shared" si="71"/>
        <v>0</v>
      </c>
    </row>
    <row r="83" spans="1:48" x14ac:dyDescent="0.3">
      <c r="A83" s="28" t="str">
        <f>Input!$A59</f>
        <v>Lead Service Line</v>
      </c>
      <c r="B83" s="96">
        <f>INDEX(Input!$C$49:$BJ$62,MATCH($A83,Input!$A$49:$A$62,0),MATCH(B$61,Input!$C$48:$BJ$48,0))</f>
        <v>0</v>
      </c>
      <c r="C83" s="23">
        <f>IF(VLOOKUP($A83,Input!$A$49:$B$62,2,FALSE)="Percentage",D$70,IF(VLOOKUP($A83,Input!$A$49:$B$62,2,FALSE)="Fixed","Fixed",(C$70)))</f>
        <v>6</v>
      </c>
      <c r="D83" s="14">
        <f t="shared" si="60"/>
        <v>0</v>
      </c>
      <c r="F83" s="96">
        <f>INDEX(Input!$C$49:$BJ$62,MATCH($A83,Input!$A$49:$A$62,0),MATCH(F$61,Input!$C$48:$BJ$48,0))</f>
        <v>0</v>
      </c>
      <c r="G83" s="23">
        <f>IF(VLOOKUP($A83,Input!$A$49:$B$62,2,FALSE)="Percentage",H$70,IF(VLOOKUP($A83,Input!$A$49:$B$62,2,FALSE)="Fixed","Fixed",(G$70)))</f>
        <v>6</v>
      </c>
      <c r="H83" s="14">
        <f t="shared" si="61"/>
        <v>0</v>
      </c>
      <c r="J83" s="96">
        <f>INDEX(Input!$C$49:$BJ$62,MATCH($A83,Input!$A$49:$A$62,0),MATCH(J$61,Input!$C$48:$BJ$48,0))</f>
        <v>0</v>
      </c>
      <c r="K83" s="23">
        <f>IF(VLOOKUP($A83,Input!$A$49:$B$62,2,FALSE)="Percentage",L$70,IF(VLOOKUP($A83,Input!$A$49:$B$62,2,FALSE)="Fixed","Fixed",(K$70)))</f>
        <v>6</v>
      </c>
      <c r="L83" s="14">
        <f t="shared" si="62"/>
        <v>0</v>
      </c>
      <c r="N83" s="96">
        <f>INDEX(Input!$C$49:$BJ$62,MATCH($A83,Input!$A$49:$A$62,0),MATCH(N$61,Input!$C$48:$BJ$48,0))</f>
        <v>0</v>
      </c>
      <c r="O83" s="23">
        <f>IF(VLOOKUP($A83,Input!$A$49:$B$62,2,FALSE)="Percentage",P$70,IF(VLOOKUP($A83,Input!$A$49:$B$62,2,FALSE)="Fixed","Fixed",(O$70)))</f>
        <v>6</v>
      </c>
      <c r="P83" s="14">
        <f t="shared" si="63"/>
        <v>0</v>
      </c>
      <c r="R83" s="96">
        <f>INDEX(Input!$C$49:$BJ$62,MATCH($A83,Input!$A$49:$A$62,0),MATCH(R$61,Input!$C$48:$BJ$48,0))</f>
        <v>0</v>
      </c>
      <c r="S83" s="23">
        <f>IF(VLOOKUP($A83,Input!$A$49:$B$62,2,FALSE)="Percentage",T$70,IF(VLOOKUP($A83,Input!$A$49:$B$62,2,FALSE)="Fixed","Fixed",(S$70)))</f>
        <v>6</v>
      </c>
      <c r="T83" s="14">
        <f t="shared" si="64"/>
        <v>0</v>
      </c>
      <c r="V83" s="96">
        <f>INDEX(Input!$C$49:$BJ$62,MATCH($A83,Input!$A$49:$A$62,0),MATCH(V$61,Input!$C$48:$BJ$48,0))</f>
        <v>0</v>
      </c>
      <c r="W83" s="23">
        <f>IF(VLOOKUP($A83,Input!$A$49:$B$62,2,FALSE)="Percentage",X$70,IF(VLOOKUP($A83,Input!$A$49:$B$62,2,FALSE)="Fixed","Fixed",(W$70)))</f>
        <v>6</v>
      </c>
      <c r="X83" s="14">
        <f t="shared" si="65"/>
        <v>0</v>
      </c>
      <c r="Z83" s="96">
        <f>INDEX(Input!$C$49:$BJ$62,MATCH($A83,Input!$A$49:$A$62,0),MATCH(Z$61,Input!$C$48:$BJ$48,0))</f>
        <v>0</v>
      </c>
      <c r="AA83" s="23">
        <f>IF(VLOOKUP($A83,Input!$A$49:$B$62,2,FALSE)="Percentage",AB$70,IF(VLOOKUP($A83,Input!$A$49:$B$62,2,FALSE)="Fixed","Fixed",(AA$70)))</f>
        <v>6</v>
      </c>
      <c r="AB83" s="14">
        <f t="shared" si="66"/>
        <v>0</v>
      </c>
      <c r="AD83" s="96">
        <f>INDEX(Input!$C$49:$BJ$62,MATCH($A83,Input!$A$49:$A$62,0),MATCH(AD$61,Input!$C$48:$BJ$48,0))</f>
        <v>0</v>
      </c>
      <c r="AE83" s="23">
        <f>IF(VLOOKUP($A83,Input!$A$49:$B$62,2,FALSE)="Percentage",AF$70,IF(VLOOKUP($A83,Input!$A$49:$B$62,2,FALSE)="Fixed","Fixed",(AE$70)))</f>
        <v>6</v>
      </c>
      <c r="AF83" s="14">
        <f t="shared" si="67"/>
        <v>0</v>
      </c>
      <c r="AH83" s="96">
        <f>INDEX(Input!$C$49:$BJ$62,MATCH($A83,Input!$A$49:$A$62,0),MATCH(AH$61,Input!$C$48:$BJ$48,0))</f>
        <v>0</v>
      </c>
      <c r="AI83" s="23">
        <f>IF(VLOOKUP($A83,Input!$A$49:$B$62,2,FALSE)="Percentage",AJ$70,IF(VLOOKUP($A83,Input!$A$49:$B$62,2,FALSE)="Fixed","Fixed",(AI$70)))</f>
        <v>6</v>
      </c>
      <c r="AJ83" s="14">
        <f t="shared" si="68"/>
        <v>0</v>
      </c>
      <c r="AL83" s="96">
        <f>INDEX(Input!$C$49:$BJ$62,MATCH($A83,Input!$A$49:$A$62,0),MATCH(AL$61,Input!$C$48:$BJ$48,0))</f>
        <v>0</v>
      </c>
      <c r="AM83" s="23">
        <f>IF(VLOOKUP($A83,Input!$A$49:$B$62,2,FALSE)="Percentage",AN$70,IF(VLOOKUP($A83,Input!$A$49:$B$62,2,FALSE)="Fixed","Fixed",(AM$70)))</f>
        <v>6</v>
      </c>
      <c r="AN83" s="14">
        <f t="shared" si="69"/>
        <v>0</v>
      </c>
      <c r="AP83" s="96">
        <f>INDEX(Input!$C$49:$BJ$62,MATCH($A83,Input!$A$49:$A$62,0),MATCH(AP$61,Input!$C$48:$BJ$48,0))</f>
        <v>0</v>
      </c>
      <c r="AQ83" s="23">
        <f>IF(VLOOKUP($A83,Input!$A$49:$B$62,2,FALSE)="Percentage",AR$70,IF(VLOOKUP($A83,Input!$A$49:$B$62,2,FALSE)="Fixed","Fixed",(AQ$70)))</f>
        <v>6</v>
      </c>
      <c r="AR83" s="14">
        <f t="shared" si="70"/>
        <v>0</v>
      </c>
      <c r="AS83" s="6"/>
      <c r="AT83" s="96">
        <f>INDEX(Input!$C$49:$BJ$62,MATCH($A83,Input!$A$49:$A$62,0),MATCH(AT$61,Input!$C$48:$BJ$48,0))</f>
        <v>0</v>
      </c>
      <c r="AU83" s="23">
        <f>IF(VLOOKUP($A83,Input!$A$49:$B$62,2,FALSE)="Percentage",AV$70,IF(VLOOKUP($A83,Input!$A$49:$B$62,2,FALSE)="Fixed","Fixed",(AU$70)))</f>
        <v>6</v>
      </c>
      <c r="AV83" s="14">
        <f t="shared" si="71"/>
        <v>0</v>
      </c>
    </row>
    <row r="84" spans="1:48" x14ac:dyDescent="0.3">
      <c r="A84" s="28" t="str">
        <f>Input!$A60</f>
        <v>M-WRAM</v>
      </c>
      <c r="B84" s="96">
        <f>INDEX(Input!$C$49:$BJ$62,MATCH($A84,Input!$A$49:$A$62,0),MATCH(B$61,Input!$C$48:$BJ$48,0))</f>
        <v>0</v>
      </c>
      <c r="C84" s="23">
        <f>IF(VLOOKUP($A84,Input!$A$49:$B$62,2,FALSE)="Percentage",D$70,IF(VLOOKUP($A84,Input!$A$49:$B$62,2,FALSE)="Fixed","Fixed",(C$70)))</f>
        <v>6</v>
      </c>
      <c r="D84" s="14">
        <f t="shared" si="60"/>
        <v>0</v>
      </c>
      <c r="F84" s="96">
        <f>INDEX(Input!$C$49:$BJ$62,MATCH($A84,Input!$A$49:$A$62,0),MATCH(F$61,Input!$C$48:$BJ$48,0))</f>
        <v>0</v>
      </c>
      <c r="G84" s="23">
        <f>IF(VLOOKUP($A84,Input!$A$49:$B$62,2,FALSE)="Percentage",H$70,IF(VLOOKUP($A84,Input!$A$49:$B$62,2,FALSE)="Fixed","Fixed",(G$70)))</f>
        <v>6</v>
      </c>
      <c r="H84" s="14">
        <f t="shared" si="61"/>
        <v>0</v>
      </c>
      <c r="J84" s="96">
        <f>INDEX(Input!$C$49:$BJ$62,MATCH($A84,Input!$A$49:$A$62,0),MATCH(J$61,Input!$C$48:$BJ$48,0))</f>
        <v>0</v>
      </c>
      <c r="K84" s="23">
        <f>IF(VLOOKUP($A84,Input!$A$49:$B$62,2,FALSE)="Percentage",L$70,IF(VLOOKUP($A84,Input!$A$49:$B$62,2,FALSE)="Fixed","Fixed",(K$70)))</f>
        <v>6</v>
      </c>
      <c r="L84" s="14">
        <f t="shared" si="62"/>
        <v>0</v>
      </c>
      <c r="N84" s="96">
        <f>INDEX(Input!$C$49:$BJ$62,MATCH($A84,Input!$A$49:$A$62,0),MATCH(N$61,Input!$C$48:$BJ$48,0))</f>
        <v>0</v>
      </c>
      <c r="O84" s="23">
        <f>IF(VLOOKUP($A84,Input!$A$49:$B$62,2,FALSE)="Percentage",P$70,IF(VLOOKUP($A84,Input!$A$49:$B$62,2,FALSE)="Fixed","Fixed",(O$70)))</f>
        <v>6</v>
      </c>
      <c r="P84" s="14">
        <f t="shared" si="63"/>
        <v>0</v>
      </c>
      <c r="R84" s="96">
        <f>INDEX(Input!$C$49:$BJ$62,MATCH($A84,Input!$A$49:$A$62,0),MATCH(R$61,Input!$C$48:$BJ$48,0))</f>
        <v>0</v>
      </c>
      <c r="S84" s="23">
        <f>IF(VLOOKUP($A84,Input!$A$49:$B$62,2,FALSE)="Percentage",T$70,IF(VLOOKUP($A84,Input!$A$49:$B$62,2,FALSE)="Fixed","Fixed",(S$70)))</f>
        <v>6</v>
      </c>
      <c r="T84" s="14">
        <f t="shared" si="64"/>
        <v>0</v>
      </c>
      <c r="V84" s="96">
        <f>INDEX(Input!$C$49:$BJ$62,MATCH($A84,Input!$A$49:$A$62,0),MATCH(V$61,Input!$C$48:$BJ$48,0))</f>
        <v>0</v>
      </c>
      <c r="W84" s="23">
        <f>IF(VLOOKUP($A84,Input!$A$49:$B$62,2,FALSE)="Percentage",X$70,IF(VLOOKUP($A84,Input!$A$49:$B$62,2,FALSE)="Fixed","Fixed",(W$70)))</f>
        <v>6</v>
      </c>
      <c r="X84" s="14">
        <f t="shared" si="65"/>
        <v>0</v>
      </c>
      <c r="Z84" s="96">
        <f>INDEX(Input!$C$49:$BJ$62,MATCH($A84,Input!$A$49:$A$62,0),MATCH(Z$61,Input!$C$48:$BJ$48,0))</f>
        <v>0</v>
      </c>
      <c r="AA84" s="23">
        <f>IF(VLOOKUP($A84,Input!$A$49:$B$62,2,FALSE)="Percentage",AB$70,IF(VLOOKUP($A84,Input!$A$49:$B$62,2,FALSE)="Fixed","Fixed",(AA$70)))</f>
        <v>6</v>
      </c>
      <c r="AB84" s="14">
        <f t="shared" si="66"/>
        <v>0</v>
      </c>
      <c r="AD84" s="96">
        <f>INDEX(Input!$C$49:$BJ$62,MATCH($A84,Input!$A$49:$A$62,0),MATCH(AD$61,Input!$C$48:$BJ$48,0))</f>
        <v>0</v>
      </c>
      <c r="AE84" s="23">
        <f>IF(VLOOKUP($A84,Input!$A$49:$B$62,2,FALSE)="Percentage",AF$70,IF(VLOOKUP($A84,Input!$A$49:$B$62,2,FALSE)="Fixed","Fixed",(AE$70)))</f>
        <v>6</v>
      </c>
      <c r="AF84" s="14">
        <f t="shared" si="67"/>
        <v>0</v>
      </c>
      <c r="AH84" s="96">
        <f>INDEX(Input!$C$49:$BJ$62,MATCH($A84,Input!$A$49:$A$62,0),MATCH(AH$61,Input!$C$48:$BJ$48,0))</f>
        <v>0</v>
      </c>
      <c r="AI84" s="23">
        <f>IF(VLOOKUP($A84,Input!$A$49:$B$62,2,FALSE)="Percentage",AJ$70,IF(VLOOKUP($A84,Input!$A$49:$B$62,2,FALSE)="Fixed","Fixed",(AI$70)))</f>
        <v>6</v>
      </c>
      <c r="AJ84" s="14">
        <f t="shared" si="68"/>
        <v>0</v>
      </c>
      <c r="AL84" s="96">
        <f>INDEX(Input!$C$49:$BJ$62,MATCH($A84,Input!$A$49:$A$62,0),MATCH(AL$61,Input!$C$48:$BJ$48,0))</f>
        <v>0</v>
      </c>
      <c r="AM84" s="23">
        <f>IF(VLOOKUP($A84,Input!$A$49:$B$62,2,FALSE)="Percentage",AN$70,IF(VLOOKUP($A84,Input!$A$49:$B$62,2,FALSE)="Fixed","Fixed",(AM$70)))</f>
        <v>6</v>
      </c>
      <c r="AN84" s="14">
        <f t="shared" si="69"/>
        <v>0</v>
      </c>
      <c r="AP84" s="96">
        <f>INDEX(Input!$C$49:$BJ$62,MATCH($A84,Input!$A$49:$A$62,0),MATCH(AP$61,Input!$C$48:$BJ$48,0))</f>
        <v>0</v>
      </c>
      <c r="AQ84" s="23">
        <f>IF(VLOOKUP($A84,Input!$A$49:$B$62,2,FALSE)="Percentage",AR$70,IF(VLOOKUP($A84,Input!$A$49:$B$62,2,FALSE)="Fixed","Fixed",(AQ$70)))</f>
        <v>6</v>
      </c>
      <c r="AR84" s="14">
        <f t="shared" si="70"/>
        <v>0</v>
      </c>
      <c r="AS84" s="6"/>
      <c r="AT84" s="96">
        <f>INDEX(Input!$C$49:$BJ$62,MATCH($A84,Input!$A$49:$A$62,0),MATCH(AT$61,Input!$C$48:$BJ$48,0))</f>
        <v>0</v>
      </c>
      <c r="AU84" s="23">
        <f>IF(VLOOKUP($A84,Input!$A$49:$B$62,2,FALSE)="Percentage",AV$70,IF(VLOOKUP($A84,Input!$A$49:$B$62,2,FALSE)="Fixed","Fixed",(AU$70)))</f>
        <v>6</v>
      </c>
      <c r="AV84" s="14">
        <f t="shared" si="71"/>
        <v>0</v>
      </c>
    </row>
    <row r="85" spans="1:48" x14ac:dyDescent="0.3">
      <c r="A85" s="28" t="str">
        <f>Input!$A61</f>
        <v>ICBA</v>
      </c>
      <c r="B85" s="96">
        <f>INDEX(Input!$C$49:$BJ$62,MATCH($A85,Input!$A$49:$A$62,0),MATCH(B$61,Input!$C$48:$BJ$48,0))</f>
        <v>0</v>
      </c>
      <c r="C85" s="23" t="str">
        <f>IF(VLOOKUP($A85,Input!$A$49:$B$62,2,FALSE)="Percentage",D$70,IF(VLOOKUP($A85,Input!$A$49:$B$62,2,FALSE)="Fixed","Fixed",(C$70)))</f>
        <v>Fixed</v>
      </c>
      <c r="D85" s="14">
        <f t="shared" si="60"/>
        <v>0</v>
      </c>
      <c r="F85" s="96">
        <f>INDEX(Input!$C$49:$BJ$62,MATCH($A85,Input!$A$49:$A$62,0),MATCH(F$61,Input!$C$48:$BJ$48,0))</f>
        <v>0</v>
      </c>
      <c r="G85" s="23" t="str">
        <f>IF(VLOOKUP($A85,Input!$A$49:$B$62,2,FALSE)="Percentage",H$70,IF(VLOOKUP($A85,Input!$A$49:$B$62,2,FALSE)="Fixed","Fixed",(G$70)))</f>
        <v>Fixed</v>
      </c>
      <c r="H85" s="14">
        <f t="shared" si="61"/>
        <v>0</v>
      </c>
      <c r="J85" s="96">
        <f>INDEX(Input!$C$49:$BJ$62,MATCH($A85,Input!$A$49:$A$62,0),MATCH(J$61,Input!$C$48:$BJ$48,0))</f>
        <v>0</v>
      </c>
      <c r="K85" s="23" t="str">
        <f>IF(VLOOKUP($A85,Input!$A$49:$B$62,2,FALSE)="Percentage",L$70,IF(VLOOKUP($A85,Input!$A$49:$B$62,2,FALSE)="Fixed","Fixed",(K$70)))</f>
        <v>Fixed</v>
      </c>
      <c r="L85" s="14">
        <f t="shared" si="62"/>
        <v>0</v>
      </c>
      <c r="N85" s="96">
        <f>INDEX(Input!$C$49:$BJ$62,MATCH($A85,Input!$A$49:$A$62,0),MATCH(N$61,Input!$C$48:$BJ$48,0))</f>
        <v>0</v>
      </c>
      <c r="O85" s="23" t="str">
        <f>IF(VLOOKUP($A85,Input!$A$49:$B$62,2,FALSE)="Percentage",P$70,IF(VLOOKUP($A85,Input!$A$49:$B$62,2,FALSE)="Fixed","Fixed",(O$70)))</f>
        <v>Fixed</v>
      </c>
      <c r="P85" s="14">
        <f t="shared" si="63"/>
        <v>0</v>
      </c>
      <c r="R85" s="96">
        <f>INDEX(Input!$C$49:$BJ$62,MATCH($A85,Input!$A$49:$A$62,0),MATCH(R$61,Input!$C$48:$BJ$48,0))</f>
        <v>0</v>
      </c>
      <c r="S85" s="23" t="str">
        <f>IF(VLOOKUP($A85,Input!$A$49:$B$62,2,FALSE)="Percentage",T$70,IF(VLOOKUP($A85,Input!$A$49:$B$62,2,FALSE)="Fixed","Fixed",(S$70)))</f>
        <v>Fixed</v>
      </c>
      <c r="T85" s="14">
        <f t="shared" si="64"/>
        <v>0</v>
      </c>
      <c r="V85" s="96">
        <f>INDEX(Input!$C$49:$BJ$62,MATCH($A85,Input!$A$49:$A$62,0),MATCH(V$61,Input!$C$48:$BJ$48,0))</f>
        <v>0</v>
      </c>
      <c r="W85" s="23" t="str">
        <f>IF(VLOOKUP($A85,Input!$A$49:$B$62,2,FALSE)="Percentage",X$70,IF(VLOOKUP($A85,Input!$A$49:$B$62,2,FALSE)="Fixed","Fixed",(W$70)))</f>
        <v>Fixed</v>
      </c>
      <c r="X85" s="14">
        <f t="shared" si="65"/>
        <v>0</v>
      </c>
      <c r="Z85" s="96">
        <f>INDEX(Input!$C$49:$BJ$62,MATCH($A85,Input!$A$49:$A$62,0),MATCH(Z$61,Input!$C$48:$BJ$48,0))</f>
        <v>0</v>
      </c>
      <c r="AA85" s="23" t="str">
        <f>IF(VLOOKUP($A85,Input!$A$49:$B$62,2,FALSE)="Percentage",AB$70,IF(VLOOKUP($A85,Input!$A$49:$B$62,2,FALSE)="Fixed","Fixed",(AA$70)))</f>
        <v>Fixed</v>
      </c>
      <c r="AB85" s="14">
        <f t="shared" si="66"/>
        <v>0</v>
      </c>
      <c r="AD85" s="96">
        <f>INDEX(Input!$C$49:$BJ$62,MATCH($A85,Input!$A$49:$A$62,0),MATCH(AD$61,Input!$C$48:$BJ$48,0))</f>
        <v>0</v>
      </c>
      <c r="AE85" s="23" t="str">
        <f>IF(VLOOKUP($A85,Input!$A$49:$B$62,2,FALSE)="Percentage",AF$70,IF(VLOOKUP($A85,Input!$A$49:$B$62,2,FALSE)="Fixed","Fixed",(AE$70)))</f>
        <v>Fixed</v>
      </c>
      <c r="AF85" s="14">
        <f t="shared" si="67"/>
        <v>0</v>
      </c>
      <c r="AH85" s="96">
        <f>INDEX(Input!$C$49:$BJ$62,MATCH($A85,Input!$A$49:$A$62,0),MATCH(AH$61,Input!$C$48:$BJ$48,0))</f>
        <v>0</v>
      </c>
      <c r="AI85" s="23" t="str">
        <f>IF(VLOOKUP($A85,Input!$A$49:$B$62,2,FALSE)="Percentage",AJ$70,IF(VLOOKUP($A85,Input!$A$49:$B$62,2,FALSE)="Fixed","Fixed",(AI$70)))</f>
        <v>Fixed</v>
      </c>
      <c r="AJ85" s="14">
        <f t="shared" si="68"/>
        <v>0</v>
      </c>
      <c r="AL85" s="96">
        <f>INDEX(Input!$C$49:$BJ$62,MATCH($A85,Input!$A$49:$A$62,0),MATCH(AL$61,Input!$C$48:$BJ$48,0))</f>
        <v>0</v>
      </c>
      <c r="AM85" s="23" t="str">
        <f>IF(VLOOKUP($A85,Input!$A$49:$B$62,2,FALSE)="Percentage",AN$70,IF(VLOOKUP($A85,Input!$A$49:$B$62,2,FALSE)="Fixed","Fixed",(AM$70)))</f>
        <v>Fixed</v>
      </c>
      <c r="AN85" s="14">
        <f t="shared" si="69"/>
        <v>0</v>
      </c>
      <c r="AP85" s="96">
        <f>INDEX(Input!$C$49:$BJ$62,MATCH($A85,Input!$A$49:$A$62,0),MATCH(AP$61,Input!$C$48:$BJ$48,0))</f>
        <v>0</v>
      </c>
      <c r="AQ85" s="23" t="str">
        <f>IF(VLOOKUP($A85,Input!$A$49:$B$62,2,FALSE)="Percentage",AR$70,IF(VLOOKUP($A85,Input!$A$49:$B$62,2,FALSE)="Fixed","Fixed",(AQ$70)))</f>
        <v>Fixed</v>
      </c>
      <c r="AR85" s="14">
        <f t="shared" si="70"/>
        <v>0</v>
      </c>
      <c r="AS85" s="6"/>
      <c r="AT85" s="96">
        <f>INDEX(Input!$C$49:$BJ$62,MATCH($A85,Input!$A$49:$A$62,0),MATCH(AT$61,Input!$C$48:$BJ$48,0))</f>
        <v>0</v>
      </c>
      <c r="AU85" s="23" t="str">
        <f>IF(VLOOKUP($A85,Input!$A$49:$B$62,2,FALSE)="Percentage",AV$70,IF(VLOOKUP($A85,Input!$A$49:$B$62,2,FALSE)="Fixed","Fixed",(AU$70)))</f>
        <v>Fixed</v>
      </c>
      <c r="AV85" s="14">
        <f t="shared" si="71"/>
        <v>0</v>
      </c>
    </row>
    <row r="86" spans="1:48" x14ac:dyDescent="0.3">
      <c r="A86" t="s">
        <v>25</v>
      </c>
      <c r="B86" s="13"/>
      <c r="D86" s="19">
        <f>SUM(D73:D85)</f>
        <v>-13.71</v>
      </c>
      <c r="F86" s="13"/>
      <c r="H86" s="19">
        <f>SUM(H73:H85)</f>
        <v>-13.71</v>
      </c>
      <c r="J86" s="13"/>
      <c r="L86" s="19">
        <f>SUM(L73:L85)</f>
        <v>-13.71</v>
      </c>
      <c r="N86" s="13"/>
      <c r="P86" s="19">
        <f>SUM(P73:P85)</f>
        <v>-13.740000000000002</v>
      </c>
      <c r="R86" s="13"/>
      <c r="T86" s="19">
        <f>SUM(T73:T85)</f>
        <v>-13.740000000000002</v>
      </c>
      <c r="V86" s="13"/>
      <c r="X86" s="19">
        <f>SUM(X73:X85)</f>
        <v>-13.740000000000002</v>
      </c>
      <c r="Z86" s="13"/>
      <c r="AB86" s="19">
        <f>SUM(AB73:AB85)</f>
        <v>-13.740000000000002</v>
      </c>
      <c r="AD86" s="13"/>
      <c r="AF86" s="19">
        <f>SUM(AF73:AF85)</f>
        <v>-13.740000000000002</v>
      </c>
      <c r="AH86" s="13"/>
      <c r="AJ86" s="19">
        <f>SUM(AJ73:AJ85)</f>
        <v>-13.740000000000002</v>
      </c>
      <c r="AL86" s="13"/>
      <c r="AN86" s="19">
        <f>SUM(AN73:AN85)</f>
        <v>-13.740000000000002</v>
      </c>
      <c r="AP86" s="13"/>
      <c r="AR86" s="19">
        <f>SUM(AR73:AR85)</f>
        <v>-13.740000000000002</v>
      </c>
      <c r="AS86" s="43"/>
      <c r="AT86" s="13"/>
      <c r="AV86" s="19">
        <f>SUM(AV73:AV85)</f>
        <v>-13.740000000000002</v>
      </c>
    </row>
    <row r="87" spans="1:48" x14ac:dyDescent="0.3">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3">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3">
      <c r="A89" t="str">
        <f>A41</f>
        <v>CPUC Fee</v>
      </c>
      <c r="B89" s="22" cm="1">
        <f t="array" ref="B89">SUMPRODUCT(($A89=Input!$A$65:$A$70)*(B$13=Input!$B$64:$BI$64)*(Input!$B$65:$BI$70))</f>
        <v>6.7999999999999996E-3</v>
      </c>
      <c r="C89" s="6">
        <f>D86+D70</f>
        <v>23.910000000000004</v>
      </c>
      <c r="D89" s="14">
        <f>ROUND(B89*C89,2)</f>
        <v>0.16</v>
      </c>
      <c r="F89" s="22" cm="1">
        <f t="array" ref="F89">SUMPRODUCT(($A89=Input!$A$65:$A$70)*(F$13=Input!$B$64:$BI$64)*(Input!$B$65:$BI$70))</f>
        <v>6.7999999999999996E-3</v>
      </c>
      <c r="G89" s="6">
        <f>H86+H70</f>
        <v>23.910000000000004</v>
      </c>
      <c r="H89" s="14">
        <f>ROUND(F89*G89,2)</f>
        <v>0.16</v>
      </c>
      <c r="J89" s="22" cm="1">
        <f t="array" ref="J89">SUMPRODUCT(($A89=Input!$A$65:$A$70)*(J$13=Input!$B$64:$BI$64)*(Input!$B$65:$BI$70))</f>
        <v>6.7999999999999996E-3</v>
      </c>
      <c r="K89" s="6">
        <f>L86+L70</f>
        <v>23.910000000000004</v>
      </c>
      <c r="L89" s="14">
        <f>ROUND(J89*K89,2)</f>
        <v>0.16</v>
      </c>
      <c r="N89" s="22" cm="1">
        <f t="array" ref="N89">SUMPRODUCT(($A89=Input!$A$65:$A$70)*(N$13=Input!$B$64:$BI$64)*(Input!$B$65:$BI$70))</f>
        <v>6.7999999999999996E-3</v>
      </c>
      <c r="O89" s="6">
        <f>P86+P70</f>
        <v>23.880000000000003</v>
      </c>
      <c r="P89" s="14">
        <f>ROUND(N89*O89,2)</f>
        <v>0.16</v>
      </c>
      <c r="R89" s="22" cm="1">
        <f t="array" ref="R89">SUMPRODUCT(($A89=Input!$A$65:$A$70)*(R$13=Input!$B$64:$BI$64)*(Input!$B$65:$BI$70))</f>
        <v>6.7999999999999996E-3</v>
      </c>
      <c r="S89" s="6">
        <f>T86+T70</f>
        <v>23.880000000000003</v>
      </c>
      <c r="T89" s="14">
        <f>ROUND(R89*S89,2)</f>
        <v>0.16</v>
      </c>
      <c r="V89" s="22" cm="1">
        <f t="array" ref="V89">SUMPRODUCT(($A89=Input!$A$65:$A$70)*(V$13=Input!$B$64:$BI$64)*(Input!$B$65:$BI$70))</f>
        <v>6.7999999999999996E-3</v>
      </c>
      <c r="W89" s="6">
        <f>X86+X70</f>
        <v>23.880000000000003</v>
      </c>
      <c r="X89" s="14">
        <f>ROUND(V89*W89,2)</f>
        <v>0.16</v>
      </c>
      <c r="Z89" s="22" cm="1">
        <f t="array" ref="Z89">SUMPRODUCT(($A89=Input!$A$65:$A$70)*(Z$13=Input!$B$64:$BI$64)*(Input!$B$65:$BI$70))</f>
        <v>6.7999999999999996E-3</v>
      </c>
      <c r="AA89" s="6">
        <f>AB86+AB70</f>
        <v>23.880000000000003</v>
      </c>
      <c r="AB89" s="14">
        <f>ROUND(Z89*AA89,2)</f>
        <v>0.16</v>
      </c>
      <c r="AD89" s="22" cm="1">
        <f t="array" ref="AD89">SUMPRODUCT(($A89=Input!$A$65:$A$70)*(AD$13=Input!$B$64:$BI$64)*(Input!$B$65:$BI$70))</f>
        <v>6.7999999999999996E-3</v>
      </c>
      <c r="AE89" s="6">
        <f>AF86+AF70</f>
        <v>23.880000000000003</v>
      </c>
      <c r="AF89" s="14">
        <f>ROUND(AD89*AE89,2)</f>
        <v>0.16</v>
      </c>
      <c r="AH89" s="22" cm="1">
        <f t="array" ref="AH89">SUMPRODUCT(($A89=Input!$A$65:$A$70)*(AH$13=Input!$B$64:$BI$64)*(Input!$B$65:$BI$70))</f>
        <v>6.7999999999999996E-3</v>
      </c>
      <c r="AI89" s="6">
        <f>AJ86+AJ70</f>
        <v>23.880000000000003</v>
      </c>
      <c r="AJ89" s="14">
        <f>ROUND(AH89*AI89,2)</f>
        <v>0.16</v>
      </c>
      <c r="AL89" s="22" cm="1">
        <f t="array" ref="AL89">SUMPRODUCT(($A89=Input!$A$65:$A$70)*(AL$13=Input!$B$64:$BI$64)*(Input!$B$65:$BI$70))</f>
        <v>6.7999999999999996E-3</v>
      </c>
      <c r="AM89" s="6">
        <f>AN86+AN70</f>
        <v>23.880000000000003</v>
      </c>
      <c r="AN89" s="14">
        <f>ROUND(AL89*AM89,2)</f>
        <v>0.16</v>
      </c>
      <c r="AP89" s="22" cm="1">
        <f t="array" ref="AP89">SUMPRODUCT(($A89=Input!$A$65:$A$70)*(AP$13=Input!$B$64:$BI$64)*(Input!$B$65:$BI$70))</f>
        <v>6.7999999999999996E-3</v>
      </c>
      <c r="AQ89" s="6">
        <f>AR86+AR70</f>
        <v>23.880000000000003</v>
      </c>
      <c r="AR89" s="14">
        <f>ROUND(AP89*AQ89,2)</f>
        <v>0.16</v>
      </c>
      <c r="AS89" s="6"/>
      <c r="AT89" s="22" cm="1">
        <f t="array" ref="AT89">SUMPRODUCT(($A89=Input!$A$65:$A$70)*(AT$13=Input!$B$64:$BI$64)*(Input!$B$65:$BI$70))</f>
        <v>6.7999999999999996E-3</v>
      </c>
      <c r="AU89" s="6">
        <f>AV86+AV70</f>
        <v>23.880000000000003</v>
      </c>
      <c r="AV89" s="14">
        <f>ROUND(AT89*AU89,2)</f>
        <v>0.16</v>
      </c>
    </row>
    <row r="90" spans="1:48" ht="14.7" hidden="1" customHeight="1" x14ac:dyDescent="0.3">
      <c r="A90">
        <f>+Input!A110</f>
        <v>0</v>
      </c>
      <c r="B90" s="22" cm="1">
        <f t="array" ref="B90">SUMPRODUCT(($A90=Input!$A$65:$A$70)*(B$13=Input!$B$64:$BI$64)*(Input!$B$65:$BI$70))</f>
        <v>0</v>
      </c>
      <c r="C90" s="6">
        <f>C89</f>
        <v>23.910000000000004</v>
      </c>
      <c r="D90" s="14">
        <f t="shared" ref="D90:D94" si="72">ROUND(B90*C90,2)</f>
        <v>0</v>
      </c>
      <c r="F90" s="22" cm="1">
        <f t="array" ref="F90">SUMPRODUCT(($A90=Input!$A$65:$A$70)*(F$13=Input!$B$64:$BI$64)*(Input!$B$65:$BI$70))</f>
        <v>0</v>
      </c>
      <c r="G90" s="6">
        <f>G89</f>
        <v>23.910000000000004</v>
      </c>
      <c r="H90" s="14">
        <f t="shared" ref="H90:H94" si="73">ROUND(F90*G90,2)</f>
        <v>0</v>
      </c>
      <c r="J90" s="22" cm="1">
        <f t="array" ref="J90">SUMPRODUCT(($A90=Input!$A$65:$A$70)*(J$13=Input!$B$64:$BI$64)*(Input!$B$65:$BI$70))</f>
        <v>0</v>
      </c>
      <c r="K90" s="6">
        <f>K89</f>
        <v>23.910000000000004</v>
      </c>
      <c r="L90" s="14">
        <f t="shared" ref="L90:L94" si="74">ROUND(J90*K90,2)</f>
        <v>0</v>
      </c>
      <c r="N90" s="22" cm="1">
        <f t="array" ref="N90">SUMPRODUCT(($A90=Input!$A$65:$A$70)*(N$13=Input!$B$64:$BI$64)*(Input!$B$65:$BI$70))</f>
        <v>0</v>
      </c>
      <c r="O90" s="6">
        <f>O89</f>
        <v>23.880000000000003</v>
      </c>
      <c r="P90" s="14">
        <f t="shared" ref="P90:P94" si="75">ROUND(N90*O90,2)</f>
        <v>0</v>
      </c>
      <c r="R90" s="22" cm="1">
        <f t="array" ref="R90">SUMPRODUCT(($A90=Input!$A$65:$A$70)*(R$13=Input!$B$64:$BI$64)*(Input!$B$65:$BI$70))</f>
        <v>0</v>
      </c>
      <c r="S90" s="6">
        <f>S89</f>
        <v>23.880000000000003</v>
      </c>
      <c r="T90" s="14">
        <f t="shared" ref="T90:T94" si="76">ROUND(R90*S90,2)</f>
        <v>0</v>
      </c>
      <c r="V90" s="22" cm="1">
        <f t="array" ref="V90">SUMPRODUCT(($A90=Input!$A$65:$A$70)*(V$13=Input!$B$64:$BI$64)*(Input!$B$65:$BI$70))</f>
        <v>0</v>
      </c>
      <c r="W90" s="6">
        <f>W89</f>
        <v>23.880000000000003</v>
      </c>
      <c r="X90" s="14">
        <f t="shared" ref="X90:X94" si="77">ROUND(V90*W90,2)</f>
        <v>0</v>
      </c>
      <c r="Z90" s="22" cm="1">
        <f t="array" ref="Z90">SUMPRODUCT(($A90=Input!$A$65:$A$70)*(Z$13=Input!$B$64:$BI$64)*(Input!$B$65:$BI$70))</f>
        <v>0</v>
      </c>
      <c r="AA90" s="6">
        <f>AA89</f>
        <v>23.880000000000003</v>
      </c>
      <c r="AB90" s="14">
        <f t="shared" ref="AB90:AB94" si="78">ROUND(Z90*AA90,2)</f>
        <v>0</v>
      </c>
      <c r="AD90" s="22" cm="1">
        <f t="array" ref="AD90">SUMPRODUCT(($A90=Input!$A$65:$A$70)*(AD$13=Input!$B$64:$BI$64)*(Input!$B$65:$BI$70))</f>
        <v>0</v>
      </c>
      <c r="AE90" s="6">
        <f>AE89</f>
        <v>23.880000000000003</v>
      </c>
      <c r="AF90" s="14">
        <f t="shared" ref="AF90:AF94" si="79">ROUND(AD90*AE90,2)</f>
        <v>0</v>
      </c>
      <c r="AH90" s="22" cm="1">
        <f t="array" ref="AH90">SUMPRODUCT(($A90=Input!$A$65:$A$70)*(AH$13=Input!$B$64:$BI$64)*(Input!$B$65:$BI$70))</f>
        <v>0</v>
      </c>
      <c r="AI90" s="6">
        <f>AI89</f>
        <v>23.880000000000003</v>
      </c>
      <c r="AJ90" s="14">
        <f t="shared" ref="AJ90:AJ94" si="80">ROUND(AH90*AI90,2)</f>
        <v>0</v>
      </c>
      <c r="AL90" s="22" cm="1">
        <f t="array" ref="AL90">SUMPRODUCT(($A90=Input!$A$65:$A$70)*(AL$13=Input!$B$64:$BI$64)*(Input!$B$65:$BI$70))</f>
        <v>0</v>
      </c>
      <c r="AM90" s="6">
        <f>AM89</f>
        <v>23.880000000000003</v>
      </c>
      <c r="AN90" s="14">
        <f t="shared" ref="AN90:AN94" si="81">ROUND(AL90*AM90,2)</f>
        <v>0</v>
      </c>
      <c r="AP90" s="22" cm="1">
        <f t="array" ref="AP90">SUMPRODUCT(($A90=Input!$A$65:$A$70)*(AP$13=Input!$B$64:$BI$64)*(Input!$B$65:$BI$70))</f>
        <v>0</v>
      </c>
      <c r="AQ90" s="6">
        <f>AQ89</f>
        <v>23.880000000000003</v>
      </c>
      <c r="AR90" s="14">
        <f t="shared" ref="AR90:AR94" si="82">ROUND(AP90*AQ90,2)</f>
        <v>0</v>
      </c>
      <c r="AT90" s="22" cm="1">
        <f t="array" ref="AT90">SUMPRODUCT(($A90=Input!$A$65:$A$70)*(AT$13=Input!$B$64:$BI$64)*(Input!$B$65:$BI$70))</f>
        <v>0</v>
      </c>
      <c r="AU90" s="6">
        <f>AU89</f>
        <v>23.880000000000003</v>
      </c>
      <c r="AV90" s="14">
        <f t="shared" ref="AV90:AV94" si="83">ROUND(AT90*AU90,2)</f>
        <v>0</v>
      </c>
    </row>
    <row r="91" spans="1:48" ht="14.7" hidden="1" customHeight="1" x14ac:dyDescent="0.3">
      <c r="A91">
        <f>+Input!A111</f>
        <v>0</v>
      </c>
      <c r="B91" s="22" cm="1">
        <f t="array" ref="B91">SUMPRODUCT(($A91=Input!$A$65:$A$70)*(B$13=Input!$B$64:$BI$64)*(Input!$B$65:$BI$70))</f>
        <v>0</v>
      </c>
      <c r="C91" s="6">
        <f t="shared" ref="C91:C94" si="84">C90</f>
        <v>23.910000000000004</v>
      </c>
      <c r="D91" s="14">
        <f t="shared" si="72"/>
        <v>0</v>
      </c>
      <c r="F91" s="22" cm="1">
        <f t="array" ref="F91">SUMPRODUCT(($A91=Input!$A$65:$A$70)*(F$13=Input!$B$64:$BI$64)*(Input!$B$65:$BI$70))</f>
        <v>0</v>
      </c>
      <c r="G91" s="6">
        <f t="shared" ref="G91:G94" si="85">G90</f>
        <v>23.910000000000004</v>
      </c>
      <c r="H91" s="14">
        <f t="shared" si="73"/>
        <v>0</v>
      </c>
      <c r="J91" s="22" cm="1">
        <f t="array" ref="J91">SUMPRODUCT(($A91=Input!$A$65:$A$70)*(J$13=Input!$B$64:$BI$64)*(Input!$B$65:$BI$70))</f>
        <v>0</v>
      </c>
      <c r="K91" s="6">
        <f t="shared" ref="K91:K94" si="86">K90</f>
        <v>23.910000000000004</v>
      </c>
      <c r="L91" s="14">
        <f t="shared" si="74"/>
        <v>0</v>
      </c>
      <c r="N91" s="22" cm="1">
        <f t="array" ref="N91">SUMPRODUCT(($A91=Input!$A$65:$A$70)*(N$13=Input!$B$64:$BI$64)*(Input!$B$65:$BI$70))</f>
        <v>0</v>
      </c>
      <c r="O91" s="6">
        <f t="shared" ref="O91:O94" si="87">O90</f>
        <v>23.880000000000003</v>
      </c>
      <c r="P91" s="14">
        <f t="shared" si="75"/>
        <v>0</v>
      </c>
      <c r="R91" s="22" cm="1">
        <f t="array" ref="R91">SUMPRODUCT(($A91=Input!$A$65:$A$70)*(R$13=Input!$B$64:$BI$64)*(Input!$B$65:$BI$70))</f>
        <v>0</v>
      </c>
      <c r="S91" s="6">
        <f t="shared" ref="S91:S94" si="88">S90</f>
        <v>23.880000000000003</v>
      </c>
      <c r="T91" s="14">
        <f t="shared" si="76"/>
        <v>0</v>
      </c>
      <c r="V91" s="22" cm="1">
        <f t="array" ref="V91">SUMPRODUCT(($A91=Input!$A$65:$A$70)*(V$13=Input!$B$64:$BI$64)*(Input!$B$65:$BI$70))</f>
        <v>0</v>
      </c>
      <c r="W91" s="6">
        <f t="shared" ref="W91:W94" si="89">W90</f>
        <v>23.880000000000003</v>
      </c>
      <c r="X91" s="14">
        <f t="shared" si="77"/>
        <v>0</v>
      </c>
      <c r="Z91" s="22" cm="1">
        <f t="array" ref="Z91">SUMPRODUCT(($A91=Input!$A$65:$A$70)*(Z$13=Input!$B$64:$BI$64)*(Input!$B$65:$BI$70))</f>
        <v>0</v>
      </c>
      <c r="AA91" s="6">
        <f t="shared" ref="AA91:AA94" si="90">AA90</f>
        <v>23.880000000000003</v>
      </c>
      <c r="AB91" s="14">
        <f t="shared" si="78"/>
        <v>0</v>
      </c>
      <c r="AD91" s="22" cm="1">
        <f t="array" ref="AD91">SUMPRODUCT(($A91=Input!$A$65:$A$70)*(AD$13=Input!$B$64:$BI$64)*(Input!$B$65:$BI$70))</f>
        <v>0</v>
      </c>
      <c r="AE91" s="6">
        <f t="shared" ref="AE91:AE94" si="91">AE90</f>
        <v>23.880000000000003</v>
      </c>
      <c r="AF91" s="14">
        <f t="shared" si="79"/>
        <v>0</v>
      </c>
      <c r="AH91" s="22" cm="1">
        <f t="array" ref="AH91">SUMPRODUCT(($A91=Input!$A$65:$A$70)*(AH$13=Input!$B$64:$BI$64)*(Input!$B$65:$BI$70))</f>
        <v>0</v>
      </c>
      <c r="AI91" s="6">
        <f t="shared" ref="AI91:AI94" si="92">AI90</f>
        <v>23.880000000000003</v>
      </c>
      <c r="AJ91" s="14">
        <f t="shared" si="80"/>
        <v>0</v>
      </c>
      <c r="AL91" s="22" cm="1">
        <f t="array" ref="AL91">SUMPRODUCT(($A91=Input!$A$65:$A$70)*(AL$13=Input!$B$64:$BI$64)*(Input!$B$65:$BI$70))</f>
        <v>0</v>
      </c>
      <c r="AM91" s="6">
        <f t="shared" ref="AM91:AM94" si="93">AM90</f>
        <v>23.880000000000003</v>
      </c>
      <c r="AN91" s="14">
        <f t="shared" si="81"/>
        <v>0</v>
      </c>
      <c r="AP91" s="22" cm="1">
        <f t="array" ref="AP91">SUMPRODUCT(($A91=Input!$A$65:$A$70)*(AP$13=Input!$B$64:$BI$64)*(Input!$B$65:$BI$70))</f>
        <v>0</v>
      </c>
      <c r="AQ91" s="6">
        <f t="shared" ref="AQ91:AQ94" si="94">AQ90</f>
        <v>23.880000000000003</v>
      </c>
      <c r="AR91" s="14">
        <f t="shared" si="82"/>
        <v>0</v>
      </c>
      <c r="AT91" s="22" cm="1">
        <f t="array" ref="AT91">SUMPRODUCT(($A91=Input!$A$65:$A$70)*(AT$13=Input!$B$64:$BI$64)*(Input!$B$65:$BI$70))</f>
        <v>0</v>
      </c>
      <c r="AU91" s="6">
        <f t="shared" ref="AU91:AU94" si="95">AU90</f>
        <v>23.880000000000003</v>
      </c>
      <c r="AV91" s="14">
        <f t="shared" si="83"/>
        <v>0</v>
      </c>
    </row>
    <row r="92" spans="1:48" ht="14.7" hidden="1" customHeight="1" x14ac:dyDescent="0.3">
      <c r="A92">
        <f>+Input!A112</f>
        <v>0</v>
      </c>
      <c r="B92" s="22" cm="1">
        <f t="array" ref="B92">SUMPRODUCT(($A92=Input!$A$65:$A$70)*(B$13=Input!$B$64:$BI$64)*(Input!$B$65:$BI$70))</f>
        <v>0</v>
      </c>
      <c r="C92" s="6">
        <f t="shared" si="84"/>
        <v>23.910000000000004</v>
      </c>
      <c r="D92" s="14">
        <f t="shared" si="72"/>
        <v>0</v>
      </c>
      <c r="F92" s="22" cm="1">
        <f t="array" ref="F92">SUMPRODUCT(($A92=Input!$A$65:$A$70)*(F$13=Input!$B$64:$BI$64)*(Input!$B$65:$BI$70))</f>
        <v>0</v>
      </c>
      <c r="G92" s="6">
        <f t="shared" si="85"/>
        <v>23.910000000000004</v>
      </c>
      <c r="H92" s="14">
        <f t="shared" si="73"/>
        <v>0</v>
      </c>
      <c r="J92" s="22" cm="1">
        <f t="array" ref="J92">SUMPRODUCT(($A92=Input!$A$65:$A$70)*(J$13=Input!$B$64:$BI$64)*(Input!$B$65:$BI$70))</f>
        <v>0</v>
      </c>
      <c r="K92" s="6">
        <f t="shared" si="86"/>
        <v>23.910000000000004</v>
      </c>
      <c r="L92" s="14">
        <f t="shared" si="74"/>
        <v>0</v>
      </c>
      <c r="N92" s="22" cm="1">
        <f t="array" ref="N92">SUMPRODUCT(($A92=Input!$A$65:$A$70)*(N$13=Input!$B$64:$BI$64)*(Input!$B$65:$BI$70))</f>
        <v>0</v>
      </c>
      <c r="O92" s="6">
        <f t="shared" si="87"/>
        <v>23.880000000000003</v>
      </c>
      <c r="P92" s="14">
        <f t="shared" si="75"/>
        <v>0</v>
      </c>
      <c r="R92" s="22" cm="1">
        <f t="array" ref="R92">SUMPRODUCT(($A92=Input!$A$65:$A$70)*(R$13=Input!$B$64:$BI$64)*(Input!$B$65:$BI$70))</f>
        <v>0</v>
      </c>
      <c r="S92" s="6">
        <f t="shared" si="88"/>
        <v>23.880000000000003</v>
      </c>
      <c r="T92" s="14">
        <f t="shared" si="76"/>
        <v>0</v>
      </c>
      <c r="V92" s="22" cm="1">
        <f t="array" ref="V92">SUMPRODUCT(($A92=Input!$A$65:$A$70)*(V$13=Input!$B$64:$BI$64)*(Input!$B$65:$BI$70))</f>
        <v>0</v>
      </c>
      <c r="W92" s="6">
        <f t="shared" si="89"/>
        <v>23.880000000000003</v>
      </c>
      <c r="X92" s="14">
        <f t="shared" si="77"/>
        <v>0</v>
      </c>
      <c r="Z92" s="22" cm="1">
        <f t="array" ref="Z92">SUMPRODUCT(($A92=Input!$A$65:$A$70)*(Z$13=Input!$B$64:$BI$64)*(Input!$B$65:$BI$70))</f>
        <v>0</v>
      </c>
      <c r="AA92" s="6">
        <f t="shared" si="90"/>
        <v>23.880000000000003</v>
      </c>
      <c r="AB92" s="14">
        <f t="shared" si="78"/>
        <v>0</v>
      </c>
      <c r="AD92" s="22" cm="1">
        <f t="array" ref="AD92">SUMPRODUCT(($A92=Input!$A$65:$A$70)*(AD$13=Input!$B$64:$BI$64)*(Input!$B$65:$BI$70))</f>
        <v>0</v>
      </c>
      <c r="AE92" s="6">
        <f t="shared" si="91"/>
        <v>23.880000000000003</v>
      </c>
      <c r="AF92" s="14">
        <f t="shared" si="79"/>
        <v>0</v>
      </c>
      <c r="AH92" s="22" cm="1">
        <f t="array" ref="AH92">SUMPRODUCT(($A92=Input!$A$65:$A$70)*(AH$13=Input!$B$64:$BI$64)*(Input!$B$65:$BI$70))</f>
        <v>0</v>
      </c>
      <c r="AI92" s="6">
        <f t="shared" si="92"/>
        <v>23.880000000000003</v>
      </c>
      <c r="AJ92" s="14">
        <f t="shared" si="80"/>
        <v>0</v>
      </c>
      <c r="AL92" s="22" cm="1">
        <f t="array" ref="AL92">SUMPRODUCT(($A92=Input!$A$65:$A$70)*(AL$13=Input!$B$64:$BI$64)*(Input!$B$65:$BI$70))</f>
        <v>0</v>
      </c>
      <c r="AM92" s="6">
        <f t="shared" si="93"/>
        <v>23.880000000000003</v>
      </c>
      <c r="AN92" s="14">
        <f t="shared" si="81"/>
        <v>0</v>
      </c>
      <c r="AP92" s="22" cm="1">
        <f t="array" ref="AP92">SUMPRODUCT(($A92=Input!$A$65:$A$70)*(AP$13=Input!$B$64:$BI$64)*(Input!$B$65:$BI$70))</f>
        <v>0</v>
      </c>
      <c r="AQ92" s="6">
        <f t="shared" si="94"/>
        <v>23.880000000000003</v>
      </c>
      <c r="AR92" s="14">
        <f t="shared" si="82"/>
        <v>0</v>
      </c>
      <c r="AT92" s="22" cm="1">
        <f t="array" ref="AT92">SUMPRODUCT(($A92=Input!$A$65:$A$70)*(AT$13=Input!$B$64:$BI$64)*(Input!$B$65:$BI$70))</f>
        <v>0</v>
      </c>
      <c r="AU92" s="6">
        <f t="shared" si="95"/>
        <v>23.880000000000003</v>
      </c>
      <c r="AV92" s="14">
        <f t="shared" si="83"/>
        <v>0</v>
      </c>
    </row>
    <row r="93" spans="1:48" ht="14.7" hidden="1" customHeight="1" x14ac:dyDescent="0.3">
      <c r="A93">
        <f>+Input!A113</f>
        <v>0</v>
      </c>
      <c r="B93" s="22" cm="1">
        <f t="array" ref="B93">SUMPRODUCT(($A93=Input!$A$65:$A$70)*(B$13=Input!$B$64:$BI$64)*(Input!$B$65:$BI$70))</f>
        <v>0</v>
      </c>
      <c r="C93" s="6">
        <f t="shared" si="84"/>
        <v>23.910000000000004</v>
      </c>
      <c r="D93" s="14">
        <f t="shared" si="72"/>
        <v>0</v>
      </c>
      <c r="F93" s="22" cm="1">
        <f t="array" ref="F93">SUMPRODUCT(($A93=Input!$A$65:$A$70)*(F$13=Input!$B$64:$BI$64)*(Input!$B$65:$BI$70))</f>
        <v>0</v>
      </c>
      <c r="G93" s="6">
        <f t="shared" si="85"/>
        <v>23.910000000000004</v>
      </c>
      <c r="H93" s="14">
        <f t="shared" si="73"/>
        <v>0</v>
      </c>
      <c r="J93" s="22" cm="1">
        <f t="array" ref="J93">SUMPRODUCT(($A93=Input!$A$65:$A$70)*(J$13=Input!$B$64:$BI$64)*(Input!$B$65:$BI$70))</f>
        <v>0</v>
      </c>
      <c r="K93" s="6">
        <f t="shared" si="86"/>
        <v>23.910000000000004</v>
      </c>
      <c r="L93" s="14">
        <f t="shared" si="74"/>
        <v>0</v>
      </c>
      <c r="N93" s="22" cm="1">
        <f t="array" ref="N93">SUMPRODUCT(($A93=Input!$A$65:$A$70)*(N$13=Input!$B$64:$BI$64)*(Input!$B$65:$BI$70))</f>
        <v>0</v>
      </c>
      <c r="O93" s="6">
        <f t="shared" si="87"/>
        <v>23.880000000000003</v>
      </c>
      <c r="P93" s="14">
        <f t="shared" si="75"/>
        <v>0</v>
      </c>
      <c r="R93" s="22" cm="1">
        <f t="array" ref="R93">SUMPRODUCT(($A93=Input!$A$65:$A$70)*(R$13=Input!$B$64:$BI$64)*(Input!$B$65:$BI$70))</f>
        <v>0</v>
      </c>
      <c r="S93" s="6">
        <f t="shared" si="88"/>
        <v>23.880000000000003</v>
      </c>
      <c r="T93" s="14">
        <f t="shared" si="76"/>
        <v>0</v>
      </c>
      <c r="V93" s="22" cm="1">
        <f t="array" ref="V93">SUMPRODUCT(($A93=Input!$A$65:$A$70)*(V$13=Input!$B$64:$BI$64)*(Input!$B$65:$BI$70))</f>
        <v>0</v>
      </c>
      <c r="W93" s="6">
        <f t="shared" si="89"/>
        <v>23.880000000000003</v>
      </c>
      <c r="X93" s="14">
        <f t="shared" si="77"/>
        <v>0</v>
      </c>
      <c r="Z93" s="22" cm="1">
        <f t="array" ref="Z93">SUMPRODUCT(($A93=Input!$A$65:$A$70)*(Z$13=Input!$B$64:$BI$64)*(Input!$B$65:$BI$70))</f>
        <v>0</v>
      </c>
      <c r="AA93" s="6">
        <f t="shared" si="90"/>
        <v>23.880000000000003</v>
      </c>
      <c r="AB93" s="14">
        <f t="shared" si="78"/>
        <v>0</v>
      </c>
      <c r="AD93" s="22" cm="1">
        <f t="array" ref="AD93">SUMPRODUCT(($A93=Input!$A$65:$A$70)*(AD$13=Input!$B$64:$BI$64)*(Input!$B$65:$BI$70))</f>
        <v>0</v>
      </c>
      <c r="AE93" s="6">
        <f t="shared" si="91"/>
        <v>23.880000000000003</v>
      </c>
      <c r="AF93" s="14">
        <f t="shared" si="79"/>
        <v>0</v>
      </c>
      <c r="AH93" s="22" cm="1">
        <f t="array" ref="AH93">SUMPRODUCT(($A93=Input!$A$65:$A$70)*(AH$13=Input!$B$64:$BI$64)*(Input!$B$65:$BI$70))</f>
        <v>0</v>
      </c>
      <c r="AI93" s="6">
        <f t="shared" si="92"/>
        <v>23.880000000000003</v>
      </c>
      <c r="AJ93" s="14">
        <f t="shared" si="80"/>
        <v>0</v>
      </c>
      <c r="AL93" s="22" cm="1">
        <f t="array" ref="AL93">SUMPRODUCT(($A93=Input!$A$65:$A$70)*(AL$13=Input!$B$64:$BI$64)*(Input!$B$65:$BI$70))</f>
        <v>0</v>
      </c>
      <c r="AM93" s="6">
        <f t="shared" si="93"/>
        <v>23.880000000000003</v>
      </c>
      <c r="AN93" s="14">
        <f t="shared" si="81"/>
        <v>0</v>
      </c>
      <c r="AP93" s="22" cm="1">
        <f t="array" ref="AP93">SUMPRODUCT(($A93=Input!$A$65:$A$70)*(AP$13=Input!$B$64:$BI$64)*(Input!$B$65:$BI$70))</f>
        <v>0</v>
      </c>
      <c r="AQ93" s="6">
        <f t="shared" si="94"/>
        <v>23.880000000000003</v>
      </c>
      <c r="AR93" s="14">
        <f t="shared" si="82"/>
        <v>0</v>
      </c>
      <c r="AT93" s="22" cm="1">
        <f t="array" ref="AT93">SUMPRODUCT(($A93=Input!$A$65:$A$70)*(AT$13=Input!$B$64:$BI$64)*(Input!$B$65:$BI$70))</f>
        <v>0</v>
      </c>
      <c r="AU93" s="6">
        <f t="shared" si="95"/>
        <v>23.880000000000003</v>
      </c>
      <c r="AV93" s="14">
        <f t="shared" si="83"/>
        <v>0</v>
      </c>
    </row>
    <row r="94" spans="1:48" ht="14.7" hidden="1" customHeight="1" x14ac:dyDescent="0.3">
      <c r="A94">
        <f>+Input!A114</f>
        <v>0</v>
      </c>
      <c r="B94" s="22" cm="1">
        <f t="array" ref="B94">SUMPRODUCT(($A94=Input!$A$65:$A$70)*(B$13=Input!$B$64:$BI$64)*(Input!$B$65:$BI$70))</f>
        <v>0</v>
      </c>
      <c r="C94" s="6">
        <f t="shared" si="84"/>
        <v>23.910000000000004</v>
      </c>
      <c r="D94" s="14">
        <f t="shared" si="72"/>
        <v>0</v>
      </c>
      <c r="F94" s="22" cm="1">
        <f t="array" ref="F94">SUMPRODUCT(($A94=Input!$A$65:$A$70)*(F$13=Input!$B$64:$BI$64)*(Input!$B$65:$BI$70))</f>
        <v>0</v>
      </c>
      <c r="G94" s="6">
        <f t="shared" si="85"/>
        <v>23.910000000000004</v>
      </c>
      <c r="H94" s="14">
        <f t="shared" si="73"/>
        <v>0</v>
      </c>
      <c r="J94" s="22" cm="1">
        <f t="array" ref="J94">SUMPRODUCT(($A94=Input!$A$65:$A$70)*(J$13=Input!$B$64:$BI$64)*(Input!$B$65:$BI$70))</f>
        <v>0</v>
      </c>
      <c r="K94" s="6">
        <f t="shared" si="86"/>
        <v>23.910000000000004</v>
      </c>
      <c r="L94" s="14">
        <f t="shared" si="74"/>
        <v>0</v>
      </c>
      <c r="N94" s="22" cm="1">
        <f t="array" ref="N94">SUMPRODUCT(($A94=Input!$A$65:$A$70)*(N$13=Input!$B$64:$BI$64)*(Input!$B$65:$BI$70))</f>
        <v>0</v>
      </c>
      <c r="O94" s="6">
        <f t="shared" si="87"/>
        <v>23.880000000000003</v>
      </c>
      <c r="P94" s="14">
        <f t="shared" si="75"/>
        <v>0</v>
      </c>
      <c r="R94" s="22" cm="1">
        <f t="array" ref="R94">SUMPRODUCT(($A94=Input!$A$65:$A$70)*(R$13=Input!$B$64:$BI$64)*(Input!$B$65:$BI$70))</f>
        <v>0</v>
      </c>
      <c r="S94" s="6">
        <f t="shared" si="88"/>
        <v>23.880000000000003</v>
      </c>
      <c r="T94" s="14">
        <f t="shared" si="76"/>
        <v>0</v>
      </c>
      <c r="V94" s="22" cm="1">
        <f t="array" ref="V94">SUMPRODUCT(($A94=Input!$A$65:$A$70)*(V$13=Input!$B$64:$BI$64)*(Input!$B$65:$BI$70))</f>
        <v>0</v>
      </c>
      <c r="W94" s="6">
        <f t="shared" si="89"/>
        <v>23.880000000000003</v>
      </c>
      <c r="X94" s="14">
        <f t="shared" si="77"/>
        <v>0</v>
      </c>
      <c r="Z94" s="22" cm="1">
        <f t="array" ref="Z94">SUMPRODUCT(($A94=Input!$A$65:$A$70)*(Z$13=Input!$B$64:$BI$64)*(Input!$B$65:$BI$70))</f>
        <v>0</v>
      </c>
      <c r="AA94" s="6">
        <f t="shared" si="90"/>
        <v>23.880000000000003</v>
      </c>
      <c r="AB94" s="14">
        <f t="shared" si="78"/>
        <v>0</v>
      </c>
      <c r="AD94" s="22" cm="1">
        <f t="array" ref="AD94">SUMPRODUCT(($A94=Input!$A$65:$A$70)*(AD$13=Input!$B$64:$BI$64)*(Input!$B$65:$BI$70))</f>
        <v>0</v>
      </c>
      <c r="AE94" s="6">
        <f t="shared" si="91"/>
        <v>23.880000000000003</v>
      </c>
      <c r="AF94" s="14">
        <f t="shared" si="79"/>
        <v>0</v>
      </c>
      <c r="AH94" s="22" cm="1">
        <f t="array" ref="AH94">SUMPRODUCT(($A94=Input!$A$65:$A$70)*(AH$13=Input!$B$64:$BI$64)*(Input!$B$65:$BI$70))</f>
        <v>0</v>
      </c>
      <c r="AI94" s="6">
        <f t="shared" si="92"/>
        <v>23.880000000000003</v>
      </c>
      <c r="AJ94" s="14">
        <f t="shared" si="80"/>
        <v>0</v>
      </c>
      <c r="AL94" s="22" cm="1">
        <f t="array" ref="AL94">SUMPRODUCT(($A94=Input!$A$65:$A$70)*(AL$13=Input!$B$64:$BI$64)*(Input!$B$65:$BI$70))</f>
        <v>0</v>
      </c>
      <c r="AM94" s="6">
        <f t="shared" si="93"/>
        <v>23.880000000000003</v>
      </c>
      <c r="AN94" s="14">
        <f t="shared" si="81"/>
        <v>0</v>
      </c>
      <c r="AP94" s="22" cm="1">
        <f t="array" ref="AP94">SUMPRODUCT(($A94=Input!$A$65:$A$70)*(AP$13=Input!$B$64:$BI$64)*(Input!$B$65:$BI$70))</f>
        <v>0</v>
      </c>
      <c r="AQ94" s="6">
        <f t="shared" si="94"/>
        <v>23.880000000000003</v>
      </c>
      <c r="AR94" s="14">
        <f t="shared" si="82"/>
        <v>0</v>
      </c>
      <c r="AT94" s="22" cm="1">
        <f t="array" ref="AT94">SUMPRODUCT(($A94=Input!$A$65:$A$70)*(AT$13=Input!$B$64:$BI$64)*(Input!$B$65:$BI$70))</f>
        <v>0</v>
      </c>
      <c r="AU94" s="6">
        <f t="shared" si="95"/>
        <v>23.880000000000003</v>
      </c>
      <c r="AV94" s="14">
        <f t="shared" si="83"/>
        <v>0</v>
      </c>
    </row>
    <row r="95" spans="1:48" x14ac:dyDescent="0.3">
      <c r="A95" t="s">
        <v>25</v>
      </c>
      <c r="B95" s="13"/>
      <c r="D95" s="19">
        <f>SUM(D89:D94)</f>
        <v>0.16</v>
      </c>
      <c r="F95" s="13"/>
      <c r="H95" s="19">
        <f>SUM(H89:H94)</f>
        <v>0.16</v>
      </c>
      <c r="J95" s="13"/>
      <c r="L95" s="19">
        <f>SUM(L89:L94)</f>
        <v>0.16</v>
      </c>
      <c r="N95" s="13"/>
      <c r="P95" s="19">
        <f>SUM(P89:P94)</f>
        <v>0.16</v>
      </c>
      <c r="R95" s="13"/>
      <c r="T95" s="19">
        <f>SUM(T89:T94)</f>
        <v>0.16</v>
      </c>
      <c r="V95" s="13"/>
      <c r="X95" s="19">
        <f>SUM(X89:X94)</f>
        <v>0.16</v>
      </c>
      <c r="Z95" s="13"/>
      <c r="AB95" s="19">
        <f>SUM(AB89:AB94)</f>
        <v>0.16</v>
      </c>
      <c r="AD95" s="13"/>
      <c r="AF95" s="19">
        <f>SUM(AF89:AF94)</f>
        <v>0.16</v>
      </c>
      <c r="AH95" s="13"/>
      <c r="AJ95" s="19">
        <f>SUM(AJ89:AJ94)</f>
        <v>0.16</v>
      </c>
      <c r="AL95" s="13"/>
      <c r="AN95" s="19">
        <f>SUM(AN89:AN94)</f>
        <v>0.16</v>
      </c>
      <c r="AP95" s="13"/>
      <c r="AR95" s="19">
        <f>SUM(AR89:AR94)</f>
        <v>0.16</v>
      </c>
      <c r="AT95" s="13"/>
      <c r="AV95" s="19">
        <f>SUM(AV89:AV94)</f>
        <v>0.16</v>
      </c>
    </row>
    <row r="96" spans="1:48" x14ac:dyDescent="0.3">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 thickBot="1" x14ac:dyDescent="0.35">
      <c r="A97" t="s">
        <v>26</v>
      </c>
      <c r="B97" s="20"/>
      <c r="C97" s="21"/>
      <c r="D97" s="24">
        <f>D70+D86+D95</f>
        <v>24.070000000000004</v>
      </c>
      <c r="F97" s="20"/>
      <c r="G97" s="21"/>
      <c r="H97" s="24">
        <f>H70+H86+H89</f>
        <v>24.070000000000004</v>
      </c>
      <c r="J97" s="20"/>
      <c r="K97" s="21"/>
      <c r="L97" s="24">
        <f>L70+L86+L89</f>
        <v>24.070000000000004</v>
      </c>
      <c r="N97" s="20"/>
      <c r="O97" s="21"/>
      <c r="P97" s="24">
        <f>P70+P86+P89</f>
        <v>24.040000000000003</v>
      </c>
      <c r="R97" s="20"/>
      <c r="S97" s="21"/>
      <c r="T97" s="24">
        <f>T70+T86+T89</f>
        <v>24.040000000000003</v>
      </c>
      <c r="V97" s="20"/>
      <c r="W97" s="21"/>
      <c r="X97" s="24">
        <f>X70+X86+X89</f>
        <v>24.040000000000003</v>
      </c>
      <c r="Z97" s="20"/>
      <c r="AA97" s="21"/>
      <c r="AB97" s="24">
        <f>AB70+AB86+AB89</f>
        <v>24.040000000000003</v>
      </c>
      <c r="AD97" s="20"/>
      <c r="AE97" s="21"/>
      <c r="AF97" s="24">
        <f>AF70+AF86+AF89</f>
        <v>24.040000000000003</v>
      </c>
      <c r="AH97" s="20"/>
      <c r="AI97" s="21"/>
      <c r="AJ97" s="24">
        <f>AJ70+AJ86+AJ89</f>
        <v>24.040000000000003</v>
      </c>
      <c r="AL97" s="20"/>
      <c r="AM97" s="21"/>
      <c r="AN97" s="24">
        <f>AN70+AN86+AN89</f>
        <v>24.040000000000003</v>
      </c>
      <c r="AP97" s="20"/>
      <c r="AQ97" s="21"/>
      <c r="AR97" s="24">
        <f>AR70+AR86+AR89</f>
        <v>24.040000000000003</v>
      </c>
      <c r="AS97" s="98"/>
      <c r="AT97" s="20"/>
      <c r="AU97" s="21"/>
      <c r="AV97" s="24">
        <f>AV70+AV86+AV89</f>
        <v>24.040000000000003</v>
      </c>
    </row>
    <row r="99" spans="1:48" x14ac:dyDescent="0.3">
      <c r="A99"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31AE649A-6E22-4357-838E-CAFAA758AD04}">
            <xm:f>OR(Input!$B33="Fixed",Input!$B33="Volumetric")</xm:f>
            <x14:dxf>
              <numFmt numFmtId="172" formatCode="&quot;$&quot;#,##0.000"/>
            </x14:dxf>
          </x14:cfRule>
          <x14:cfRule type="expression" priority="2" id="{910FB710-E155-406E-B52C-9870242E7B37}">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3" id="{BC5A3B72-CA12-4A33-9368-7CD6F0FD2E4B}">
            <xm:f>OR(Input!$B49="Fixed",Input!$B49="Volumetric")</xm:f>
            <x14:dxf>
              <numFmt numFmtId="172" formatCode="&quot;$&quot;#,##0.000"/>
            </x14:dxf>
          </x14:cfRule>
          <x14:cfRule type="expression" priority="4" id="{A2552037-BEB8-4C9C-A7DB-A81B601E46B3}">
            <xm:f>Input!$B49="Percentage"</xm:f>
            <x14:dxf>
              <numFmt numFmtId="166" formatCode="0.000%"/>
            </x14:dxf>
          </x14:cfRule>
          <xm:sqref>B73:B80 F73:F80 J73:J80 N73:N80 R73:R80 V73:V80 Z73:Z80 AD73:AD80 AH73:AH80 AL73:AL80 AP73:AP80 AT73:AT80</xm:sqref>
        </x14:conditionalFormatting>
        <x14:conditionalFormatting xmlns:xm="http://schemas.microsoft.com/office/excel/2006/main">
          <x14:cfRule type="expression" priority="653" id="{BC5A3B72-CA12-4A33-9368-7CD6F0FD2E4B}">
            <xm:f>OR(Input!$B58="Fixed",Input!$B58="Volumetric")</xm:f>
            <x14:dxf>
              <numFmt numFmtId="172" formatCode="&quot;$&quot;#,##0.000"/>
            </x14:dxf>
          </x14:cfRule>
          <x14:cfRule type="expression" priority="654" id="{A2552037-BEB8-4C9C-A7DB-A81B601E46B3}">
            <xm:f>Input!$B58="Percentage"</xm:f>
            <x14:dxf>
              <numFmt numFmtId="166" formatCode="0.000%"/>
            </x14:dxf>
          </x14:cfRule>
          <xm:sqref>B81:B85 F81:F85 J81:J85 N81:N85 R81:R85 V81:V85 Z81:Z85 AD81:AD85 AH81:AH85 AL81:AL85 AP81:AP85 AT81:AT85</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F058A36A-36FF-467B-AE56-DDE8B4815847}">
          <x14:formula1>
            <xm:f>Input!$A$74:$A$80</xm:f>
          </x14:formula1>
          <xm:sqref>B60 B12</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F8B134-E018-443E-A627-3C726DCBB85C}">
  <dimension ref="A1:AV99"/>
  <sheetViews>
    <sheetView topLeftCell="A67" zoomScale="115" zoomScaleNormal="115" workbookViewId="0">
      <pane xSplit="1" topLeftCell="B1" activePane="topRight" state="frozen"/>
      <selection activeCell="A72" activeCellId="1" sqref="L76 A72:XFD72"/>
      <selection pane="topRight" activeCell="A75" sqref="A75:A85"/>
    </sheetView>
  </sheetViews>
  <sheetFormatPr defaultRowHeight="14.4" x14ac:dyDescent="0.3"/>
  <cols>
    <col min="1" max="1" width="30.44140625" customWidth="1"/>
    <col min="2" max="2" width="11.33203125" customWidth="1"/>
    <col min="3" max="3" width="14.6640625" bestFit="1" customWidth="1"/>
    <col min="4" max="4" width="10.33203125" bestFit="1" customWidth="1"/>
    <col min="5" max="5" width="0.6640625" customWidth="1"/>
    <col min="6" max="6" width="10" bestFit="1" customWidth="1"/>
    <col min="7" max="7" width="13.6640625" bestFit="1" customWidth="1"/>
    <col min="8" max="8" width="10.33203125" bestFit="1" customWidth="1"/>
    <col min="9" max="9" width="0.6640625" customWidth="1"/>
    <col min="11" max="11" width="13.6640625" bestFit="1" customWidth="1"/>
    <col min="13" max="13" width="0.6640625" customWidth="1"/>
    <col min="14" max="14" width="9.44140625" customWidth="1"/>
    <col min="15" max="15" width="13.6640625" customWidth="1"/>
    <col min="16" max="16" width="9.33203125" customWidth="1"/>
    <col min="17" max="17" width="0.6640625" customWidth="1"/>
    <col min="18" max="18" width="9.33203125" customWidth="1"/>
    <col min="19" max="19" width="13.6640625" customWidth="1"/>
    <col min="20" max="20" width="9.33203125" customWidth="1"/>
    <col min="21" max="21" width="0.6640625" customWidth="1"/>
    <col min="22" max="22" width="9.33203125" customWidth="1"/>
    <col min="23" max="23" width="13.6640625" customWidth="1"/>
    <col min="24" max="24" width="9.33203125" customWidth="1"/>
    <col min="25" max="25" width="0.6640625" customWidth="1"/>
    <col min="26" max="26" width="9.33203125" customWidth="1"/>
    <col min="27" max="27" width="13.6640625" customWidth="1"/>
    <col min="28" max="28" width="9.33203125" customWidth="1"/>
    <col min="29" max="29" width="0.6640625" customWidth="1"/>
    <col min="30" max="30" width="9.33203125" customWidth="1"/>
    <col min="31" max="31" width="13.6640625" customWidth="1"/>
    <col min="32" max="32" width="9.33203125" customWidth="1"/>
    <col min="33" max="33" width="0.6640625" customWidth="1"/>
    <col min="34" max="34" width="9.33203125" customWidth="1"/>
    <col min="35" max="35" width="13.6640625" customWidth="1"/>
    <col min="36" max="36" width="9.33203125" customWidth="1"/>
    <col min="37" max="37" width="0.6640625" customWidth="1"/>
    <col min="38" max="38" width="9.33203125" customWidth="1"/>
    <col min="39" max="39" width="13.6640625" customWidth="1"/>
    <col min="40" max="40" width="9.33203125" customWidth="1"/>
    <col min="41" max="41" width="0.6640625" customWidth="1"/>
    <col min="42" max="42" width="9.33203125" customWidth="1"/>
    <col min="43" max="43" width="13.6640625" customWidth="1"/>
    <col min="44" max="44" width="9.33203125" customWidth="1"/>
    <col min="45" max="45" width="0.6640625" customWidth="1"/>
    <col min="46" max="46" width="9.33203125" customWidth="1"/>
    <col min="47" max="47" width="13.6640625" customWidth="1"/>
    <col min="48" max="48" width="9.33203125" customWidth="1"/>
  </cols>
  <sheetData>
    <row r="1" spans="1:48" x14ac:dyDescent="0.3">
      <c r="A1" s="1" t="str">
        <f>Input!A1</f>
        <v>CALIFORNIA WATER SERVICE COMPANY</v>
      </c>
    </row>
    <row r="2" spans="1:48" x14ac:dyDescent="0.3">
      <c r="A2" s="1" t="s">
        <v>0</v>
      </c>
    </row>
    <row r="3" spans="1:48" x14ac:dyDescent="0.3">
      <c r="A3" s="1" t="str">
        <f>Input!A74</f>
        <v>East Los Angeles</v>
      </c>
    </row>
    <row r="4" spans="1:48" ht="15" thickBot="1" x14ac:dyDescent="0.35">
      <c r="A4" s="1"/>
    </row>
    <row r="5" spans="1:48" x14ac:dyDescent="0.3">
      <c r="A5" s="8" t="s">
        <v>55</v>
      </c>
      <c r="B5" s="9">
        <f>Input!$B$12</f>
        <v>2027</v>
      </c>
    </row>
    <row r="6" spans="1:48" x14ac:dyDescent="0.3">
      <c r="A6" s="10" t="s">
        <v>5</v>
      </c>
      <c r="B6" s="147" t="s">
        <v>203</v>
      </c>
      <c r="C6" t="s">
        <v>23</v>
      </c>
    </row>
    <row r="7" spans="1:48" x14ac:dyDescent="0.3">
      <c r="A7" s="10" t="s">
        <v>27</v>
      </c>
      <c r="B7" s="11">
        <v>6</v>
      </c>
    </row>
    <row r="8" spans="1:48" x14ac:dyDescent="0.3">
      <c r="A8" s="10" t="s">
        <v>7</v>
      </c>
      <c r="B8" s="11" t="s">
        <v>10</v>
      </c>
    </row>
    <row r="9" spans="1:48" x14ac:dyDescent="0.3">
      <c r="A9" s="10" t="s">
        <v>60</v>
      </c>
      <c r="B9" s="11" t="s">
        <v>13</v>
      </c>
    </row>
    <row r="10" spans="1:48" x14ac:dyDescent="0.3">
      <c r="A10" s="10" t="s">
        <v>35</v>
      </c>
      <c r="B10" s="11" t="str">
        <f>VLOOKUP(B11,Input!$A$74:$C$80,2,FALSE)</f>
        <v>Monthly</v>
      </c>
    </row>
    <row r="11" spans="1:48" ht="15" thickBot="1" x14ac:dyDescent="0.35">
      <c r="A11" s="12" t="s">
        <v>14</v>
      </c>
      <c r="B11" s="25" t="str">
        <f>Input!$A$74</f>
        <v>East Los Angeles</v>
      </c>
    </row>
    <row r="12" spans="1:48" ht="15" thickBot="1" x14ac:dyDescent="0.35">
      <c r="A12" s="1"/>
      <c r="B12" s="2"/>
    </row>
    <row r="13" spans="1:48" ht="15" thickBot="1" x14ac:dyDescent="0.35">
      <c r="A13" s="1"/>
      <c r="B13" s="161" t="str">
        <f>CONCATENATE("January"," ",$B$5)</f>
        <v>January 2027</v>
      </c>
      <c r="C13" s="162"/>
      <c r="D13" s="163"/>
      <c r="F13" s="161" t="str">
        <f>CONCATENATE("February"," ",$B$5)</f>
        <v>February 2027</v>
      </c>
      <c r="G13" s="162"/>
      <c r="H13" s="163"/>
      <c r="J13" s="161" t="str">
        <f>CONCATENATE("March"," ",$B$5)</f>
        <v>March 2027</v>
      </c>
      <c r="K13" s="162"/>
      <c r="L13" s="163"/>
      <c r="N13" s="161" t="str">
        <f>CONCATENATE("April"," ",$B$5)</f>
        <v>April 2027</v>
      </c>
      <c r="O13" s="162"/>
      <c r="P13" s="163"/>
      <c r="R13" s="161" t="str">
        <f>CONCATENATE("May"," ",$B$5)</f>
        <v>May 2027</v>
      </c>
      <c r="S13" s="162"/>
      <c r="T13" s="163"/>
      <c r="V13" s="161" t="str">
        <f>CONCATENATE("June"," ",$B$5)</f>
        <v>June 2027</v>
      </c>
      <c r="W13" s="162"/>
      <c r="X13" s="163"/>
      <c r="Z13" s="161" t="str">
        <f>CONCATENATE("July"," ",$B$5)</f>
        <v>July 2027</v>
      </c>
      <c r="AA13" s="162"/>
      <c r="AB13" s="163"/>
      <c r="AD13" s="161" t="str">
        <f>CONCATENATE("August"," ",$B$5)</f>
        <v>August 2027</v>
      </c>
      <c r="AE13" s="162"/>
      <c r="AF13" s="163"/>
      <c r="AH13" s="161" t="str">
        <f>CONCATENATE("September"," ",$B$5)</f>
        <v>September 2027</v>
      </c>
      <c r="AI13" s="162"/>
      <c r="AJ13" s="163"/>
      <c r="AL13" s="161" t="str">
        <f>CONCATENATE("October"," ",$B$5)</f>
        <v>October 2027</v>
      </c>
      <c r="AM13" s="162"/>
      <c r="AN13" s="163"/>
      <c r="AP13" s="161" t="str">
        <f>CONCATENATE("November"," ",$B$5)</f>
        <v>November 2027</v>
      </c>
      <c r="AQ13" s="162"/>
      <c r="AR13" s="163"/>
      <c r="AS13" s="94"/>
      <c r="AT13" s="161" t="str">
        <f>CONCATENATE("December"," ",$B$5)</f>
        <v>December 2027</v>
      </c>
      <c r="AU13" s="162"/>
      <c r="AV13" s="163"/>
    </row>
    <row r="14" spans="1:48" x14ac:dyDescent="0.3">
      <c r="A14" s="1" t="s">
        <v>4</v>
      </c>
      <c r="B14" s="13"/>
      <c r="D14" s="14">
        <f>INDEX(Input!$B$29:$BI$29,MATCH('Residential Bills_Yr 5_6 Units'!$B$6,Input!$A$29:$A$29,0),MATCH('Residential Bills_Yr 5_6 Units'!B$13,Input!$B$28:$BI$28,0))</f>
        <v>35.450000000000003</v>
      </c>
      <c r="F14" s="13"/>
      <c r="H14" s="14">
        <f>INDEX(Input!$B$29:$BI$29,MATCH('Residential Bills_Yr 5_6 Units'!$B$6,Input!$A$29:$A$29,0),MATCH('Residential Bills_Yr 5_6 Units'!F$13,Input!$B$28:$BI$28,0))</f>
        <v>35.450000000000003</v>
      </c>
      <c r="J14" s="13"/>
      <c r="L14" s="14">
        <f>INDEX(Input!$B$29:$BI$29,MATCH('Residential Bills_Yr 5_6 Units'!$B$6,Input!$A$29:$A$29,0),MATCH('Residential Bills_Yr 5_6 Units'!J$13,Input!$B$28:$BI$28,0))</f>
        <v>35.450000000000003</v>
      </c>
      <c r="N14" s="13"/>
      <c r="P14" s="14">
        <f>INDEX(Input!$B$29:$BI$29,MATCH('Residential Bills_Yr 5_6 Units'!$B$6,Input!$A$29:$A$29,0),MATCH('Residential Bills_Yr 5_6 Units'!N$13,Input!$B$28:$BI$28,0))</f>
        <v>35.450000000000003</v>
      </c>
      <c r="R14" s="13"/>
      <c r="T14" s="14">
        <f>INDEX(Input!$B$29:$BI$29,MATCH('Residential Bills_Yr 5_6 Units'!$B$6,Input!$A$29:$A$29,0),MATCH('Residential Bills_Yr 5_6 Units'!R$13,Input!$B$28:$BI$28,0))</f>
        <v>35.450000000000003</v>
      </c>
      <c r="V14" s="13"/>
      <c r="X14" s="14">
        <f>INDEX(Input!$B$29:$BI$29,MATCH('Residential Bills_Yr 5_6 Units'!$B$6,Input!$A$29:$A$29,0),MATCH('Residential Bills_Yr 5_6 Units'!V$13,Input!$B$28:$BI$28,0))</f>
        <v>35.450000000000003</v>
      </c>
      <c r="Z14" s="13"/>
      <c r="AB14" s="14">
        <f>INDEX(Input!$B$29:$BI$29,MATCH('Residential Bills_Yr 5_6 Units'!$B$6,Input!$A$29:$A$29,0),MATCH('Residential Bills_Yr 5_6 Units'!Z$13,Input!$B$28:$BI$28,0))</f>
        <v>35.450000000000003</v>
      </c>
      <c r="AD14" s="13"/>
      <c r="AF14" s="14">
        <f>INDEX(Input!$B$29:$BI$29,MATCH('Residential Bills_Yr 5_6 Units'!$B$6,Input!$A$29:$A$29,0),MATCH('Residential Bills_Yr 5_6 Units'!AD$13,Input!$B$28:$BI$28,0))</f>
        <v>35.450000000000003</v>
      </c>
      <c r="AH14" s="13"/>
      <c r="AJ14" s="14">
        <f>INDEX(Input!$B$29:$BI$29,MATCH('Residential Bills_Yr 5_6 Units'!$B$6,Input!$A$29:$A$29,0),MATCH('Residential Bills_Yr 5_6 Units'!AH$13,Input!$B$28:$BI$28,0))</f>
        <v>35.450000000000003</v>
      </c>
      <c r="AL14" s="13"/>
      <c r="AN14" s="14">
        <f>INDEX(Input!$B$29:$BI$29,MATCH('Residential Bills_Yr 5_6 Units'!$B$6,Input!$A$29:$A$29,0),MATCH('Residential Bills_Yr 5_6 Units'!AL$13,Input!$B$28:$BI$28,0))</f>
        <v>35.450000000000003</v>
      </c>
      <c r="AP14" s="13"/>
      <c r="AR14" s="14">
        <f>INDEX(Input!$B$29:$BI$29,MATCH('Residential Bills_Yr 5_6 Units'!$B$6,Input!$A$29:$A$29,0),MATCH('Residential Bills_Yr 5_6 Units'!AP$13,Input!$B$28:$BI$28,0))</f>
        <v>35.450000000000003</v>
      </c>
      <c r="AS14" s="6"/>
      <c r="AT14" s="13"/>
      <c r="AV14" s="14">
        <f>INDEX(Input!$B$29:$BI$29,MATCH('Residential Bills_Yr 5_6 Units'!$B$6,Input!$A$29:$A$29,0),MATCH('Residential Bills_Yr 5_6 Units'!AT$13,Input!$B$28:$BI$28,0))</f>
        <v>35.450000000000003</v>
      </c>
    </row>
    <row r="15" spans="1:48" x14ac:dyDescent="0.3">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3">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3">
      <c r="A17" t="str">
        <f>Input!A22</f>
        <v>Tier 1</v>
      </c>
      <c r="B17" s="18">
        <f>INDEX(Input!$B$22:$BI$26,MATCH('Residential Bills_Yr 5_6 Units'!$A17,Input!$A$22:$A$26,0),MATCH('Residential Bills_Yr 5_6 Units'!B$13,Input!$B$21:$BI$21,0))</f>
        <v>0.85229999999999995</v>
      </c>
      <c r="C17" s="2">
        <f>IF($B$7&gt;Input!F$110,Input!F$110,'Residential Bills_Yr 5_6 Units'!$B$7)</f>
        <v>6</v>
      </c>
      <c r="D17" s="14">
        <f>ROUND(IFERROR(B17*C17," "),2)</f>
        <v>5.1100000000000003</v>
      </c>
      <c r="F17" s="18">
        <f>INDEX(Input!$B$22:$BI$26,MATCH('Residential Bills_Yr 5_6 Units'!$A17,Input!$A$22:$A$26,0),MATCH('Residential Bills_Yr 5_6 Units'!F$13,Input!$B$21:$BI$21,0))</f>
        <v>0.85229999999999995</v>
      </c>
      <c r="G17" s="2">
        <f>IF($B$7&gt;Input!G$110,Input!G$110,'Residential Bills_Yr 5_6 Units'!$B$7)</f>
        <v>6</v>
      </c>
      <c r="H17" s="14">
        <f>ROUND(IFERROR(F17*G17," "),2)</f>
        <v>5.1100000000000003</v>
      </c>
      <c r="J17" s="18">
        <f>INDEX(Input!$B$22:$BI$26,MATCH('Residential Bills_Yr 5_6 Units'!$A17,Input!$A$22:$A$26,0),MATCH('Residential Bills_Yr 5_6 Units'!J$13,Input!$B$21:$BI$21,0))</f>
        <v>0.85229999999999995</v>
      </c>
      <c r="K17" s="2">
        <f>IF($B$7&gt;Input!H$110,Input!H$110,'Residential Bills_Yr 5_6 Units'!$B$7)</f>
        <v>6</v>
      </c>
      <c r="L17" s="14">
        <f>ROUND(IFERROR(J17*K17," "),2)</f>
        <v>5.1100000000000003</v>
      </c>
      <c r="N17" s="18">
        <f>INDEX(Input!$B$22:$BI$26,MATCH('Residential Bills_Yr 5_6 Units'!$A17,Input!$A$22:$A$26,0),MATCH('Residential Bills_Yr 5_6 Units'!N$13,Input!$B$21:$BI$21,0))</f>
        <v>0.85229999999999995</v>
      </c>
      <c r="O17" s="2">
        <f>IF($B$7&gt;Input!I$110,Input!I$110,'Residential Bills_Yr 5_6 Units'!$B$7)</f>
        <v>6</v>
      </c>
      <c r="P17" s="14">
        <f>ROUND(IFERROR(N17*O17," "),2)</f>
        <v>5.1100000000000003</v>
      </c>
      <c r="R17" s="18">
        <f>INDEX(Input!$B$22:$BI$26,MATCH('Residential Bills_Yr 5_6 Units'!$A17,Input!$A$22:$A$26,0),MATCH('Residential Bills_Yr 5_6 Units'!R$13,Input!$B$21:$BI$21,0))</f>
        <v>0.85229999999999995</v>
      </c>
      <c r="S17" s="2">
        <f>IF($B$7&gt;Input!J$110,Input!J$110,'Residential Bills_Yr 5_6 Units'!$B$7)</f>
        <v>6</v>
      </c>
      <c r="T17" s="14">
        <f>ROUND(IFERROR(R17*S17," "),2)</f>
        <v>5.1100000000000003</v>
      </c>
      <c r="V17" s="18">
        <f>INDEX(Input!$B$22:$BI$26,MATCH('Residential Bills_Yr 5_6 Units'!$A17,Input!$A$22:$A$26,0),MATCH('Residential Bills_Yr 5_6 Units'!V$13,Input!$B$21:$BI$21,0))</f>
        <v>0.85229999999999995</v>
      </c>
      <c r="W17" s="2">
        <f>IF($B$7&gt;Input!K$110,Input!K$110,'Residential Bills_Yr 5_6 Units'!$B$7)</f>
        <v>6</v>
      </c>
      <c r="X17" s="14">
        <f>ROUND(IFERROR(V17*W17," "),2)</f>
        <v>5.1100000000000003</v>
      </c>
      <c r="Z17" s="18">
        <f>INDEX(Input!$B$22:$BI$26,MATCH('Residential Bills_Yr 5_6 Units'!$A17,Input!$A$22:$A$26,0),MATCH('Residential Bills_Yr 5_6 Units'!Z$13,Input!$B$21:$BI$21,0))</f>
        <v>0.85229999999999995</v>
      </c>
      <c r="AA17" s="2">
        <f>IF($B$7&gt;Input!L$110,Input!L$110,'Residential Bills_Yr 5_6 Units'!$B$7)</f>
        <v>6</v>
      </c>
      <c r="AB17" s="14">
        <f>ROUND(IFERROR(Z17*AA17," "),2)</f>
        <v>5.1100000000000003</v>
      </c>
      <c r="AD17" s="18">
        <f>INDEX(Input!$B$22:$BI$26,MATCH('Residential Bills_Yr 5_6 Units'!$A17,Input!$A$22:$A$26,0),MATCH('Residential Bills_Yr 5_6 Units'!AD$13,Input!$B$21:$BI$21,0))</f>
        <v>0.85229999999999995</v>
      </c>
      <c r="AE17" s="2">
        <f>IF($B$7&gt;Input!M$110,Input!M$110,'Residential Bills_Yr 5_6 Units'!$B$7)</f>
        <v>6</v>
      </c>
      <c r="AF17" s="14">
        <f>ROUND(IFERROR(AD17*AE17," "),2)</f>
        <v>5.1100000000000003</v>
      </c>
      <c r="AH17" s="18">
        <f>INDEX(Input!$B$22:$BI$26,MATCH('Residential Bills_Yr 5_6 Units'!$A17,Input!$A$22:$A$26,0),MATCH('Residential Bills_Yr 5_6 Units'!AH$13,Input!$B$21:$BI$21,0))</f>
        <v>0.85229999999999995</v>
      </c>
      <c r="AI17" s="2">
        <f>IF($B$7&gt;Input!N$110,Input!N$110,'Residential Bills_Yr 5_6 Units'!$B$7)</f>
        <v>6</v>
      </c>
      <c r="AJ17" s="14">
        <f>ROUND(IFERROR(AH17*AI17," "),2)</f>
        <v>5.1100000000000003</v>
      </c>
      <c r="AL17" s="18">
        <f>INDEX(Input!$B$22:$BI$26,MATCH('Residential Bills_Yr 5_6 Units'!$A17,Input!$A$22:$A$26,0),MATCH('Residential Bills_Yr 5_6 Units'!AL$13,Input!$B$21:$BI$21,0))</f>
        <v>0.85229999999999995</v>
      </c>
      <c r="AM17" s="2">
        <f>IF($B$7&gt;Input!O$110,Input!O$110,'Residential Bills_Yr 5_6 Units'!$B$7)</f>
        <v>6</v>
      </c>
      <c r="AN17" s="14">
        <f>ROUND(IFERROR(AL17*AM17," "),2)</f>
        <v>5.1100000000000003</v>
      </c>
      <c r="AP17" s="18">
        <f>INDEX(Input!$B$22:$BI$26,MATCH('Residential Bills_Yr 5_6 Units'!$A17,Input!$A$22:$A$26,0),MATCH('Residential Bills_Yr 5_6 Units'!AP$13,Input!$B$21:$BI$21,0))</f>
        <v>0.85229999999999995</v>
      </c>
      <c r="AQ17" s="2">
        <f>IF($B$7&gt;Input!P$110,Input!P$110,'Residential Bills_Yr 5_6 Units'!$B$7)</f>
        <v>6</v>
      </c>
      <c r="AR17" s="14">
        <f>ROUND(IFERROR(AP17*AQ17," "),2)</f>
        <v>5.1100000000000003</v>
      </c>
      <c r="AS17" s="6"/>
      <c r="AT17" s="18">
        <f>INDEX(Input!$B$22:$BI$26,MATCH('Residential Bills_Yr 5_6 Units'!$A17,Input!$A$22:$A$26,0),MATCH('Residential Bills_Yr 5_6 Units'!AT$13,Input!$B$21:$BI$21,0))</f>
        <v>0.85229999999999995</v>
      </c>
      <c r="AU17" s="2">
        <f>IF($B$7&gt;Input!Q$110,Input!Q$110,'Residential Bills_Yr 5_6 Units'!$B$7)</f>
        <v>6</v>
      </c>
      <c r="AV17" s="14">
        <f>ROUND(IFERROR(AT17*AU17," "),2)</f>
        <v>5.1100000000000003</v>
      </c>
    </row>
    <row r="18" spans="1:48" x14ac:dyDescent="0.3">
      <c r="A18" t="str">
        <f>Input!A23</f>
        <v>Tier 2</v>
      </c>
      <c r="B18" s="18">
        <f>INDEX(Input!$B$22:$BI$26,MATCH('Residential Bills_Yr 5_6 Units'!$A18,Input!$A$22:$A$26,0),MATCH('Residential Bills_Yr 5_6 Units'!B$13,Input!$B$21:$BI$21,0))</f>
        <v>3.4087999999999998</v>
      </c>
      <c r="C18" s="2">
        <f>IF(($B$7-C17)&gt;Input!F$111,Input!F$111,($B$7-C17))</f>
        <v>0</v>
      </c>
      <c r="D18" s="14">
        <f>ROUND(IFERROR(B18*C18," "),2)</f>
        <v>0</v>
      </c>
      <c r="F18" s="18">
        <f>INDEX(Input!$B$22:$BI$26,MATCH('Residential Bills_Yr 5_6 Units'!$A18,Input!$A$22:$A$26,0),MATCH('Residential Bills_Yr 5_6 Units'!F$13,Input!$B$21:$BI$21,0))</f>
        <v>3.4087999999999998</v>
      </c>
      <c r="G18" s="2">
        <f>IF(($B$7-G17)&gt;Input!G$111,Input!G$111,($B$7-G17))</f>
        <v>0</v>
      </c>
      <c r="H18" s="14">
        <f>ROUND(IFERROR(F18*G18," "),2)</f>
        <v>0</v>
      </c>
      <c r="J18" s="18">
        <f>INDEX(Input!$B$22:$BI$26,MATCH('Residential Bills_Yr 5_6 Units'!$A18,Input!$A$22:$A$26,0),MATCH('Residential Bills_Yr 5_6 Units'!J$13,Input!$B$21:$BI$21,0))</f>
        <v>3.4087999999999998</v>
      </c>
      <c r="K18" s="2">
        <f>IF(($B$7-K17)&gt;Input!H$111,Input!H$111,($B$7-K17))</f>
        <v>0</v>
      </c>
      <c r="L18" s="14">
        <f>ROUND(IFERROR(J18*K18," "),2)</f>
        <v>0</v>
      </c>
      <c r="N18" s="18">
        <f>INDEX(Input!$B$22:$BI$26,MATCH('Residential Bills_Yr 5_6 Units'!$A18,Input!$A$22:$A$26,0),MATCH('Residential Bills_Yr 5_6 Units'!N$13,Input!$B$21:$BI$21,0))</f>
        <v>3.4087999999999998</v>
      </c>
      <c r="O18" s="2">
        <f>IF(($B$7-O17)&gt;Input!I$111,Input!I$111,($B$7-O17))</f>
        <v>0</v>
      </c>
      <c r="P18" s="14">
        <f>ROUND(IFERROR(N18*O18," "),2)</f>
        <v>0</v>
      </c>
      <c r="R18" s="18">
        <f>INDEX(Input!$B$22:$BI$26,MATCH('Residential Bills_Yr 5_6 Units'!$A18,Input!$A$22:$A$26,0),MATCH('Residential Bills_Yr 5_6 Units'!R$13,Input!$B$21:$BI$21,0))</f>
        <v>3.4087999999999998</v>
      </c>
      <c r="S18" s="2">
        <f>IF(($B$7-S17)&gt;Input!J$111,Input!J$111,($B$7-S17))</f>
        <v>0</v>
      </c>
      <c r="T18" s="14">
        <f>ROUND(IFERROR(R18*S18," "),2)</f>
        <v>0</v>
      </c>
      <c r="V18" s="18">
        <f>INDEX(Input!$B$22:$BI$26,MATCH('Residential Bills_Yr 5_6 Units'!$A18,Input!$A$22:$A$26,0),MATCH('Residential Bills_Yr 5_6 Units'!V$13,Input!$B$21:$BI$21,0))</f>
        <v>3.4087999999999998</v>
      </c>
      <c r="W18" s="2">
        <f>IF(($B$7-W17)&gt;Input!K$111,Input!K$111,($B$7-W17))</f>
        <v>0</v>
      </c>
      <c r="X18" s="14">
        <f>ROUND(IFERROR(V18*W18," "),2)</f>
        <v>0</v>
      </c>
      <c r="Z18" s="18">
        <f>INDEX(Input!$B$22:$BI$26,MATCH('Residential Bills_Yr 5_6 Units'!$A18,Input!$A$22:$A$26,0),MATCH('Residential Bills_Yr 5_6 Units'!Z$13,Input!$B$21:$BI$21,0))</f>
        <v>3.4087999999999998</v>
      </c>
      <c r="AA18" s="2">
        <f>IF(($B$7-AA17)&gt;Input!L$111,Input!L$111,($B$7-AA17))</f>
        <v>0</v>
      </c>
      <c r="AB18" s="14">
        <f>ROUND(IFERROR(Z18*AA18," "),2)</f>
        <v>0</v>
      </c>
      <c r="AD18" s="18">
        <f>INDEX(Input!$B$22:$BI$26,MATCH('Residential Bills_Yr 5_6 Units'!$A18,Input!$A$22:$A$26,0),MATCH('Residential Bills_Yr 5_6 Units'!AD$13,Input!$B$21:$BI$21,0))</f>
        <v>3.4087999999999998</v>
      </c>
      <c r="AE18" s="2">
        <f>IF(($B$7-AE17)&gt;Input!M$111,Input!M$111,($B$7-AE17))</f>
        <v>0</v>
      </c>
      <c r="AF18" s="14">
        <f>ROUND(IFERROR(AD18*AE18," "),2)</f>
        <v>0</v>
      </c>
      <c r="AH18" s="18">
        <f>INDEX(Input!$B$22:$BI$26,MATCH('Residential Bills_Yr 5_6 Units'!$A18,Input!$A$22:$A$26,0),MATCH('Residential Bills_Yr 5_6 Units'!AH$13,Input!$B$21:$BI$21,0))</f>
        <v>3.4087999999999998</v>
      </c>
      <c r="AI18" s="2">
        <f>IF(($B$7-AI17)&gt;Input!N$111,Input!N$111,($B$7-AI17))</f>
        <v>0</v>
      </c>
      <c r="AJ18" s="14">
        <f>ROUND(IFERROR(AH18*AI18," "),2)</f>
        <v>0</v>
      </c>
      <c r="AL18" s="18">
        <f>INDEX(Input!$B$22:$BI$26,MATCH('Residential Bills_Yr 5_6 Units'!$A18,Input!$A$22:$A$26,0),MATCH('Residential Bills_Yr 5_6 Units'!AL$13,Input!$B$21:$BI$21,0))</f>
        <v>3.4087999999999998</v>
      </c>
      <c r="AM18" s="2">
        <f>IF(($B$7-AM17)&gt;Input!O$111,Input!O$111,($B$7-AM17))</f>
        <v>0</v>
      </c>
      <c r="AN18" s="14">
        <f>ROUND(IFERROR(AL18*AM18," "),2)</f>
        <v>0</v>
      </c>
      <c r="AP18" s="18">
        <f>INDEX(Input!$B$22:$BI$26,MATCH('Residential Bills_Yr 5_6 Units'!$A18,Input!$A$22:$A$26,0),MATCH('Residential Bills_Yr 5_6 Units'!AP$13,Input!$B$21:$BI$21,0))</f>
        <v>3.4087999999999998</v>
      </c>
      <c r="AQ18" s="2">
        <f>IF(($B$7-AQ17)&gt;Input!P$111,Input!P$111,($B$7-AQ17))</f>
        <v>0</v>
      </c>
      <c r="AR18" s="14">
        <f>ROUND(IFERROR(AP18*AQ18," "),2)</f>
        <v>0</v>
      </c>
      <c r="AS18" s="6"/>
      <c r="AT18" s="18">
        <f>INDEX(Input!$B$22:$BI$26,MATCH('Residential Bills_Yr 5_6 Units'!$A18,Input!$A$22:$A$26,0),MATCH('Residential Bills_Yr 5_6 Units'!AT$13,Input!$B$21:$BI$21,0))</f>
        <v>3.4087999999999998</v>
      </c>
      <c r="AU18" s="2">
        <f>IF(($B$7-AU17)&gt;Input!Q$111,Input!Q$111,($B$7-AU17))</f>
        <v>0</v>
      </c>
      <c r="AV18" s="14">
        <f>ROUND(IFERROR(AT18*AU18," "),2)</f>
        <v>0</v>
      </c>
    </row>
    <row r="19" spans="1:48" x14ac:dyDescent="0.3">
      <c r="A19" t="str">
        <f>Input!A24</f>
        <v>Tier 3</v>
      </c>
      <c r="B19" s="18">
        <f>INDEX(Input!$B$22:$BI$26,MATCH('Residential Bills_Yr 5_6 Units'!$A19,Input!$A$22:$A$26,0),MATCH('Residential Bills_Yr 5_6 Units'!B$13,Input!$B$21:$BI$21,0))</f>
        <v>6.8174000000000001</v>
      </c>
      <c r="C19" s="2">
        <f>IF(OR(Input!F$108="Tier 4",Input!F$108="Tier 5"),IF(('Residential Bills_Yr 5_6 Units'!$B$7-'Residential Bills_Yr 5_6 Units'!C17-'Residential Bills_Yr 5_6 Units'!C18)&gt;Input!F98,Input!F98,('Residential Bills_Yr 5_6 Units'!$B$7-'Residential Bills_Yr 5_6 Units'!C17-'Residential Bills_Yr 5_6 Units'!C18)),('Residential Bills_Yr 5_6 Units'!$B$7-'Residential Bills_Yr 5_6 Units'!C17-'Residential Bills_Yr 5_6 Units'!C18))</f>
        <v>0</v>
      </c>
      <c r="D19" s="14">
        <f>ROUND(IFERROR(B19*C19," "),2)</f>
        <v>0</v>
      </c>
      <c r="F19" s="18">
        <f>INDEX(Input!$B$22:$BI$26,MATCH('Residential Bills_Yr 5_6 Units'!$A19,Input!$A$22:$A$26,0),MATCH('Residential Bills_Yr 5_6 Units'!F$13,Input!$B$21:$BI$21,0))</f>
        <v>6.8174000000000001</v>
      </c>
      <c r="G19" s="2">
        <f>IF(OR(Input!G$108="Tier 4",Input!G$108="Tier 5"),IF(('Residential Bills_Yr 5_6 Units'!$B$7-'Residential Bills_Yr 5_6 Units'!G17-'Residential Bills_Yr 5_6 Units'!G18)&gt;Input!G98,Input!G98,('Residential Bills_Yr 5_6 Units'!$B$7-'Residential Bills_Yr 5_6 Units'!G17-'Residential Bills_Yr 5_6 Units'!G18)),('Residential Bills_Yr 5_6 Units'!$B$7-'Residential Bills_Yr 5_6 Units'!G17-'Residential Bills_Yr 5_6 Units'!G18))</f>
        <v>0</v>
      </c>
      <c r="H19" s="14">
        <f>ROUND(IFERROR(F19*G19," "),2)</f>
        <v>0</v>
      </c>
      <c r="J19" s="18">
        <f>INDEX(Input!$B$22:$BI$26,MATCH('Residential Bills_Yr 5_6 Units'!$A19,Input!$A$22:$A$26,0),MATCH('Residential Bills_Yr 5_6 Units'!J$13,Input!$B$21:$BI$21,0))</f>
        <v>6.8174000000000001</v>
      </c>
      <c r="K19" s="2">
        <f>IF(OR(Input!H$108="Tier 4",Input!H$108="Tier 5"),IF(('Residential Bills_Yr 5_6 Units'!$B$7-'Residential Bills_Yr 5_6 Units'!K17-'Residential Bills_Yr 5_6 Units'!K18)&gt;Input!H98,Input!H98,('Residential Bills_Yr 5_6 Units'!$B$7-'Residential Bills_Yr 5_6 Units'!K17-'Residential Bills_Yr 5_6 Units'!K18)),('Residential Bills_Yr 5_6 Units'!$B$7-'Residential Bills_Yr 5_6 Units'!K17-'Residential Bills_Yr 5_6 Units'!K18))</f>
        <v>0</v>
      </c>
      <c r="L19" s="14">
        <f>ROUND(IFERROR(J19*K19," "),2)</f>
        <v>0</v>
      </c>
      <c r="N19" s="18">
        <f>INDEX(Input!$B$22:$BI$26,MATCH('Residential Bills_Yr 5_6 Units'!$A19,Input!$A$22:$A$26,0),MATCH('Residential Bills_Yr 5_6 Units'!N$13,Input!$B$21:$BI$21,0))</f>
        <v>6.8174000000000001</v>
      </c>
      <c r="O19" s="2">
        <f>IF(OR(Input!I$108="Tier 4",Input!I$108="Tier 5"),IF(('Residential Bills_Yr 5_6 Units'!$B$7-'Residential Bills_Yr 5_6 Units'!O17-'Residential Bills_Yr 5_6 Units'!O18)&gt;Input!I98,Input!I98,('Residential Bills_Yr 5_6 Units'!$B$7-'Residential Bills_Yr 5_6 Units'!O17-'Residential Bills_Yr 5_6 Units'!O18)),('Residential Bills_Yr 5_6 Units'!$B$7-'Residential Bills_Yr 5_6 Units'!O17-'Residential Bills_Yr 5_6 Units'!O18))</f>
        <v>0</v>
      </c>
      <c r="P19" s="14">
        <f>ROUND(IFERROR(N19*O19," "),2)</f>
        <v>0</v>
      </c>
      <c r="R19" s="18">
        <f>INDEX(Input!$B$22:$BI$26,MATCH('Residential Bills_Yr 5_6 Units'!$A19,Input!$A$22:$A$26,0),MATCH('Residential Bills_Yr 5_6 Units'!R$13,Input!$B$21:$BI$21,0))</f>
        <v>6.8174000000000001</v>
      </c>
      <c r="S19" s="2">
        <f>IF(OR(Input!J$108="Tier 4",Input!J$108="Tier 5"),IF(('Residential Bills_Yr 5_6 Units'!$B$7-'Residential Bills_Yr 5_6 Units'!S17-'Residential Bills_Yr 5_6 Units'!S18)&gt;Input!J98,Input!J98,('Residential Bills_Yr 5_6 Units'!$B$7-'Residential Bills_Yr 5_6 Units'!S17-'Residential Bills_Yr 5_6 Units'!S18)),('Residential Bills_Yr 5_6 Units'!$B$7-'Residential Bills_Yr 5_6 Units'!S17-'Residential Bills_Yr 5_6 Units'!S18))</f>
        <v>0</v>
      </c>
      <c r="T19" s="14">
        <f>ROUND(IFERROR(R19*S19," "),2)</f>
        <v>0</v>
      </c>
      <c r="V19" s="18">
        <f>INDEX(Input!$B$22:$BI$26,MATCH('Residential Bills_Yr 5_6 Units'!$A19,Input!$A$22:$A$26,0),MATCH('Residential Bills_Yr 5_6 Units'!V$13,Input!$B$21:$BI$21,0))</f>
        <v>6.8174000000000001</v>
      </c>
      <c r="W19" s="2">
        <f>IF(OR(Input!K$108="Tier 4",Input!K$108="Tier 5"),IF(('Residential Bills_Yr 5_6 Units'!$B$7-'Residential Bills_Yr 5_6 Units'!W17-'Residential Bills_Yr 5_6 Units'!W18)&gt;Input!K98,Input!K98,('Residential Bills_Yr 5_6 Units'!$B$7-'Residential Bills_Yr 5_6 Units'!W17-'Residential Bills_Yr 5_6 Units'!W18)),('Residential Bills_Yr 5_6 Units'!$B$7-'Residential Bills_Yr 5_6 Units'!W17-'Residential Bills_Yr 5_6 Units'!W18))</f>
        <v>0</v>
      </c>
      <c r="X19" s="14">
        <f>ROUND(IFERROR(V19*W19," "),2)</f>
        <v>0</v>
      </c>
      <c r="Z19" s="18">
        <f>INDEX(Input!$B$22:$BI$26,MATCH('Residential Bills_Yr 5_6 Units'!$A19,Input!$A$22:$A$26,0),MATCH('Residential Bills_Yr 5_6 Units'!Z$13,Input!$B$21:$BI$21,0))</f>
        <v>6.8174000000000001</v>
      </c>
      <c r="AA19" s="2">
        <f>IF(OR(Input!L$108="Tier 4",Input!L$108="Tier 5"),IF(('Residential Bills_Yr 5_6 Units'!$B$7-'Residential Bills_Yr 5_6 Units'!AA17-'Residential Bills_Yr 5_6 Units'!AA18)&gt;Input!L98,Input!L98,('Residential Bills_Yr 5_6 Units'!$B$7-'Residential Bills_Yr 5_6 Units'!AA17-'Residential Bills_Yr 5_6 Units'!AA18)),('Residential Bills_Yr 5_6 Units'!$B$7-'Residential Bills_Yr 5_6 Units'!AA17-'Residential Bills_Yr 5_6 Units'!AA18))</f>
        <v>0</v>
      </c>
      <c r="AB19" s="14">
        <f>ROUND(IFERROR(Z19*AA19," "),2)</f>
        <v>0</v>
      </c>
      <c r="AD19" s="18">
        <f>INDEX(Input!$B$22:$BI$26,MATCH('Residential Bills_Yr 5_6 Units'!$A19,Input!$A$22:$A$26,0),MATCH('Residential Bills_Yr 5_6 Units'!AD$13,Input!$B$21:$BI$21,0))</f>
        <v>6.8174000000000001</v>
      </c>
      <c r="AE19" s="2">
        <f>IF(OR(Input!M$108="Tier 4",Input!M$108="Tier 5"),IF(('Residential Bills_Yr 5_6 Units'!$B$7-'Residential Bills_Yr 5_6 Units'!AE17-'Residential Bills_Yr 5_6 Units'!AE18)&gt;Input!M98,Input!M98,('Residential Bills_Yr 5_6 Units'!$B$7-'Residential Bills_Yr 5_6 Units'!AE17-'Residential Bills_Yr 5_6 Units'!AE18)),('Residential Bills_Yr 5_6 Units'!$B$7-'Residential Bills_Yr 5_6 Units'!AE17-'Residential Bills_Yr 5_6 Units'!AE18))</f>
        <v>0</v>
      </c>
      <c r="AF19" s="14">
        <f>ROUND(IFERROR(AD19*AE19," "),2)</f>
        <v>0</v>
      </c>
      <c r="AH19" s="18">
        <f>INDEX(Input!$B$22:$BI$26,MATCH('Residential Bills_Yr 5_6 Units'!$A19,Input!$A$22:$A$26,0),MATCH('Residential Bills_Yr 5_6 Units'!AH$13,Input!$B$21:$BI$21,0))</f>
        <v>6.8174000000000001</v>
      </c>
      <c r="AI19" s="2">
        <f>IF(OR(Input!N$108="Tier 4",Input!N$108="Tier 5"),IF(('Residential Bills_Yr 5_6 Units'!$B$7-'Residential Bills_Yr 5_6 Units'!AI17-'Residential Bills_Yr 5_6 Units'!AI18)&gt;Input!N98,Input!N98,('Residential Bills_Yr 5_6 Units'!$B$7-'Residential Bills_Yr 5_6 Units'!AI17-'Residential Bills_Yr 5_6 Units'!AI18)),('Residential Bills_Yr 5_6 Units'!$B$7-'Residential Bills_Yr 5_6 Units'!AI17-'Residential Bills_Yr 5_6 Units'!AI18))</f>
        <v>0</v>
      </c>
      <c r="AJ19" s="14">
        <f>ROUND(IFERROR(AH19*AI19," "),2)</f>
        <v>0</v>
      </c>
      <c r="AL19" s="18">
        <f>INDEX(Input!$B$22:$BI$26,MATCH('Residential Bills_Yr 5_6 Units'!$A19,Input!$A$22:$A$26,0),MATCH('Residential Bills_Yr 5_6 Units'!AL$13,Input!$B$21:$BI$21,0))</f>
        <v>6.8174000000000001</v>
      </c>
      <c r="AM19" s="2">
        <f>IF(OR(Input!O$108="Tier 4",Input!O$108="Tier 5"),IF(('Residential Bills_Yr 5_6 Units'!$B$7-'Residential Bills_Yr 5_6 Units'!AM17-'Residential Bills_Yr 5_6 Units'!AM18)&gt;Input!O98,Input!O98,('Residential Bills_Yr 5_6 Units'!$B$7-'Residential Bills_Yr 5_6 Units'!AM17-'Residential Bills_Yr 5_6 Units'!AM18)),('Residential Bills_Yr 5_6 Units'!$B$7-'Residential Bills_Yr 5_6 Units'!AM17-'Residential Bills_Yr 5_6 Units'!AM18))</f>
        <v>0</v>
      </c>
      <c r="AN19" s="14">
        <f>ROUND(IFERROR(AL19*AM19," "),2)</f>
        <v>0</v>
      </c>
      <c r="AP19" s="18">
        <f>INDEX(Input!$B$22:$BI$26,MATCH('Residential Bills_Yr 5_6 Units'!$A19,Input!$A$22:$A$26,0),MATCH('Residential Bills_Yr 5_6 Units'!AP$13,Input!$B$21:$BI$21,0))</f>
        <v>6.8174000000000001</v>
      </c>
      <c r="AQ19" s="2">
        <f>IF(OR(Input!P$108="Tier 4",Input!P$108="Tier 5"),IF(('Residential Bills_Yr 5_6 Units'!$B$7-'Residential Bills_Yr 5_6 Units'!AQ17-'Residential Bills_Yr 5_6 Units'!AQ18)&gt;Input!P98,Input!P98,('Residential Bills_Yr 5_6 Units'!$B$7-'Residential Bills_Yr 5_6 Units'!AQ17-'Residential Bills_Yr 5_6 Units'!AQ18)),('Residential Bills_Yr 5_6 Units'!$B$7-'Residential Bills_Yr 5_6 Units'!AQ17-'Residential Bills_Yr 5_6 Units'!AQ18))</f>
        <v>0</v>
      </c>
      <c r="AR19" s="14">
        <f>ROUND(IFERROR(AP19*AQ19," "),2)</f>
        <v>0</v>
      </c>
      <c r="AS19" s="6"/>
      <c r="AT19" s="18">
        <f>INDEX(Input!$B$22:$BI$26,MATCH('Residential Bills_Yr 5_6 Units'!$A19,Input!$A$22:$A$26,0),MATCH('Residential Bills_Yr 5_6 Units'!AT$13,Input!$B$21:$BI$21,0))</f>
        <v>6.8174000000000001</v>
      </c>
      <c r="AU19" s="2">
        <f>IF(OR(Input!Q$108="Tier 4",Input!Q$108="Tier 5"),IF(('Residential Bills_Yr 5_6 Units'!$B$7-'Residential Bills_Yr 5_6 Units'!AU17-'Residential Bills_Yr 5_6 Units'!AU18)&gt;Input!Q98,Input!Q98,('Residential Bills_Yr 5_6 Units'!$B$7-'Residential Bills_Yr 5_6 Units'!AU17-'Residential Bills_Yr 5_6 Units'!AU18)),('Residential Bills_Yr 5_6 Units'!$B$7-'Residential Bills_Yr 5_6 Units'!AU17-'Residential Bills_Yr 5_6 Units'!AU18))</f>
        <v>0</v>
      </c>
      <c r="AV19" s="14">
        <f>ROUND(IFERROR(AT19*AU19," "),2)</f>
        <v>0</v>
      </c>
    </row>
    <row r="20" spans="1:48" ht="14.7" hidden="1" customHeight="1" x14ac:dyDescent="0.3">
      <c r="A20" t="str">
        <f>Input!A25</f>
        <v>Tier 4</v>
      </c>
      <c r="B20" s="18">
        <f>INDEX(Input!$B$22:$BI$26,MATCH('Residential Bills_Yr 5_6 Units'!$A20,Input!$A$22:$A$26,0),MATCH('Residential Bills_Yr 5_6 Units'!B$13,Input!$B$21:$BI$21,0))</f>
        <v>13.6348</v>
      </c>
      <c r="C20" s="2">
        <f>IF(Input!F$108="Tier 4",($B$7-C17-C18-C19),IF(Input!F$108="Tier 5",IF(('Residential Bills_Yr 5_6 Units'!$B$7-'Residential Bills_Yr 5_6 Units'!C17-'Residential Bills_Yr 5_6 Units'!C18-'Residential Bills_Yr 5_6 Units'!C19)&gt;Input!F99,Input!F99,('Residential Bills_Yr 5_6 Units'!$B$7-'Residential Bills_Yr 5_6 Units'!C17-'Residential Bills_Yr 5_6 Units'!C18-'Residential Bills_Yr 5_6 Units'!C19))," "))</f>
        <v>0</v>
      </c>
      <c r="D20" s="14">
        <f t="shared" ref="D20:D21" si="0">IFERROR(B20*C20," ")</f>
        <v>0</v>
      </c>
      <c r="F20" s="18">
        <f>INDEX(Input!$B$22:$BI$26,MATCH('Residential Bills_Yr 5_6 Units'!$A20,Input!$A$22:$A$26,0),MATCH('Residential Bills_Yr 5_6 Units'!F$13,Input!$B$21:$BI$21,0))</f>
        <v>13.6348</v>
      </c>
      <c r="G20" s="2">
        <f>IF(Input!G$108="Tier 4",($B$7-G17-G18-G19),IF(Input!G$108="Tier 5",IF(('Residential Bills_Yr 5_6 Units'!$B$7-'Residential Bills_Yr 5_6 Units'!G17-'Residential Bills_Yr 5_6 Units'!G18-'Residential Bills_Yr 5_6 Units'!G19)&gt;Input!G99,Input!G99,('Residential Bills_Yr 5_6 Units'!$B$7-'Residential Bills_Yr 5_6 Units'!G17-'Residential Bills_Yr 5_6 Units'!G18-'Residential Bills_Yr 5_6 Units'!G19))," "))</f>
        <v>0</v>
      </c>
      <c r="H20" s="14">
        <f t="shared" ref="H20:H21" si="1">IFERROR(F20*G20," ")</f>
        <v>0</v>
      </c>
      <c r="J20" s="18">
        <f>INDEX(Input!$B$22:$BI$26,MATCH('Residential Bills_Yr 5_6 Units'!$A20,Input!$A$22:$A$26,0),MATCH('Residential Bills_Yr 5_6 Units'!J$13,Input!$B$21:$BI$21,0))</f>
        <v>13.6348</v>
      </c>
      <c r="K20" s="2">
        <f>IF(Input!H$108="Tier 4",($B$7-K17-K18-K19),IF(Input!H$108="Tier 5",IF(('Residential Bills_Yr 5_6 Units'!$B$7-'Residential Bills_Yr 5_6 Units'!K17-'Residential Bills_Yr 5_6 Units'!K18-'Residential Bills_Yr 5_6 Units'!K19)&gt;Input!H99,Input!H99,('Residential Bills_Yr 5_6 Units'!$B$7-'Residential Bills_Yr 5_6 Units'!K17-'Residential Bills_Yr 5_6 Units'!K18-'Residential Bills_Yr 5_6 Units'!K19))," "))</f>
        <v>0</v>
      </c>
      <c r="L20" s="14">
        <f t="shared" ref="L20:L21" si="2">IFERROR(J20*K20," ")</f>
        <v>0</v>
      </c>
      <c r="N20" s="18">
        <f>INDEX(Input!$B$22:$BI$26,MATCH('Residential Bills_Yr 5_6 Units'!$A20,Input!$A$22:$A$26,0),MATCH('Residential Bills_Yr 5_6 Units'!N$13,Input!$B$21:$BI$21,0))</f>
        <v>13.6348</v>
      </c>
      <c r="O20" s="2">
        <f>IF(Input!I$108="Tier 4",($B$7-O17-O18-O19),IF(Input!I$108="Tier 5",IF(('Residential Bills_Yr 5_6 Units'!$B$7-'Residential Bills_Yr 5_6 Units'!O17-'Residential Bills_Yr 5_6 Units'!O18-'Residential Bills_Yr 5_6 Units'!O19)&gt;Input!I99,Input!I99,('Residential Bills_Yr 5_6 Units'!$B$7-'Residential Bills_Yr 5_6 Units'!O17-'Residential Bills_Yr 5_6 Units'!O18-'Residential Bills_Yr 5_6 Units'!O19))," "))</f>
        <v>0</v>
      </c>
      <c r="P20" s="14">
        <f t="shared" ref="P20:P21" si="3">IFERROR(N20*O20," ")</f>
        <v>0</v>
      </c>
      <c r="R20" s="18">
        <f>INDEX(Input!$B$22:$BI$26,MATCH('Residential Bills_Yr 5_6 Units'!$A20,Input!$A$22:$A$26,0),MATCH('Residential Bills_Yr 5_6 Units'!R$13,Input!$B$21:$BI$21,0))</f>
        <v>13.6348</v>
      </c>
      <c r="S20" s="2">
        <f>IF(Input!J$108="Tier 4",($B$7-S17-S18-S19),IF(Input!J$108="Tier 5",IF(('Residential Bills_Yr 5_6 Units'!$B$7-'Residential Bills_Yr 5_6 Units'!S17-'Residential Bills_Yr 5_6 Units'!S18-'Residential Bills_Yr 5_6 Units'!S19)&gt;Input!J99,Input!J99,('Residential Bills_Yr 5_6 Units'!$B$7-'Residential Bills_Yr 5_6 Units'!S17-'Residential Bills_Yr 5_6 Units'!S18-'Residential Bills_Yr 5_6 Units'!S19))," "))</f>
        <v>0</v>
      </c>
      <c r="T20" s="14">
        <f t="shared" ref="T20:T21" si="4">IFERROR(R20*S20," ")</f>
        <v>0</v>
      </c>
      <c r="V20" s="18">
        <f>INDEX(Input!$B$22:$BI$26,MATCH('Residential Bills_Yr 5_6 Units'!$A20,Input!$A$22:$A$26,0),MATCH('Residential Bills_Yr 5_6 Units'!V$13,Input!$B$21:$BI$21,0))</f>
        <v>13.6348</v>
      </c>
      <c r="W20" s="2">
        <f>IF(Input!K$108="Tier 4",($B$7-W17-W18-W19),IF(Input!K$108="Tier 5",IF(('Residential Bills_Yr 5_6 Units'!$B$7-'Residential Bills_Yr 5_6 Units'!W17-'Residential Bills_Yr 5_6 Units'!W18-'Residential Bills_Yr 5_6 Units'!W19)&gt;Input!K99,Input!K99,('Residential Bills_Yr 5_6 Units'!$B$7-'Residential Bills_Yr 5_6 Units'!W17-'Residential Bills_Yr 5_6 Units'!W18-'Residential Bills_Yr 5_6 Units'!W19))," "))</f>
        <v>0</v>
      </c>
      <c r="X20" s="14">
        <f t="shared" ref="X20:X21" si="5">IFERROR(V20*W20," ")</f>
        <v>0</v>
      </c>
      <c r="Z20" s="18">
        <f>INDEX(Input!$B$22:$BI$26,MATCH('Residential Bills_Yr 5_6 Units'!$A20,Input!$A$22:$A$26,0),MATCH('Residential Bills_Yr 5_6 Units'!Z$13,Input!$B$21:$BI$21,0))</f>
        <v>13.6348</v>
      </c>
      <c r="AA20" s="2">
        <f>IF(Input!L$108="Tier 4",($B$7-AA17-AA18-AA19),IF(Input!L$108="Tier 5",IF(('Residential Bills_Yr 5_6 Units'!$B$7-'Residential Bills_Yr 5_6 Units'!AA17-'Residential Bills_Yr 5_6 Units'!AA18-'Residential Bills_Yr 5_6 Units'!AA19)&gt;Input!L99,Input!L99,('Residential Bills_Yr 5_6 Units'!$B$7-'Residential Bills_Yr 5_6 Units'!AA17-'Residential Bills_Yr 5_6 Units'!AA18-'Residential Bills_Yr 5_6 Units'!AA19))," "))</f>
        <v>0</v>
      </c>
      <c r="AB20" s="14">
        <f t="shared" ref="AB20:AB21" si="6">IFERROR(Z20*AA20," ")</f>
        <v>0</v>
      </c>
      <c r="AD20" s="18">
        <f>INDEX(Input!$B$22:$BI$26,MATCH('Residential Bills_Yr 5_6 Units'!$A20,Input!$A$22:$A$26,0),MATCH('Residential Bills_Yr 5_6 Units'!AD$13,Input!$B$21:$BI$21,0))</f>
        <v>13.6348</v>
      </c>
      <c r="AE20" s="2">
        <f>IF(Input!M$108="Tier 4",($B$7-AE17-AE18-AE19),IF(Input!M$108="Tier 5",IF(('Residential Bills_Yr 5_6 Units'!$B$7-'Residential Bills_Yr 5_6 Units'!AE17-'Residential Bills_Yr 5_6 Units'!AE18-'Residential Bills_Yr 5_6 Units'!AE19)&gt;Input!M99,Input!M99,('Residential Bills_Yr 5_6 Units'!$B$7-'Residential Bills_Yr 5_6 Units'!AE17-'Residential Bills_Yr 5_6 Units'!AE18-'Residential Bills_Yr 5_6 Units'!AE19))," "))</f>
        <v>0</v>
      </c>
      <c r="AF20" s="14">
        <f t="shared" ref="AF20:AF21" si="7">IFERROR(AD20*AE20," ")</f>
        <v>0</v>
      </c>
      <c r="AH20" s="18">
        <f>INDEX(Input!$B$22:$BI$26,MATCH('Residential Bills_Yr 5_6 Units'!$A20,Input!$A$22:$A$26,0),MATCH('Residential Bills_Yr 5_6 Units'!AH$13,Input!$B$21:$BI$21,0))</f>
        <v>13.6348</v>
      </c>
      <c r="AI20" s="2">
        <f>IF(Input!N$108="Tier 4",($B$7-AI17-AI18-AI19),IF(Input!N$108="Tier 5",IF(('Residential Bills_Yr 5_6 Units'!$B$7-'Residential Bills_Yr 5_6 Units'!AI17-'Residential Bills_Yr 5_6 Units'!AI18-'Residential Bills_Yr 5_6 Units'!AI19)&gt;Input!N99,Input!N99,('Residential Bills_Yr 5_6 Units'!$B$7-'Residential Bills_Yr 5_6 Units'!AI17-'Residential Bills_Yr 5_6 Units'!AI18-'Residential Bills_Yr 5_6 Units'!AI19))," "))</f>
        <v>0</v>
      </c>
      <c r="AJ20" s="14">
        <f t="shared" ref="AJ20:AJ21" si="8">IFERROR(AH20*AI20," ")</f>
        <v>0</v>
      </c>
      <c r="AL20" s="18">
        <f>INDEX(Input!$B$22:$BI$26,MATCH('Residential Bills_Yr 5_6 Units'!$A20,Input!$A$22:$A$26,0),MATCH('Residential Bills_Yr 5_6 Units'!AL$13,Input!$B$21:$BI$21,0))</f>
        <v>13.6348</v>
      </c>
      <c r="AM20" s="2">
        <f>IF(Input!O$108="Tier 4",($B$7-AM17-AM18-AM19),IF(Input!O$108="Tier 5",IF(('Residential Bills_Yr 5_6 Units'!$B$7-'Residential Bills_Yr 5_6 Units'!AM17-'Residential Bills_Yr 5_6 Units'!AM18-'Residential Bills_Yr 5_6 Units'!AM19)&gt;Input!O99,Input!O99,('Residential Bills_Yr 5_6 Units'!$B$7-'Residential Bills_Yr 5_6 Units'!AM17-'Residential Bills_Yr 5_6 Units'!AM18-'Residential Bills_Yr 5_6 Units'!AM19))," "))</f>
        <v>0</v>
      </c>
      <c r="AN20" s="14">
        <f t="shared" ref="AN20:AN21" si="9">IFERROR(AL20*AM20," ")</f>
        <v>0</v>
      </c>
      <c r="AP20" s="18">
        <f>INDEX(Input!$B$22:$BI$26,MATCH('Residential Bills_Yr 5_6 Units'!$A20,Input!$A$22:$A$26,0),MATCH('Residential Bills_Yr 5_6 Units'!AP$13,Input!$B$21:$BI$21,0))</f>
        <v>13.6348</v>
      </c>
      <c r="AQ20" s="2">
        <f>IF(Input!P$108="Tier 4",($B$7-AQ17-AQ18-AQ19),IF(Input!P$108="Tier 5",IF(('Residential Bills_Yr 5_6 Units'!$B$7-'Residential Bills_Yr 5_6 Units'!AQ17-'Residential Bills_Yr 5_6 Units'!AQ18-'Residential Bills_Yr 5_6 Units'!AQ19)&gt;Input!P99,Input!P99,('Residential Bills_Yr 5_6 Units'!$B$7-'Residential Bills_Yr 5_6 Units'!AQ17-'Residential Bills_Yr 5_6 Units'!AQ18-'Residential Bills_Yr 5_6 Units'!AQ19))," "))</f>
        <v>0</v>
      </c>
      <c r="AR20" s="14">
        <f t="shared" ref="AR20:AR21" si="10">IFERROR(AP20*AQ20," ")</f>
        <v>0</v>
      </c>
      <c r="AS20" s="6"/>
      <c r="AT20" s="18">
        <f>INDEX(Input!$B$22:$BI$26,MATCH('Residential Bills_Yr 5_6 Units'!$A20,Input!$A$22:$A$26,0),MATCH('Residential Bills_Yr 5_6 Units'!AT$13,Input!$B$21:$BI$21,0))</f>
        <v>13.6348</v>
      </c>
      <c r="AU20" s="2">
        <f>IF(Input!Q$108="Tier 4",($B$7-AU17-AU18-AU19),IF(Input!Q$108="Tier 5",IF(('Residential Bills_Yr 5_6 Units'!$B$7-'Residential Bills_Yr 5_6 Units'!AU17-'Residential Bills_Yr 5_6 Units'!AU18-'Residential Bills_Yr 5_6 Units'!AU19)&gt;Input!Q99,Input!Q99,('Residential Bills_Yr 5_6 Units'!$B$7-'Residential Bills_Yr 5_6 Units'!AU17-'Residential Bills_Yr 5_6 Units'!AU18-'Residential Bills_Yr 5_6 Units'!AU19))," "))</f>
        <v>0</v>
      </c>
      <c r="AV20" s="14">
        <f t="shared" ref="AV20:AV21" si="11">IFERROR(AT20*AU20," ")</f>
        <v>0</v>
      </c>
    </row>
    <row r="21" spans="1:48" ht="14.7" hidden="1" customHeight="1" x14ac:dyDescent="0.3">
      <c r="A21" t="str">
        <f>Input!A26</f>
        <v>Tier 5</v>
      </c>
      <c r="B21" s="18">
        <f>INDEX(Input!$B$22:$BI$26,MATCH('Residential Bills_Yr 5_6 Units'!$A21,Input!$A$22:$A$26,0),MATCH('Residential Bills_Yr 5_6 Units'!B$13,Input!$B$21:$BI$21,0))</f>
        <v>0</v>
      </c>
      <c r="C21" s="2" t="str">
        <f>IF(Input!F$108="Tier 5",('Residential Bills_Yr 5_6 Units'!$B$7-'Residential Bills_Yr 5_6 Units'!C17-'Residential Bills_Yr 5_6 Units'!C18-'Residential Bills_Yr 5_6 Units'!C19-'Residential Bills_Yr 5_6 Units'!C20)," ")</f>
        <v xml:space="preserve"> </v>
      </c>
      <c r="D21" s="14" t="str">
        <f t="shared" si="0"/>
        <v xml:space="preserve"> </v>
      </c>
      <c r="F21" s="18">
        <f>INDEX(Input!$B$22:$BI$26,MATCH('Residential Bills_Yr 5_6 Units'!$A21,Input!$A$22:$A$26,0),MATCH('Residential Bills_Yr 5_6 Units'!F$13,Input!$B$21:$BI$21,0))</f>
        <v>0</v>
      </c>
      <c r="G21" s="2" t="str">
        <f>IF(Input!G$108="Tier 5",('Residential Bills_Yr 5_6 Units'!$B$7-'Residential Bills_Yr 5_6 Units'!G17-'Residential Bills_Yr 5_6 Units'!G18-'Residential Bills_Yr 5_6 Units'!G19-'Residential Bills_Yr 5_6 Units'!G20)," ")</f>
        <v xml:space="preserve"> </v>
      </c>
      <c r="H21" s="14" t="str">
        <f t="shared" si="1"/>
        <v xml:space="preserve"> </v>
      </c>
      <c r="J21" s="18">
        <f>INDEX(Input!$B$22:$BI$26,MATCH('Residential Bills_Yr 5_6 Units'!$A21,Input!$A$22:$A$26,0),MATCH('Residential Bills_Yr 5_6 Units'!J$13,Input!$B$21:$BI$21,0))</f>
        <v>0</v>
      </c>
      <c r="K21" s="2" t="str">
        <f>IF(Input!H$108="Tier 5",('Residential Bills_Yr 5_6 Units'!$B$7-'Residential Bills_Yr 5_6 Units'!K$17-'Residential Bills_Yr 5_6 Units'!K$18-'Residential Bills_Yr 5_6 Units'!K$19-'Residential Bills_Yr 5_6 Units'!K$20)," ")</f>
        <v xml:space="preserve"> </v>
      </c>
      <c r="L21" s="14" t="str">
        <f t="shared" si="2"/>
        <v xml:space="preserve"> </v>
      </c>
      <c r="N21" s="18">
        <f>INDEX(Input!$B$22:$BI$26,MATCH('Residential Bills_Yr 5_6 Units'!$A21,Input!$A$22:$A$26,0),MATCH('Residential Bills_Yr 5_6 Units'!N$13,Input!$B$21:$BI$21,0))</f>
        <v>0</v>
      </c>
      <c r="O21" s="2" t="str">
        <f>IF(Input!I$108="Tier 5",('Residential Bills_Yr 5_6 Units'!$B$7-'Residential Bills_Yr 5_6 Units'!O$17-'Residential Bills_Yr 5_6 Units'!O$18-'Residential Bills_Yr 5_6 Units'!O$19-'Residential Bills_Yr 5_6 Units'!O$20)," ")</f>
        <v xml:space="preserve"> </v>
      </c>
      <c r="P21" s="14" t="str">
        <f t="shared" si="3"/>
        <v xml:space="preserve"> </v>
      </c>
      <c r="R21" s="18">
        <f>INDEX(Input!$B$22:$BI$26,MATCH('Residential Bills_Yr 5_6 Units'!$A21,Input!$A$22:$A$26,0),MATCH('Residential Bills_Yr 5_6 Units'!R$13,Input!$B$21:$BI$21,0))</f>
        <v>0</v>
      </c>
      <c r="S21" s="2" t="str">
        <f>IF(Input!J$108="Tier 5",('Residential Bills_Yr 5_6 Units'!$B$7-'Residential Bills_Yr 5_6 Units'!S$17-'Residential Bills_Yr 5_6 Units'!S$18-'Residential Bills_Yr 5_6 Units'!S$19-'Residential Bills_Yr 5_6 Units'!S$20)," ")</f>
        <v xml:space="preserve"> </v>
      </c>
      <c r="T21" s="14" t="str">
        <f t="shared" si="4"/>
        <v xml:space="preserve"> </v>
      </c>
      <c r="V21" s="18">
        <f>INDEX(Input!$B$22:$BI$26,MATCH('Residential Bills_Yr 5_6 Units'!$A21,Input!$A$22:$A$26,0),MATCH('Residential Bills_Yr 5_6 Units'!V$13,Input!$B$21:$BI$21,0))</f>
        <v>0</v>
      </c>
      <c r="W21" s="2" t="str">
        <f>IF(Input!K$108="Tier 5",('Residential Bills_Yr 5_6 Units'!$B$7-'Residential Bills_Yr 5_6 Units'!W$17-'Residential Bills_Yr 5_6 Units'!W$18-'Residential Bills_Yr 5_6 Units'!W$19-'Residential Bills_Yr 5_6 Units'!W$20)," ")</f>
        <v xml:space="preserve"> </v>
      </c>
      <c r="X21" s="14" t="str">
        <f t="shared" si="5"/>
        <v xml:space="preserve"> </v>
      </c>
      <c r="Z21" s="18">
        <f>INDEX(Input!$B$22:$BI$26,MATCH('Residential Bills_Yr 5_6 Units'!$A21,Input!$A$22:$A$26,0),MATCH('Residential Bills_Yr 5_6 Units'!Z$13,Input!$B$21:$BI$21,0))</f>
        <v>0</v>
      </c>
      <c r="AA21" s="2" t="str">
        <f>IF(Input!L$108="Tier 5",('Residential Bills_Yr 5_6 Units'!$B$7-'Residential Bills_Yr 5_6 Units'!AA$17-'Residential Bills_Yr 5_6 Units'!AA$18-'Residential Bills_Yr 5_6 Units'!AA$19-'Residential Bills_Yr 5_6 Units'!AA$20)," ")</f>
        <v xml:space="preserve"> </v>
      </c>
      <c r="AB21" s="14" t="str">
        <f t="shared" si="6"/>
        <v xml:space="preserve"> </v>
      </c>
      <c r="AD21" s="18">
        <f>INDEX(Input!$B$22:$BI$26,MATCH('Residential Bills_Yr 5_6 Units'!$A21,Input!$A$22:$A$26,0),MATCH('Residential Bills_Yr 5_6 Units'!AD$13,Input!$B$21:$BI$21,0))</f>
        <v>0</v>
      </c>
      <c r="AE21" s="2" t="str">
        <f>IF(Input!M$108="Tier 5",('Residential Bills_Yr 5_6 Units'!$B$7-'Residential Bills_Yr 5_6 Units'!AE$17-'Residential Bills_Yr 5_6 Units'!AE$18-'Residential Bills_Yr 5_6 Units'!AE$19-'Residential Bills_Yr 5_6 Units'!AE$20)," ")</f>
        <v xml:space="preserve"> </v>
      </c>
      <c r="AF21" s="14" t="str">
        <f t="shared" si="7"/>
        <v xml:space="preserve"> </v>
      </c>
      <c r="AH21" s="18">
        <f>INDEX(Input!$B$22:$BI$26,MATCH('Residential Bills_Yr 5_6 Units'!$A21,Input!$A$22:$A$26,0),MATCH('Residential Bills_Yr 5_6 Units'!AH$13,Input!$B$21:$BI$21,0))</f>
        <v>0</v>
      </c>
      <c r="AI21" s="2" t="str">
        <f>IF(Input!N$108="Tier 5",('Residential Bills_Yr 5_6 Units'!$B$7-'Residential Bills_Yr 5_6 Units'!AI$17-'Residential Bills_Yr 5_6 Units'!AI$18-'Residential Bills_Yr 5_6 Units'!AI$19-'Residential Bills_Yr 5_6 Units'!AI$20)," ")</f>
        <v xml:space="preserve"> </v>
      </c>
      <c r="AJ21" s="14" t="str">
        <f t="shared" si="8"/>
        <v xml:space="preserve"> </v>
      </c>
      <c r="AL21" s="18">
        <f>INDEX(Input!$B$22:$BI$26,MATCH('Residential Bills_Yr 5_6 Units'!$A21,Input!$A$22:$A$26,0),MATCH('Residential Bills_Yr 5_6 Units'!AL$13,Input!$B$21:$BI$21,0))</f>
        <v>0</v>
      </c>
      <c r="AM21" s="2" t="str">
        <f>IF(Input!O$108="Tier 5",('Residential Bills_Yr 5_6 Units'!$B$7-'Residential Bills_Yr 5_6 Units'!AM$17-'Residential Bills_Yr 5_6 Units'!AM$18-'Residential Bills_Yr 5_6 Units'!AM$19-'Residential Bills_Yr 5_6 Units'!AM$20)," ")</f>
        <v xml:space="preserve"> </v>
      </c>
      <c r="AN21" s="14" t="str">
        <f t="shared" si="9"/>
        <v xml:space="preserve"> </v>
      </c>
      <c r="AP21" s="18">
        <f>INDEX(Input!$B$22:$BI$26,MATCH('Residential Bills_Yr 5_6 Units'!$A21,Input!$A$22:$A$26,0),MATCH('Residential Bills_Yr 5_6 Units'!AP$13,Input!$B$21:$BI$21,0))</f>
        <v>0</v>
      </c>
      <c r="AQ21" s="2" t="str">
        <f>IF(Input!P$108="Tier 5",('Residential Bills_Yr 5_6 Units'!$B$7-'Residential Bills_Yr 5_6 Units'!AQ$17-'Residential Bills_Yr 5_6 Units'!AQ$18-'Residential Bills_Yr 5_6 Units'!AQ$19-'Residential Bills_Yr 5_6 Units'!AQ$20)," ")</f>
        <v xml:space="preserve"> </v>
      </c>
      <c r="AR21" s="14" t="str">
        <f t="shared" si="10"/>
        <v xml:space="preserve"> </v>
      </c>
      <c r="AS21" s="6"/>
      <c r="AT21" s="18">
        <f>INDEX(Input!$B$22:$BI$26,MATCH('Residential Bills_Yr 5_6 Units'!$A21,Input!$A$22:$A$26,0),MATCH('Residential Bills_Yr 5_6 Units'!AT$13,Input!$B$21:$BI$21,0))</f>
        <v>0</v>
      </c>
      <c r="AU21" s="2" t="str">
        <f>IF(Input!Q$108="Tier 5",('Residential Bills_Yr 5_6 Units'!$B$7-'Residential Bills_Yr 5_6 Units'!AU$17-'Residential Bills_Yr 5_6 Units'!AU$18-'Residential Bills_Yr 5_6 Units'!AU$19-'Residential Bills_Yr 5_6 Units'!AU$20)," ")</f>
        <v xml:space="preserve"> </v>
      </c>
      <c r="AV21" s="14" t="str">
        <f t="shared" si="11"/>
        <v xml:space="preserve"> </v>
      </c>
    </row>
    <row r="22" spans="1:48" x14ac:dyDescent="0.3">
      <c r="A22" t="s">
        <v>25</v>
      </c>
      <c r="B22" s="13"/>
      <c r="C22" s="2">
        <f>SUM(C17:C21)</f>
        <v>6</v>
      </c>
      <c r="D22" s="19">
        <f>SUM(D17:D21)+D14</f>
        <v>40.56</v>
      </c>
      <c r="F22" s="13"/>
      <c r="G22" s="2">
        <f>SUM(G17:G21)</f>
        <v>6</v>
      </c>
      <c r="H22" s="19">
        <f>SUM(H17:H21)+H14</f>
        <v>40.56</v>
      </c>
      <c r="J22" s="13"/>
      <c r="K22" s="2">
        <f>SUM(K17:K21)</f>
        <v>6</v>
      </c>
      <c r="L22" s="19">
        <f>SUM(L17:L21)+L14</f>
        <v>40.56</v>
      </c>
      <c r="N22" s="13"/>
      <c r="O22" s="2">
        <f>SUM(O17:O21)</f>
        <v>6</v>
      </c>
      <c r="P22" s="19">
        <f>SUM(P17:P21)+P14</f>
        <v>40.56</v>
      </c>
      <c r="R22" s="13"/>
      <c r="S22" s="2">
        <f>SUM(S17:S21)</f>
        <v>6</v>
      </c>
      <c r="T22" s="19">
        <f>SUM(T17:T21)+T14</f>
        <v>40.56</v>
      </c>
      <c r="V22" s="13"/>
      <c r="W22" s="2">
        <f>SUM(W17:W21)</f>
        <v>6</v>
      </c>
      <c r="X22" s="19">
        <f>SUM(X17:X21)+X14</f>
        <v>40.56</v>
      </c>
      <c r="Z22" s="13"/>
      <c r="AA22" s="2">
        <f>SUM(AA17:AA21)</f>
        <v>6</v>
      </c>
      <c r="AB22" s="19">
        <f>SUM(AB17:AB21)+AB14</f>
        <v>40.56</v>
      </c>
      <c r="AD22" s="13"/>
      <c r="AE22" s="2">
        <f>SUM(AE17:AE21)</f>
        <v>6</v>
      </c>
      <c r="AF22" s="19">
        <f>SUM(AF17:AF21)+AF14</f>
        <v>40.56</v>
      </c>
      <c r="AH22" s="13"/>
      <c r="AI22" s="2">
        <f>SUM(AI17:AI21)</f>
        <v>6</v>
      </c>
      <c r="AJ22" s="19">
        <f>SUM(AJ17:AJ21)+AJ14</f>
        <v>40.56</v>
      </c>
      <c r="AL22" s="13"/>
      <c r="AM22" s="2">
        <f>SUM(AM17:AM21)</f>
        <v>6</v>
      </c>
      <c r="AN22" s="19">
        <f>SUM(AN17:AN21)+AN14</f>
        <v>40.56</v>
      </c>
      <c r="AP22" s="13"/>
      <c r="AQ22" s="2">
        <f>SUM(AQ17:AQ21)</f>
        <v>6</v>
      </c>
      <c r="AR22" s="19">
        <f>SUM(AR17:AR21)+AR14</f>
        <v>40.56</v>
      </c>
      <c r="AS22" s="43"/>
      <c r="AT22" s="13"/>
      <c r="AU22" s="2">
        <f>SUM(AU17:AU21)</f>
        <v>6</v>
      </c>
      <c r="AV22" s="19">
        <f>SUM(AV17:AV21)+AV14</f>
        <v>40.56</v>
      </c>
    </row>
    <row r="23" spans="1:48" x14ac:dyDescent="0.3">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3">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3">
      <c r="A25" t="str">
        <f>IF($B$9="No",Input!A33,"CAP Discount")</f>
        <v>CAP Surcharge</v>
      </c>
      <c r="B25" s="96">
        <f>INDEX(Input!$C$33:$BJ$45,MATCH($A25,Input!$A$33:$A$45,0),MATCH(B$13,Input!$C$32:$BJ$32,0))</f>
        <v>3.5180000000000003E-2</v>
      </c>
      <c r="C25" s="23">
        <f>IF(VLOOKUP($A25,Input!$A$33:$B$45,2,FALSE)="Percentage",D$22,IF(VLOOKUP($A25,Input!$A$33:$B$45,2,FALSE)="Fixed","Fixed",(C$22)))</f>
        <v>40.56</v>
      </c>
      <c r="D25" s="14">
        <f t="shared" ref="D25:D37" si="12">ROUND(IF(C25="Fixed",B25,(B25*C25)),2)</f>
        <v>1.43</v>
      </c>
      <c r="F25" s="96">
        <f>INDEX(Input!$C$33:$BJ$45,MATCH($A25,Input!$A$33:$A$45,0),MATCH(F$13,Input!$C$32:$BJ$32,0))</f>
        <v>3.5180000000000003E-2</v>
      </c>
      <c r="G25" s="23">
        <f>IF(VLOOKUP($A25,Input!$A$33:$B$45,2,FALSE)="Percentage",H$22,IF(VLOOKUP($A25,Input!$A$33:$B$45,2,FALSE)="Fixed","Fixed",(G$22)))</f>
        <v>40.56</v>
      </c>
      <c r="H25" s="14">
        <f t="shared" ref="H25:H37" si="13">ROUND(IF(G25="Fixed",F25,(F25*G25)),2)</f>
        <v>1.43</v>
      </c>
      <c r="J25" s="96">
        <f>INDEX(Input!$C$33:$BJ$45,MATCH($A25,Input!$A$33:$A$45,0),MATCH(J$13,Input!$C$32:$BJ$32,0))</f>
        <v>3.5180000000000003E-2</v>
      </c>
      <c r="K25" s="23">
        <f>IF(VLOOKUP($A25,Input!$A$33:$B$45,2,FALSE)="Percentage",L$22,IF(VLOOKUP($A25,Input!$A$33:$B$45,2,FALSE)="Fixed","Fixed",(K$22)))</f>
        <v>40.56</v>
      </c>
      <c r="L25" s="14">
        <f t="shared" ref="L25:L37" si="14">ROUND(IF(K25="Fixed",J25,(J25*K25)),2)</f>
        <v>1.43</v>
      </c>
      <c r="N25" s="96">
        <f>INDEX(Input!$C$33:$BJ$45,MATCH($A25,Input!$A$33:$A$45,0),MATCH(N$13,Input!$C$32:$BJ$32,0))</f>
        <v>3.5180000000000003E-2</v>
      </c>
      <c r="O25" s="23">
        <f>IF(VLOOKUP($A25,Input!$A$33:$B$45,2,FALSE)="Percentage",P$22,IF(VLOOKUP($A25,Input!$A$33:$B$45,2,FALSE)="Fixed","Fixed",(O$22)))</f>
        <v>40.56</v>
      </c>
      <c r="P25" s="14">
        <f t="shared" ref="P25:P37" si="15">ROUND(IF(O25="Fixed",N25,(N25*O25)),2)</f>
        <v>1.43</v>
      </c>
      <c r="R25" s="96">
        <f>INDEX(Input!$C$33:$BJ$45,MATCH($A25,Input!$A$33:$A$45,0),MATCH(R$13,Input!$C$32:$BJ$32,0))</f>
        <v>3.5180000000000003E-2</v>
      </c>
      <c r="S25" s="23">
        <f>IF(VLOOKUP($A25,Input!$A$33:$B$45,2,FALSE)="Percentage",T$22,IF(VLOOKUP($A25,Input!$A$33:$B$45,2,FALSE)="Fixed","Fixed",(S$22)))</f>
        <v>40.56</v>
      </c>
      <c r="T25" s="14">
        <f t="shared" ref="T25:T37" si="16">ROUND(IF(S25="Fixed",R25,(R25*S25)),2)</f>
        <v>1.43</v>
      </c>
      <c r="V25" s="96">
        <f>INDEX(Input!$C$33:$BJ$45,MATCH($A25,Input!$A$33:$A$45,0),MATCH(V$13,Input!$C$32:$BJ$32,0))</f>
        <v>3.5180000000000003E-2</v>
      </c>
      <c r="W25" s="23">
        <f>IF(VLOOKUP($A25,Input!$A$33:$B$45,2,FALSE)="Percentage",X$22,IF(VLOOKUP($A25,Input!$A$33:$B$45,2,FALSE)="Fixed","Fixed",(W$22)))</f>
        <v>40.56</v>
      </c>
      <c r="X25" s="14">
        <f t="shared" ref="X25:X37" si="17">ROUND(IF(W25="Fixed",V25,(V25*W25)),2)</f>
        <v>1.43</v>
      </c>
      <c r="Z25" s="96">
        <f>INDEX(Input!$C$33:$BJ$45,MATCH($A25,Input!$A$33:$A$45,0),MATCH(Z$13,Input!$C$32:$BJ$32,0))</f>
        <v>3.5180000000000003E-2</v>
      </c>
      <c r="AA25" s="23">
        <f>IF(VLOOKUP($A25,Input!$A$33:$B$45,2,FALSE)="Percentage",AB$22,IF(VLOOKUP($A25,Input!$A$33:$B$45,2,FALSE)="Fixed","Fixed",(AA$22)))</f>
        <v>40.56</v>
      </c>
      <c r="AB25" s="14">
        <f t="shared" ref="AB25:AB37" si="18">ROUND(IF(AA25="Fixed",Z25,(Z25*AA25)),2)</f>
        <v>1.43</v>
      </c>
      <c r="AD25" s="96">
        <f>INDEX(Input!$C$33:$BJ$45,MATCH($A25,Input!$A$33:$A$45,0),MATCH(AD$13,Input!$C$32:$BJ$32,0))</f>
        <v>3.5180000000000003E-2</v>
      </c>
      <c r="AE25" s="23">
        <f>IF(VLOOKUP($A25,Input!$A$33:$B$45,2,FALSE)="Percentage",AF$22,IF(VLOOKUP($A25,Input!$A$33:$B$45,2,FALSE)="Fixed","Fixed",(AE$22)))</f>
        <v>40.56</v>
      </c>
      <c r="AF25" s="14">
        <f t="shared" ref="AF25:AF37" si="19">ROUND(IF(AE25="Fixed",AD25,(AD25*AE25)),2)</f>
        <v>1.43</v>
      </c>
      <c r="AH25" s="96">
        <f>INDEX(Input!$C$33:$BJ$45,MATCH($A25,Input!$A$33:$A$45,0),MATCH(AH$13,Input!$C$32:$BJ$32,0))</f>
        <v>3.5180000000000003E-2</v>
      </c>
      <c r="AI25" s="23">
        <f>IF(VLOOKUP($A25,Input!$A$33:$B$45,2,FALSE)="Percentage",AJ$22,IF(VLOOKUP($A25,Input!$A$33:$B$45,2,FALSE)="Fixed","Fixed",(AI$22)))</f>
        <v>40.56</v>
      </c>
      <c r="AJ25" s="14">
        <f t="shared" ref="AJ25:AJ37" si="20">ROUND(IF(AI25="Fixed",AH25,(AH25*AI25)),2)</f>
        <v>1.43</v>
      </c>
      <c r="AL25" s="96">
        <f>INDEX(Input!$C$33:$BJ$45,MATCH($A25,Input!$A$33:$A$45,0),MATCH(AL$13,Input!$C$32:$BJ$32,0))</f>
        <v>3.5180000000000003E-2</v>
      </c>
      <c r="AM25" s="23">
        <f>IF(VLOOKUP($A25,Input!$A$33:$B$45,2,FALSE)="Percentage",AN$22,IF(VLOOKUP($A25,Input!$A$33:$B$45,2,FALSE)="Fixed","Fixed",(AM$22)))</f>
        <v>40.56</v>
      </c>
      <c r="AN25" s="14">
        <f t="shared" ref="AN25:AN37" si="21">ROUND(IF(AM25="Fixed",AL25,(AL25*AM25)),2)</f>
        <v>1.43</v>
      </c>
      <c r="AP25" s="96">
        <f>INDEX(Input!$C$33:$BJ$45,MATCH($A25,Input!$A$33:$A$45,0),MATCH(AP$13,Input!$C$32:$BJ$32,0))</f>
        <v>3.5180000000000003E-2</v>
      </c>
      <c r="AQ25" s="23">
        <f>IF(VLOOKUP($A25,Input!$A$33:$B$45,2,FALSE)="Percentage",AR$22,IF(VLOOKUP($A25,Input!$A$33:$B$45,2,FALSE)="Fixed","Fixed",(AQ$22)))</f>
        <v>40.56</v>
      </c>
      <c r="AR25" s="14">
        <f t="shared" ref="AR25:AR37" si="22">ROUND(IF(AQ25="Fixed",AP25,(AP25*AQ25)),2)</f>
        <v>1.43</v>
      </c>
      <c r="AS25" s="6"/>
      <c r="AT25" s="96">
        <f>INDEX(Input!$C$33:$BJ$45,MATCH($A25,Input!$A$33:$A$45,0),MATCH(AT$13,Input!$C$32:$BJ$32,0))</f>
        <v>3.5180000000000003E-2</v>
      </c>
      <c r="AU25" s="23">
        <f>IF(VLOOKUP($A25,Input!$A$33:$B$45,2,FALSE)="Percentage",AV$22,IF(VLOOKUP($A25,Input!$A$33:$B$45,2,FALSE)="Fixed","Fixed",(AU$22)))</f>
        <v>40.56</v>
      </c>
      <c r="AV25" s="14">
        <f t="shared" ref="AV25:AV37" si="23">ROUND(IF(AU25="Fixed",AT25,(AT25*AU25)),2)</f>
        <v>1.43</v>
      </c>
    </row>
    <row r="26" spans="1:48" x14ac:dyDescent="0.3">
      <c r="A26" t="str">
        <f>Input!A34</f>
        <v>RSF Surcharge</v>
      </c>
      <c r="B26" s="96">
        <f>INDEX(Input!$C$33:$BJ$45,MATCH($A26,Input!$A$33:$A$45,0),MATCH(B$13,Input!$C$32:$BJ$32,0))</f>
        <v>1.1875999999999999E-2</v>
      </c>
      <c r="C26" s="23">
        <f>IF(VLOOKUP($A26,Input!$A$33:$B$45,2,FALSE)="Percentage",D$22,IF(VLOOKUP($A26,Input!$A$33:$B$45,2,FALSE)="Fixed","Fixed",(C$22)))</f>
        <v>40.56</v>
      </c>
      <c r="D26" s="14">
        <f t="shared" si="12"/>
        <v>0.48</v>
      </c>
      <c r="F26" s="96">
        <f>INDEX(Input!$C$33:$BJ$45,MATCH($A26,Input!$A$33:$A$45,0),MATCH(F$13,Input!$C$32:$BJ$32,0))</f>
        <v>1.1875999999999999E-2</v>
      </c>
      <c r="G26" s="23">
        <f>IF(VLOOKUP($A26,Input!$A$33:$B$45,2,FALSE)="Percentage",H$22,IF(VLOOKUP($A26,Input!$A$33:$B$45,2,FALSE)="Fixed","Fixed",(G$22)))</f>
        <v>40.56</v>
      </c>
      <c r="H26" s="14">
        <f t="shared" si="13"/>
        <v>0.48</v>
      </c>
      <c r="J26" s="96">
        <f>INDEX(Input!$C$33:$BJ$45,MATCH($A26,Input!$A$33:$A$45,0),MATCH(J$13,Input!$C$32:$BJ$32,0))</f>
        <v>1.1875999999999999E-2</v>
      </c>
      <c r="K26" s="23">
        <f>IF(VLOOKUP($A26,Input!$A$33:$B$45,2,FALSE)="Percentage",L$22,IF(VLOOKUP($A26,Input!$A$33:$B$45,2,FALSE)="Fixed","Fixed",(K$22)))</f>
        <v>40.56</v>
      </c>
      <c r="L26" s="14">
        <f t="shared" si="14"/>
        <v>0.48</v>
      </c>
      <c r="N26" s="96">
        <f>INDEX(Input!$C$33:$BJ$45,MATCH($A26,Input!$A$33:$A$45,0),MATCH(N$13,Input!$C$32:$BJ$32,0))</f>
        <v>1.1875999999999999E-2</v>
      </c>
      <c r="O26" s="23">
        <f>IF(VLOOKUP($A26,Input!$A$33:$B$45,2,FALSE)="Percentage",P$22,IF(VLOOKUP($A26,Input!$A$33:$B$45,2,FALSE)="Fixed","Fixed",(O$22)))</f>
        <v>40.56</v>
      </c>
      <c r="P26" s="14">
        <f t="shared" si="15"/>
        <v>0.48</v>
      </c>
      <c r="R26" s="96">
        <f>INDEX(Input!$C$33:$BJ$45,MATCH($A26,Input!$A$33:$A$45,0),MATCH(R$13,Input!$C$32:$BJ$32,0))</f>
        <v>1.1875999999999999E-2</v>
      </c>
      <c r="S26" s="23">
        <f>IF(VLOOKUP($A26,Input!$A$33:$B$45,2,FALSE)="Percentage",T$22,IF(VLOOKUP($A26,Input!$A$33:$B$45,2,FALSE)="Fixed","Fixed",(S$22)))</f>
        <v>40.56</v>
      </c>
      <c r="T26" s="14">
        <f t="shared" si="16"/>
        <v>0.48</v>
      </c>
      <c r="V26" s="96">
        <f>INDEX(Input!$C$33:$BJ$45,MATCH($A26,Input!$A$33:$A$45,0),MATCH(V$13,Input!$C$32:$BJ$32,0))</f>
        <v>1.1875999999999999E-2</v>
      </c>
      <c r="W26" s="23">
        <f>IF(VLOOKUP($A26,Input!$A$33:$B$45,2,FALSE)="Percentage",X$22,IF(VLOOKUP($A26,Input!$A$33:$B$45,2,FALSE)="Fixed","Fixed",(W$22)))</f>
        <v>40.56</v>
      </c>
      <c r="X26" s="14">
        <f t="shared" si="17"/>
        <v>0.48</v>
      </c>
      <c r="Z26" s="96">
        <f>INDEX(Input!$C$33:$BJ$45,MATCH($A26,Input!$A$33:$A$45,0),MATCH(Z$13,Input!$C$32:$BJ$32,0))</f>
        <v>1.1875999999999999E-2</v>
      </c>
      <c r="AA26" s="23">
        <f>IF(VLOOKUP($A26,Input!$A$33:$B$45,2,FALSE)="Percentage",AB$22,IF(VLOOKUP($A26,Input!$A$33:$B$45,2,FALSE)="Fixed","Fixed",(AA$22)))</f>
        <v>40.56</v>
      </c>
      <c r="AB26" s="14">
        <f t="shared" si="18"/>
        <v>0.48</v>
      </c>
      <c r="AD26" s="96">
        <f>INDEX(Input!$C$33:$BJ$45,MATCH($A26,Input!$A$33:$A$45,0),MATCH(AD$13,Input!$C$32:$BJ$32,0))</f>
        <v>1.1875999999999999E-2</v>
      </c>
      <c r="AE26" s="23">
        <f>IF(VLOOKUP($A26,Input!$A$33:$B$45,2,FALSE)="Percentage",AF$22,IF(VLOOKUP($A26,Input!$A$33:$B$45,2,FALSE)="Fixed","Fixed",(AE$22)))</f>
        <v>40.56</v>
      </c>
      <c r="AF26" s="14">
        <f t="shared" si="19"/>
        <v>0.48</v>
      </c>
      <c r="AH26" s="96">
        <f>INDEX(Input!$C$33:$BJ$45,MATCH($A26,Input!$A$33:$A$45,0),MATCH(AH$13,Input!$C$32:$BJ$32,0))</f>
        <v>1.1875999999999999E-2</v>
      </c>
      <c r="AI26" s="23">
        <f>IF(VLOOKUP($A26,Input!$A$33:$B$45,2,FALSE)="Percentage",AJ$22,IF(VLOOKUP($A26,Input!$A$33:$B$45,2,FALSE)="Fixed","Fixed",(AI$22)))</f>
        <v>40.56</v>
      </c>
      <c r="AJ26" s="14">
        <f t="shared" si="20"/>
        <v>0.48</v>
      </c>
      <c r="AL26" s="96">
        <f>INDEX(Input!$C$33:$BJ$45,MATCH($A26,Input!$A$33:$A$45,0),MATCH(AL$13,Input!$C$32:$BJ$32,0))</f>
        <v>1.1875999999999999E-2</v>
      </c>
      <c r="AM26" s="23">
        <f>IF(VLOOKUP($A26,Input!$A$33:$B$45,2,FALSE)="Percentage",AN$22,IF(VLOOKUP($A26,Input!$A$33:$B$45,2,FALSE)="Fixed","Fixed",(AM$22)))</f>
        <v>40.56</v>
      </c>
      <c r="AN26" s="14">
        <f t="shared" si="21"/>
        <v>0.48</v>
      </c>
      <c r="AP26" s="96">
        <f>INDEX(Input!$C$33:$BJ$45,MATCH($A26,Input!$A$33:$A$45,0),MATCH(AP$13,Input!$C$32:$BJ$32,0))</f>
        <v>1.1875999999999999E-2</v>
      </c>
      <c r="AQ26" s="23">
        <f>IF(VLOOKUP($A26,Input!$A$33:$B$45,2,FALSE)="Percentage",AR$22,IF(VLOOKUP($A26,Input!$A$33:$B$45,2,FALSE)="Fixed","Fixed",(AQ$22)))</f>
        <v>40.56</v>
      </c>
      <c r="AR26" s="14">
        <f t="shared" si="22"/>
        <v>0.48</v>
      </c>
      <c r="AS26" s="6"/>
      <c r="AT26" s="96">
        <f>INDEX(Input!$C$33:$BJ$45,MATCH($A26,Input!$A$33:$A$45,0),MATCH(AT$13,Input!$C$32:$BJ$32,0))</f>
        <v>1.1875999999999999E-2</v>
      </c>
      <c r="AU26" s="23">
        <f>IF(VLOOKUP($A26,Input!$A$33:$B$45,2,FALSE)="Percentage",AV$22,IF(VLOOKUP($A26,Input!$A$33:$B$45,2,FALSE)="Fixed","Fixed",(AU$22)))</f>
        <v>40.56</v>
      </c>
      <c r="AV26" s="14">
        <f t="shared" si="23"/>
        <v>0.48</v>
      </c>
    </row>
    <row r="27" spans="1:48" x14ac:dyDescent="0.3">
      <c r="A27" t="str">
        <f>Input!A35</f>
        <v>WRAM/MCBA</v>
      </c>
      <c r="B27" s="96">
        <f>INDEX(Input!$C$33:$BJ$45,MATCH($A27,Input!$A$33:$A$45,0),MATCH(B$13,Input!$C$32:$BJ$32,0))</f>
        <v>0</v>
      </c>
      <c r="C27" s="23">
        <f>IF(VLOOKUP($A27,Input!$A$33:$B$45,2,FALSE)="Percentage",D$22,IF(VLOOKUP($A27,Input!$A$33:$B$45,2,FALSE)="Fixed","Fixed",(C$22)))</f>
        <v>6</v>
      </c>
      <c r="D27" s="14">
        <f t="shared" si="12"/>
        <v>0</v>
      </c>
      <c r="F27" s="96">
        <f>INDEX(Input!$C$33:$BJ$45,MATCH($A27,Input!$A$33:$A$45,0),MATCH(F$13,Input!$C$32:$BJ$32,0))</f>
        <v>0</v>
      </c>
      <c r="G27" s="23">
        <f>IF(VLOOKUP($A27,Input!$A$33:$B$45,2,FALSE)="Percentage",H$22,IF(VLOOKUP($A27,Input!$A$33:$B$45,2,FALSE)="Fixed","Fixed",(G$22)))</f>
        <v>6</v>
      </c>
      <c r="H27" s="14">
        <f t="shared" si="13"/>
        <v>0</v>
      </c>
      <c r="J27" s="96">
        <f>INDEX(Input!$C$33:$BJ$45,MATCH($A27,Input!$A$33:$A$45,0),MATCH(J$13,Input!$C$32:$BJ$32,0))</f>
        <v>0</v>
      </c>
      <c r="K27" s="23">
        <f>IF(VLOOKUP($A27,Input!$A$33:$B$45,2,FALSE)="Percentage",L$22,IF(VLOOKUP($A27,Input!$A$33:$B$45,2,FALSE)="Fixed","Fixed",(K$22)))</f>
        <v>6</v>
      </c>
      <c r="L27" s="14">
        <f t="shared" si="14"/>
        <v>0</v>
      </c>
      <c r="N27" s="96">
        <f>INDEX(Input!$C$33:$BJ$45,MATCH($A27,Input!$A$33:$A$45,0),MATCH(N$13,Input!$C$32:$BJ$32,0))</f>
        <v>0</v>
      </c>
      <c r="O27" s="23">
        <f>IF(VLOOKUP($A27,Input!$A$33:$B$45,2,FALSE)="Percentage",P$22,IF(VLOOKUP($A27,Input!$A$33:$B$45,2,FALSE)="Fixed","Fixed",(O$22)))</f>
        <v>6</v>
      </c>
      <c r="P27" s="14">
        <f t="shared" si="15"/>
        <v>0</v>
      </c>
      <c r="R27" s="96">
        <f>INDEX(Input!$C$33:$BJ$45,MATCH($A27,Input!$A$33:$A$45,0),MATCH(R$13,Input!$C$32:$BJ$32,0))</f>
        <v>0</v>
      </c>
      <c r="S27" s="23">
        <f>IF(VLOOKUP($A27,Input!$A$33:$B$45,2,FALSE)="Percentage",T$22,IF(VLOOKUP($A27,Input!$A$33:$B$45,2,FALSE)="Fixed","Fixed",(S$22)))</f>
        <v>6</v>
      </c>
      <c r="T27" s="14">
        <f t="shared" si="16"/>
        <v>0</v>
      </c>
      <c r="V27" s="96">
        <f>INDEX(Input!$C$33:$BJ$45,MATCH($A27,Input!$A$33:$A$45,0),MATCH(V$13,Input!$C$32:$BJ$32,0))</f>
        <v>0</v>
      </c>
      <c r="W27" s="23">
        <f>IF(VLOOKUP($A27,Input!$A$33:$B$45,2,FALSE)="Percentage",X$22,IF(VLOOKUP($A27,Input!$A$33:$B$45,2,FALSE)="Fixed","Fixed",(W$22)))</f>
        <v>6</v>
      </c>
      <c r="X27" s="14">
        <f t="shared" si="17"/>
        <v>0</v>
      </c>
      <c r="Z27" s="96">
        <f>INDEX(Input!$C$33:$BJ$45,MATCH($A27,Input!$A$33:$A$45,0),MATCH(Z$13,Input!$C$32:$BJ$32,0))</f>
        <v>0</v>
      </c>
      <c r="AA27" s="23">
        <f>IF(VLOOKUP($A27,Input!$A$33:$B$45,2,FALSE)="Percentage",AB$22,IF(VLOOKUP($A27,Input!$A$33:$B$45,2,FALSE)="Fixed","Fixed",(AA$22)))</f>
        <v>6</v>
      </c>
      <c r="AB27" s="14">
        <f t="shared" si="18"/>
        <v>0</v>
      </c>
      <c r="AD27" s="96">
        <f>INDEX(Input!$C$33:$BJ$45,MATCH($A27,Input!$A$33:$A$45,0),MATCH(AD$13,Input!$C$32:$BJ$32,0))</f>
        <v>0</v>
      </c>
      <c r="AE27" s="23">
        <f>IF(VLOOKUP($A27,Input!$A$33:$B$45,2,FALSE)="Percentage",AF$22,IF(VLOOKUP($A27,Input!$A$33:$B$45,2,FALSE)="Fixed","Fixed",(AE$22)))</f>
        <v>6</v>
      </c>
      <c r="AF27" s="14">
        <f t="shared" si="19"/>
        <v>0</v>
      </c>
      <c r="AH27" s="96">
        <f>INDEX(Input!$C$33:$BJ$45,MATCH($A27,Input!$A$33:$A$45,0),MATCH(AH$13,Input!$C$32:$BJ$32,0))</f>
        <v>0</v>
      </c>
      <c r="AI27" s="23">
        <f>IF(VLOOKUP($A27,Input!$A$33:$B$45,2,FALSE)="Percentage",AJ$22,IF(VLOOKUP($A27,Input!$A$33:$B$45,2,FALSE)="Fixed","Fixed",(AI$22)))</f>
        <v>6</v>
      </c>
      <c r="AJ27" s="14">
        <f t="shared" si="20"/>
        <v>0</v>
      </c>
      <c r="AL27" s="96">
        <f>INDEX(Input!$C$33:$BJ$45,MATCH($A27,Input!$A$33:$A$45,0),MATCH(AL$13,Input!$C$32:$BJ$32,0))</f>
        <v>0</v>
      </c>
      <c r="AM27" s="23">
        <f>IF(VLOOKUP($A27,Input!$A$33:$B$45,2,FALSE)="Percentage",AN$22,IF(VLOOKUP($A27,Input!$A$33:$B$45,2,FALSE)="Fixed","Fixed",(AM$22)))</f>
        <v>6</v>
      </c>
      <c r="AN27" s="14">
        <f t="shared" si="21"/>
        <v>0</v>
      </c>
      <c r="AP27" s="96">
        <f>INDEX(Input!$C$33:$BJ$45,MATCH($A27,Input!$A$33:$A$45,0),MATCH(AP$13,Input!$C$32:$BJ$32,0))</f>
        <v>0</v>
      </c>
      <c r="AQ27" s="23">
        <f>IF(VLOOKUP($A27,Input!$A$33:$B$45,2,FALSE)="Percentage",AR$22,IF(VLOOKUP($A27,Input!$A$33:$B$45,2,FALSE)="Fixed","Fixed",(AQ$22)))</f>
        <v>6</v>
      </c>
      <c r="AR27" s="14">
        <f t="shared" si="22"/>
        <v>0</v>
      </c>
      <c r="AS27" s="6"/>
      <c r="AT27" s="96">
        <f>INDEX(Input!$C$33:$BJ$45,MATCH($A27,Input!$A$33:$A$45,0),MATCH(AT$13,Input!$C$32:$BJ$32,0))</f>
        <v>0</v>
      </c>
      <c r="AU27" s="23">
        <f>IF(VLOOKUP($A27,Input!$A$33:$B$45,2,FALSE)="Percentage",AV$22,IF(VLOOKUP($A27,Input!$A$33:$B$45,2,FALSE)="Fixed","Fixed",(AU$22)))</f>
        <v>6</v>
      </c>
      <c r="AV27" s="14">
        <f t="shared" si="23"/>
        <v>0</v>
      </c>
    </row>
    <row r="28" spans="1:48" x14ac:dyDescent="0.3">
      <c r="A28" t="str">
        <f>Input!A36</f>
        <v>PCBA</v>
      </c>
      <c r="B28" s="96">
        <f>INDEX(Input!$C$33:$BJ$45,MATCH($A28,Input!$A$33:$A$45,0),MATCH(B$13,Input!$C$32:$BJ$32,0))</f>
        <v>0</v>
      </c>
      <c r="C28" s="23">
        <f>IF(VLOOKUP($A28,Input!$A$33:$B$45,2,FALSE)="Percentage",D$22,IF(VLOOKUP($A28,Input!$A$33:$B$45,2,FALSE)="Fixed","Fixed",(C$22)))</f>
        <v>6</v>
      </c>
      <c r="D28" s="14">
        <f t="shared" si="12"/>
        <v>0</v>
      </c>
      <c r="F28" s="96">
        <f>INDEX(Input!$C$33:$BJ$45,MATCH($A28,Input!$A$33:$A$45,0),MATCH(F$13,Input!$C$32:$BJ$32,0))</f>
        <v>0</v>
      </c>
      <c r="G28" s="23">
        <f>IF(VLOOKUP($A28,Input!$A$33:$B$45,2,FALSE)="Percentage",H$22,IF(VLOOKUP($A28,Input!$A$33:$B$45,2,FALSE)="Fixed","Fixed",(G$22)))</f>
        <v>6</v>
      </c>
      <c r="H28" s="14">
        <f t="shared" si="13"/>
        <v>0</v>
      </c>
      <c r="J28" s="96">
        <f>INDEX(Input!$C$33:$BJ$45,MATCH($A28,Input!$A$33:$A$45,0),MATCH(J$13,Input!$C$32:$BJ$32,0))</f>
        <v>0</v>
      </c>
      <c r="K28" s="23">
        <f>IF(VLOOKUP($A28,Input!$A$33:$B$45,2,FALSE)="Percentage",L$22,IF(VLOOKUP($A28,Input!$A$33:$B$45,2,FALSE)="Fixed","Fixed",(K$22)))</f>
        <v>6</v>
      </c>
      <c r="L28" s="14">
        <f t="shared" si="14"/>
        <v>0</v>
      </c>
      <c r="N28" s="96">
        <f>INDEX(Input!$C$33:$BJ$45,MATCH($A28,Input!$A$33:$A$45,0),MATCH(N$13,Input!$C$32:$BJ$32,0))</f>
        <v>0</v>
      </c>
      <c r="O28" s="23">
        <f>IF(VLOOKUP($A28,Input!$A$33:$B$45,2,FALSE)="Percentage",P$22,IF(VLOOKUP($A28,Input!$A$33:$B$45,2,FALSE)="Fixed","Fixed",(O$22)))</f>
        <v>6</v>
      </c>
      <c r="P28" s="14">
        <f t="shared" si="15"/>
        <v>0</v>
      </c>
      <c r="R28" s="96">
        <f>INDEX(Input!$C$33:$BJ$45,MATCH($A28,Input!$A$33:$A$45,0),MATCH(R$13,Input!$C$32:$BJ$32,0))</f>
        <v>0</v>
      </c>
      <c r="S28" s="23">
        <f>IF(VLOOKUP($A28,Input!$A$33:$B$45,2,FALSE)="Percentage",T$22,IF(VLOOKUP($A28,Input!$A$33:$B$45,2,FALSE)="Fixed","Fixed",(S$22)))</f>
        <v>6</v>
      </c>
      <c r="T28" s="14">
        <f t="shared" si="16"/>
        <v>0</v>
      </c>
      <c r="V28" s="96">
        <f>INDEX(Input!$C$33:$BJ$45,MATCH($A28,Input!$A$33:$A$45,0),MATCH(V$13,Input!$C$32:$BJ$32,0))</f>
        <v>0</v>
      </c>
      <c r="W28" s="23">
        <f>IF(VLOOKUP($A28,Input!$A$33:$B$45,2,FALSE)="Percentage",X$22,IF(VLOOKUP($A28,Input!$A$33:$B$45,2,FALSE)="Fixed","Fixed",(W$22)))</f>
        <v>6</v>
      </c>
      <c r="X28" s="14">
        <f t="shared" si="17"/>
        <v>0</v>
      </c>
      <c r="Z28" s="96">
        <f>INDEX(Input!$C$33:$BJ$45,MATCH($A28,Input!$A$33:$A$45,0),MATCH(Z$13,Input!$C$32:$BJ$32,0))</f>
        <v>0</v>
      </c>
      <c r="AA28" s="23">
        <f>IF(VLOOKUP($A28,Input!$A$33:$B$45,2,FALSE)="Percentage",AB$22,IF(VLOOKUP($A28,Input!$A$33:$B$45,2,FALSE)="Fixed","Fixed",(AA$22)))</f>
        <v>6</v>
      </c>
      <c r="AB28" s="14">
        <f t="shared" si="18"/>
        <v>0</v>
      </c>
      <c r="AD28" s="96">
        <f>INDEX(Input!$C$33:$BJ$45,MATCH($A28,Input!$A$33:$A$45,0),MATCH(AD$13,Input!$C$32:$BJ$32,0))</f>
        <v>0</v>
      </c>
      <c r="AE28" s="23">
        <f>IF(VLOOKUP($A28,Input!$A$33:$B$45,2,FALSE)="Percentage",AF$22,IF(VLOOKUP($A28,Input!$A$33:$B$45,2,FALSE)="Fixed","Fixed",(AE$22)))</f>
        <v>6</v>
      </c>
      <c r="AF28" s="14">
        <f t="shared" si="19"/>
        <v>0</v>
      </c>
      <c r="AH28" s="96">
        <f>INDEX(Input!$C$33:$BJ$45,MATCH($A28,Input!$A$33:$A$45,0),MATCH(AH$13,Input!$C$32:$BJ$32,0))</f>
        <v>0</v>
      </c>
      <c r="AI28" s="23">
        <f>IF(VLOOKUP($A28,Input!$A$33:$B$45,2,FALSE)="Percentage",AJ$22,IF(VLOOKUP($A28,Input!$A$33:$B$45,2,FALSE)="Fixed","Fixed",(AI$22)))</f>
        <v>6</v>
      </c>
      <c r="AJ28" s="14">
        <f t="shared" si="20"/>
        <v>0</v>
      </c>
      <c r="AL28" s="96">
        <f>INDEX(Input!$C$33:$BJ$45,MATCH($A28,Input!$A$33:$A$45,0),MATCH(AL$13,Input!$C$32:$BJ$32,0))</f>
        <v>0</v>
      </c>
      <c r="AM28" s="23">
        <f>IF(VLOOKUP($A28,Input!$A$33:$B$45,2,FALSE)="Percentage",AN$22,IF(VLOOKUP($A28,Input!$A$33:$B$45,2,FALSE)="Fixed","Fixed",(AM$22)))</f>
        <v>6</v>
      </c>
      <c r="AN28" s="14">
        <f t="shared" si="21"/>
        <v>0</v>
      </c>
      <c r="AP28" s="96">
        <f>INDEX(Input!$C$33:$BJ$45,MATCH($A28,Input!$A$33:$A$45,0),MATCH(AP$13,Input!$C$32:$BJ$32,0))</f>
        <v>0</v>
      </c>
      <c r="AQ28" s="23">
        <f>IF(VLOOKUP($A28,Input!$A$33:$B$45,2,FALSE)="Percentage",AR$22,IF(VLOOKUP($A28,Input!$A$33:$B$45,2,FALSE)="Fixed","Fixed",(AQ$22)))</f>
        <v>6</v>
      </c>
      <c r="AR28" s="14">
        <f t="shared" si="22"/>
        <v>0</v>
      </c>
      <c r="AS28" s="6"/>
      <c r="AT28" s="96">
        <f>INDEX(Input!$C$33:$BJ$45,MATCH($A28,Input!$A$33:$A$45,0),MATCH(AT$13,Input!$C$32:$BJ$32,0))</f>
        <v>0</v>
      </c>
      <c r="AU28" s="23">
        <f>IF(VLOOKUP($A28,Input!$A$33:$B$45,2,FALSE)="Percentage",AV$22,IF(VLOOKUP($A28,Input!$A$33:$B$45,2,FALSE)="Fixed","Fixed",(AU$22)))</f>
        <v>6</v>
      </c>
      <c r="AV28" s="14">
        <f t="shared" si="23"/>
        <v>0</v>
      </c>
    </row>
    <row r="29" spans="1:48" x14ac:dyDescent="0.3">
      <c r="A29" t="str">
        <f>Input!A37</f>
        <v>HCBA</v>
      </c>
      <c r="B29" s="96">
        <f>INDEX(Input!$C$33:$BJ$45,MATCH($A29,Input!$A$33:$A$45,0),MATCH(B$13,Input!$C$32:$BJ$32,0))</f>
        <v>0</v>
      </c>
      <c r="C29" s="23" t="str">
        <f>IF(VLOOKUP($A29,Input!$A$33:$B$45,2,FALSE)="Percentage",D$22,IF(VLOOKUP($A29,Input!$A$33:$B$45,2,FALSE)="Fixed","Fixed",(C$22)))</f>
        <v>Fixed</v>
      </c>
      <c r="D29" s="14">
        <f t="shared" si="12"/>
        <v>0</v>
      </c>
      <c r="F29" s="96">
        <f>INDEX(Input!$C$33:$BJ$45,MATCH($A29,Input!$A$33:$A$45,0),MATCH(F$13,Input!$C$32:$BJ$32,0))</f>
        <v>0</v>
      </c>
      <c r="G29" s="23" t="str">
        <f>IF(VLOOKUP($A29,Input!$A$33:$B$45,2,FALSE)="Percentage",H$22,IF(VLOOKUP($A29,Input!$A$33:$B$45,2,FALSE)="Fixed","Fixed",(G$22)))</f>
        <v>Fixed</v>
      </c>
      <c r="H29" s="14">
        <f t="shared" si="13"/>
        <v>0</v>
      </c>
      <c r="J29" s="96">
        <f>INDEX(Input!$C$33:$BJ$45,MATCH($A29,Input!$A$33:$A$45,0),MATCH(J$13,Input!$C$32:$BJ$32,0))</f>
        <v>0</v>
      </c>
      <c r="K29" s="23" t="str">
        <f>IF(VLOOKUP($A29,Input!$A$33:$B$45,2,FALSE)="Percentage",L$22,IF(VLOOKUP($A29,Input!$A$33:$B$45,2,FALSE)="Fixed","Fixed",(K$22)))</f>
        <v>Fixed</v>
      </c>
      <c r="L29" s="14">
        <f t="shared" si="14"/>
        <v>0</v>
      </c>
      <c r="N29" s="96">
        <f>INDEX(Input!$C$33:$BJ$45,MATCH($A29,Input!$A$33:$A$45,0),MATCH(N$13,Input!$C$32:$BJ$32,0))</f>
        <v>0</v>
      </c>
      <c r="O29" s="23" t="str">
        <f>IF(VLOOKUP($A29,Input!$A$33:$B$45,2,FALSE)="Percentage",P$22,IF(VLOOKUP($A29,Input!$A$33:$B$45,2,FALSE)="Fixed","Fixed",(O$22)))</f>
        <v>Fixed</v>
      </c>
      <c r="P29" s="14">
        <f t="shared" si="15"/>
        <v>0</v>
      </c>
      <c r="R29" s="96">
        <f>INDEX(Input!$C$33:$BJ$45,MATCH($A29,Input!$A$33:$A$45,0),MATCH(R$13,Input!$C$32:$BJ$32,0))</f>
        <v>0</v>
      </c>
      <c r="S29" s="23" t="str">
        <f>IF(VLOOKUP($A29,Input!$A$33:$B$45,2,FALSE)="Percentage",T$22,IF(VLOOKUP($A29,Input!$A$33:$B$45,2,FALSE)="Fixed","Fixed",(S$22)))</f>
        <v>Fixed</v>
      </c>
      <c r="T29" s="14">
        <f t="shared" si="16"/>
        <v>0</v>
      </c>
      <c r="V29" s="96">
        <f>INDEX(Input!$C$33:$BJ$45,MATCH($A29,Input!$A$33:$A$45,0),MATCH(V$13,Input!$C$32:$BJ$32,0))</f>
        <v>0</v>
      </c>
      <c r="W29" s="23" t="str">
        <f>IF(VLOOKUP($A29,Input!$A$33:$B$45,2,FALSE)="Percentage",X$22,IF(VLOOKUP($A29,Input!$A$33:$B$45,2,FALSE)="Fixed","Fixed",(W$22)))</f>
        <v>Fixed</v>
      </c>
      <c r="X29" s="14">
        <f t="shared" si="17"/>
        <v>0</v>
      </c>
      <c r="Z29" s="96">
        <f>INDEX(Input!$C$33:$BJ$45,MATCH($A29,Input!$A$33:$A$45,0),MATCH(Z$13,Input!$C$32:$BJ$32,0))</f>
        <v>0</v>
      </c>
      <c r="AA29" s="23" t="str">
        <f>IF(VLOOKUP($A29,Input!$A$33:$B$45,2,FALSE)="Percentage",AB$22,IF(VLOOKUP($A29,Input!$A$33:$B$45,2,FALSE)="Fixed","Fixed",(AA$22)))</f>
        <v>Fixed</v>
      </c>
      <c r="AB29" s="14">
        <f t="shared" si="18"/>
        <v>0</v>
      </c>
      <c r="AD29" s="96">
        <f>INDEX(Input!$C$33:$BJ$45,MATCH($A29,Input!$A$33:$A$45,0),MATCH(AD$13,Input!$C$32:$BJ$32,0))</f>
        <v>0</v>
      </c>
      <c r="AE29" s="23" t="str">
        <f>IF(VLOOKUP($A29,Input!$A$33:$B$45,2,FALSE)="Percentage",AF$22,IF(VLOOKUP($A29,Input!$A$33:$B$45,2,FALSE)="Fixed","Fixed",(AE$22)))</f>
        <v>Fixed</v>
      </c>
      <c r="AF29" s="14">
        <f t="shared" si="19"/>
        <v>0</v>
      </c>
      <c r="AH29" s="96">
        <f>INDEX(Input!$C$33:$BJ$45,MATCH($A29,Input!$A$33:$A$45,0),MATCH(AH$13,Input!$C$32:$BJ$32,0))</f>
        <v>0</v>
      </c>
      <c r="AI29" s="23" t="str">
        <f>IF(VLOOKUP($A29,Input!$A$33:$B$45,2,FALSE)="Percentage",AJ$22,IF(VLOOKUP($A29,Input!$A$33:$B$45,2,FALSE)="Fixed","Fixed",(AI$22)))</f>
        <v>Fixed</v>
      </c>
      <c r="AJ29" s="14">
        <f t="shared" si="20"/>
        <v>0</v>
      </c>
      <c r="AL29" s="96">
        <f>INDEX(Input!$C$33:$BJ$45,MATCH($A29,Input!$A$33:$A$45,0),MATCH(AL$13,Input!$C$32:$BJ$32,0))</f>
        <v>0</v>
      </c>
      <c r="AM29" s="23" t="str">
        <f>IF(VLOOKUP($A29,Input!$A$33:$B$45,2,FALSE)="Percentage",AN$22,IF(VLOOKUP($A29,Input!$A$33:$B$45,2,FALSE)="Fixed","Fixed",(AM$22)))</f>
        <v>Fixed</v>
      </c>
      <c r="AN29" s="14">
        <f t="shared" si="21"/>
        <v>0</v>
      </c>
      <c r="AP29" s="96">
        <f>INDEX(Input!$C$33:$BJ$45,MATCH($A29,Input!$A$33:$A$45,0),MATCH(AP$13,Input!$C$32:$BJ$32,0))</f>
        <v>0</v>
      </c>
      <c r="AQ29" s="23" t="str">
        <f>IF(VLOOKUP($A29,Input!$A$33:$B$45,2,FALSE)="Percentage",AR$22,IF(VLOOKUP($A29,Input!$A$33:$B$45,2,FALSE)="Fixed","Fixed",(AQ$22)))</f>
        <v>Fixed</v>
      </c>
      <c r="AR29" s="14">
        <f t="shared" si="22"/>
        <v>0</v>
      </c>
      <c r="AS29" s="6"/>
      <c r="AT29" s="96">
        <f>INDEX(Input!$C$33:$BJ$45,MATCH($A29,Input!$A$33:$A$45,0),MATCH(AT$13,Input!$C$32:$BJ$32,0))</f>
        <v>0</v>
      </c>
      <c r="AU29" s="23" t="str">
        <f>IF(VLOOKUP($A29,Input!$A$33:$B$45,2,FALSE)="Percentage",AV$22,IF(VLOOKUP($A29,Input!$A$33:$B$45,2,FALSE)="Fixed","Fixed",(AU$22)))</f>
        <v>Fixed</v>
      </c>
      <c r="AV29" s="14">
        <f t="shared" si="23"/>
        <v>0</v>
      </c>
    </row>
    <row r="30" spans="1:48" x14ac:dyDescent="0.3">
      <c r="A30" t="str">
        <f>Input!A38</f>
        <v>DRMA</v>
      </c>
      <c r="B30" s="96">
        <f>INDEX(Input!$C$33:$BJ$45,MATCH($A30,Input!$A$33:$A$45,0),MATCH(B$13,Input!$C$32:$BJ$32,0))</f>
        <v>0</v>
      </c>
      <c r="C30" s="23">
        <f>IF(VLOOKUP($A30,Input!$A$33:$B$45,2,FALSE)="Percentage",D$22,IF(VLOOKUP($A30,Input!$A$33:$B$45,2,FALSE)="Fixed","Fixed",(C$22)))</f>
        <v>6</v>
      </c>
      <c r="D30" s="14">
        <f t="shared" si="12"/>
        <v>0</v>
      </c>
      <c r="F30" s="96">
        <f>INDEX(Input!$C$33:$BJ$45,MATCH($A30,Input!$A$33:$A$45,0),MATCH(F$13,Input!$C$32:$BJ$32,0))</f>
        <v>0</v>
      </c>
      <c r="G30" s="23">
        <f>IF(VLOOKUP($A30,Input!$A$33:$B$45,2,FALSE)="Percentage",H$22,IF(VLOOKUP($A30,Input!$A$33:$B$45,2,FALSE)="Fixed","Fixed",(G$22)))</f>
        <v>6</v>
      </c>
      <c r="H30" s="14">
        <f t="shared" si="13"/>
        <v>0</v>
      </c>
      <c r="J30" s="96">
        <f>INDEX(Input!$C$33:$BJ$45,MATCH($A30,Input!$A$33:$A$45,0),MATCH(J$13,Input!$C$32:$BJ$32,0))</f>
        <v>0</v>
      </c>
      <c r="K30" s="23">
        <f>IF(VLOOKUP($A30,Input!$A$33:$B$45,2,FALSE)="Percentage",L$22,IF(VLOOKUP($A30,Input!$A$33:$B$45,2,FALSE)="Fixed","Fixed",(K$22)))</f>
        <v>6</v>
      </c>
      <c r="L30" s="14">
        <f t="shared" si="14"/>
        <v>0</v>
      </c>
      <c r="N30" s="96">
        <f>INDEX(Input!$C$33:$BJ$45,MATCH($A30,Input!$A$33:$A$45,0),MATCH(N$13,Input!$C$32:$BJ$32,0))</f>
        <v>0</v>
      </c>
      <c r="O30" s="23">
        <f>IF(VLOOKUP($A30,Input!$A$33:$B$45,2,FALSE)="Percentage",P$22,IF(VLOOKUP($A30,Input!$A$33:$B$45,2,FALSE)="Fixed","Fixed",(O$22)))</f>
        <v>6</v>
      </c>
      <c r="P30" s="14">
        <f t="shared" si="15"/>
        <v>0</v>
      </c>
      <c r="R30" s="96">
        <f>INDEX(Input!$C$33:$BJ$45,MATCH($A30,Input!$A$33:$A$45,0),MATCH(R$13,Input!$C$32:$BJ$32,0))</f>
        <v>0</v>
      </c>
      <c r="S30" s="23">
        <f>IF(VLOOKUP($A30,Input!$A$33:$B$45,2,FALSE)="Percentage",T$22,IF(VLOOKUP($A30,Input!$A$33:$B$45,2,FALSE)="Fixed","Fixed",(S$22)))</f>
        <v>6</v>
      </c>
      <c r="T30" s="14">
        <f t="shared" si="16"/>
        <v>0</v>
      </c>
      <c r="V30" s="96">
        <f>INDEX(Input!$C$33:$BJ$45,MATCH($A30,Input!$A$33:$A$45,0),MATCH(V$13,Input!$C$32:$BJ$32,0))</f>
        <v>0</v>
      </c>
      <c r="W30" s="23">
        <f>IF(VLOOKUP($A30,Input!$A$33:$B$45,2,FALSE)="Percentage",X$22,IF(VLOOKUP($A30,Input!$A$33:$B$45,2,FALSE)="Fixed","Fixed",(W$22)))</f>
        <v>6</v>
      </c>
      <c r="X30" s="14">
        <f t="shared" si="17"/>
        <v>0</v>
      </c>
      <c r="Z30" s="96">
        <f>INDEX(Input!$C$33:$BJ$45,MATCH($A30,Input!$A$33:$A$45,0),MATCH(Z$13,Input!$C$32:$BJ$32,0))</f>
        <v>0</v>
      </c>
      <c r="AA30" s="23">
        <f>IF(VLOOKUP($A30,Input!$A$33:$B$45,2,FALSE)="Percentage",AB$22,IF(VLOOKUP($A30,Input!$A$33:$B$45,2,FALSE)="Fixed","Fixed",(AA$22)))</f>
        <v>6</v>
      </c>
      <c r="AB30" s="14">
        <f t="shared" si="18"/>
        <v>0</v>
      </c>
      <c r="AD30" s="96">
        <f>INDEX(Input!$C$33:$BJ$45,MATCH($A30,Input!$A$33:$A$45,0),MATCH(AD$13,Input!$C$32:$BJ$32,0))</f>
        <v>0</v>
      </c>
      <c r="AE30" s="23">
        <f>IF(VLOOKUP($A30,Input!$A$33:$B$45,2,FALSE)="Percentage",AF$22,IF(VLOOKUP($A30,Input!$A$33:$B$45,2,FALSE)="Fixed","Fixed",(AE$22)))</f>
        <v>6</v>
      </c>
      <c r="AF30" s="14">
        <f t="shared" si="19"/>
        <v>0</v>
      </c>
      <c r="AH30" s="96">
        <f>INDEX(Input!$C$33:$BJ$45,MATCH($A30,Input!$A$33:$A$45,0),MATCH(AH$13,Input!$C$32:$BJ$32,0))</f>
        <v>0</v>
      </c>
      <c r="AI30" s="23">
        <f>IF(VLOOKUP($A30,Input!$A$33:$B$45,2,FALSE)="Percentage",AJ$22,IF(VLOOKUP($A30,Input!$A$33:$B$45,2,FALSE)="Fixed","Fixed",(AI$22)))</f>
        <v>6</v>
      </c>
      <c r="AJ30" s="14">
        <f t="shared" si="20"/>
        <v>0</v>
      </c>
      <c r="AL30" s="96">
        <f>INDEX(Input!$C$33:$BJ$45,MATCH($A30,Input!$A$33:$A$45,0),MATCH(AL$13,Input!$C$32:$BJ$32,0))</f>
        <v>0</v>
      </c>
      <c r="AM30" s="23">
        <f>IF(VLOOKUP($A30,Input!$A$33:$B$45,2,FALSE)="Percentage",AN$22,IF(VLOOKUP($A30,Input!$A$33:$B$45,2,FALSE)="Fixed","Fixed",(AM$22)))</f>
        <v>6</v>
      </c>
      <c r="AN30" s="14">
        <f t="shared" si="21"/>
        <v>0</v>
      </c>
      <c r="AP30" s="96">
        <f>INDEX(Input!$C$33:$BJ$45,MATCH($A30,Input!$A$33:$A$45,0),MATCH(AP$13,Input!$C$32:$BJ$32,0))</f>
        <v>0</v>
      </c>
      <c r="AQ30" s="23">
        <f>IF(VLOOKUP($A30,Input!$A$33:$B$45,2,FALSE)="Percentage",AR$22,IF(VLOOKUP($A30,Input!$A$33:$B$45,2,FALSE)="Fixed","Fixed",(AQ$22)))</f>
        <v>6</v>
      </c>
      <c r="AR30" s="14">
        <f t="shared" si="22"/>
        <v>0</v>
      </c>
      <c r="AS30" s="6"/>
      <c r="AT30" s="96">
        <f>INDEX(Input!$C$33:$BJ$45,MATCH($A30,Input!$A$33:$A$45,0),MATCH(AT$13,Input!$C$32:$BJ$32,0))</f>
        <v>0</v>
      </c>
      <c r="AU30" s="23">
        <f>IF(VLOOKUP($A30,Input!$A$33:$B$45,2,FALSE)="Percentage",AV$22,IF(VLOOKUP($A30,Input!$A$33:$B$45,2,FALSE)="Fixed","Fixed",(AU$22)))</f>
        <v>6</v>
      </c>
      <c r="AV30" s="14">
        <f t="shared" si="23"/>
        <v>0</v>
      </c>
    </row>
    <row r="31" spans="1:48" x14ac:dyDescent="0.3">
      <c r="A31" t="str">
        <f>Input!A39</f>
        <v>CEBA</v>
      </c>
      <c r="B31" s="96">
        <f>INDEX(Input!$C$33:$BJ$45,MATCH($A31,Input!$A$33:$A$45,0),MATCH(B$13,Input!$C$32:$BJ$32,0))</f>
        <v>0</v>
      </c>
      <c r="C31" s="23" t="str">
        <f>IF(VLOOKUP($A31,Input!$A$33:$B$45,2,FALSE)="Percentage",D$22,IF(VLOOKUP($A31,Input!$A$33:$B$45,2,FALSE)="Fixed","Fixed",(C$22)))</f>
        <v>Fixed</v>
      </c>
      <c r="D31" s="14">
        <f t="shared" si="12"/>
        <v>0</v>
      </c>
      <c r="F31" s="96">
        <f>INDEX(Input!$C$33:$BJ$45,MATCH($A31,Input!$A$33:$A$45,0),MATCH(F$13,Input!$C$32:$BJ$32,0))</f>
        <v>0</v>
      </c>
      <c r="G31" s="23" t="str">
        <f>IF(VLOOKUP($A31,Input!$A$33:$B$45,2,FALSE)="Percentage",H$22,IF(VLOOKUP($A31,Input!$A$33:$B$45,2,FALSE)="Fixed","Fixed",(G$22)))</f>
        <v>Fixed</v>
      </c>
      <c r="H31" s="14">
        <f t="shared" si="13"/>
        <v>0</v>
      </c>
      <c r="J31" s="96">
        <f>INDEX(Input!$C$33:$BJ$45,MATCH($A31,Input!$A$33:$A$45,0),MATCH(J$13,Input!$C$32:$BJ$32,0))</f>
        <v>0</v>
      </c>
      <c r="K31" s="23" t="str">
        <f>IF(VLOOKUP($A31,Input!$A$33:$B$45,2,FALSE)="Percentage",L$22,IF(VLOOKUP($A31,Input!$A$33:$B$45,2,FALSE)="Fixed","Fixed",(K$22)))</f>
        <v>Fixed</v>
      </c>
      <c r="L31" s="14">
        <f t="shared" si="14"/>
        <v>0</v>
      </c>
      <c r="N31" s="96">
        <f>INDEX(Input!$C$33:$BJ$45,MATCH($A31,Input!$A$33:$A$45,0),MATCH(N$13,Input!$C$32:$BJ$32,0))</f>
        <v>0</v>
      </c>
      <c r="O31" s="23" t="str">
        <f>IF(VLOOKUP($A31,Input!$A$33:$B$45,2,FALSE)="Percentage",P$22,IF(VLOOKUP($A31,Input!$A$33:$B$45,2,FALSE)="Fixed","Fixed",(O$22)))</f>
        <v>Fixed</v>
      </c>
      <c r="P31" s="14">
        <f t="shared" si="15"/>
        <v>0</v>
      </c>
      <c r="R31" s="96">
        <f>INDEX(Input!$C$33:$BJ$45,MATCH($A31,Input!$A$33:$A$45,0),MATCH(R$13,Input!$C$32:$BJ$32,0))</f>
        <v>0</v>
      </c>
      <c r="S31" s="23" t="str">
        <f>IF(VLOOKUP($A31,Input!$A$33:$B$45,2,FALSE)="Percentage",T$22,IF(VLOOKUP($A31,Input!$A$33:$B$45,2,FALSE)="Fixed","Fixed",(S$22)))</f>
        <v>Fixed</v>
      </c>
      <c r="T31" s="14">
        <f t="shared" si="16"/>
        <v>0</v>
      </c>
      <c r="V31" s="96">
        <f>INDEX(Input!$C$33:$BJ$45,MATCH($A31,Input!$A$33:$A$45,0),MATCH(V$13,Input!$C$32:$BJ$32,0))</f>
        <v>0</v>
      </c>
      <c r="W31" s="23" t="str">
        <f>IF(VLOOKUP($A31,Input!$A$33:$B$45,2,FALSE)="Percentage",X$22,IF(VLOOKUP($A31,Input!$A$33:$B$45,2,FALSE)="Fixed","Fixed",(W$22)))</f>
        <v>Fixed</v>
      </c>
      <c r="X31" s="14">
        <f t="shared" si="17"/>
        <v>0</v>
      </c>
      <c r="Z31" s="96">
        <f>INDEX(Input!$C$33:$BJ$45,MATCH($A31,Input!$A$33:$A$45,0),MATCH(Z$13,Input!$C$32:$BJ$32,0))</f>
        <v>0</v>
      </c>
      <c r="AA31" s="23" t="str">
        <f>IF(VLOOKUP($A31,Input!$A$33:$B$45,2,FALSE)="Percentage",AB$22,IF(VLOOKUP($A31,Input!$A$33:$B$45,2,FALSE)="Fixed","Fixed",(AA$22)))</f>
        <v>Fixed</v>
      </c>
      <c r="AB31" s="14">
        <f t="shared" si="18"/>
        <v>0</v>
      </c>
      <c r="AD31" s="96">
        <f>INDEX(Input!$C$33:$BJ$45,MATCH($A31,Input!$A$33:$A$45,0),MATCH(AD$13,Input!$C$32:$BJ$32,0))</f>
        <v>0</v>
      </c>
      <c r="AE31" s="23" t="str">
        <f>IF(VLOOKUP($A31,Input!$A$33:$B$45,2,FALSE)="Percentage",AF$22,IF(VLOOKUP($A31,Input!$A$33:$B$45,2,FALSE)="Fixed","Fixed",(AE$22)))</f>
        <v>Fixed</v>
      </c>
      <c r="AF31" s="14">
        <f t="shared" si="19"/>
        <v>0</v>
      </c>
      <c r="AH31" s="96">
        <f>INDEX(Input!$C$33:$BJ$45,MATCH($A31,Input!$A$33:$A$45,0),MATCH(AH$13,Input!$C$32:$BJ$32,0))</f>
        <v>0</v>
      </c>
      <c r="AI31" s="23" t="str">
        <f>IF(VLOOKUP($A31,Input!$A$33:$B$45,2,FALSE)="Percentage",AJ$22,IF(VLOOKUP($A31,Input!$A$33:$B$45,2,FALSE)="Fixed","Fixed",(AI$22)))</f>
        <v>Fixed</v>
      </c>
      <c r="AJ31" s="14">
        <f t="shared" si="20"/>
        <v>0</v>
      </c>
      <c r="AL31" s="96">
        <f>INDEX(Input!$C$33:$BJ$45,MATCH($A31,Input!$A$33:$A$45,0),MATCH(AL$13,Input!$C$32:$BJ$32,0))</f>
        <v>0</v>
      </c>
      <c r="AM31" s="23" t="str">
        <f>IF(VLOOKUP($A31,Input!$A$33:$B$45,2,FALSE)="Percentage",AN$22,IF(VLOOKUP($A31,Input!$A$33:$B$45,2,FALSE)="Fixed","Fixed",(AM$22)))</f>
        <v>Fixed</v>
      </c>
      <c r="AN31" s="14">
        <f t="shared" si="21"/>
        <v>0</v>
      </c>
      <c r="AP31" s="96">
        <f>INDEX(Input!$C$33:$BJ$45,MATCH($A31,Input!$A$33:$A$45,0),MATCH(AP$13,Input!$C$32:$BJ$32,0))</f>
        <v>0</v>
      </c>
      <c r="AQ31" s="23" t="str">
        <f>IF(VLOOKUP($A31,Input!$A$33:$B$45,2,FALSE)="Percentage",AR$22,IF(VLOOKUP($A31,Input!$A$33:$B$45,2,FALSE)="Fixed","Fixed",(AQ$22)))</f>
        <v>Fixed</v>
      </c>
      <c r="AR31" s="14">
        <f t="shared" si="22"/>
        <v>0</v>
      </c>
      <c r="AS31" s="6"/>
      <c r="AT31" s="96">
        <f>INDEX(Input!$C$33:$BJ$45,MATCH($A31,Input!$A$33:$A$45,0),MATCH(AT$13,Input!$C$32:$BJ$32,0))</f>
        <v>0</v>
      </c>
      <c r="AU31" s="23" t="str">
        <f>IF(VLOOKUP($A31,Input!$A$33:$B$45,2,FALSE)="Percentage",AV$22,IF(VLOOKUP($A31,Input!$A$33:$B$45,2,FALSE)="Fixed","Fixed",(AU$22)))</f>
        <v>Fixed</v>
      </c>
      <c r="AV31" s="14">
        <f t="shared" si="23"/>
        <v>0</v>
      </c>
    </row>
    <row r="32" spans="1:48" x14ac:dyDescent="0.3">
      <c r="A32" t="str">
        <f>Input!A40</f>
        <v>IRMA</v>
      </c>
      <c r="B32" s="96">
        <f>INDEX(Input!$C$33:$BJ$45,MATCH($A32,Input!$A$33:$A$45,0),MATCH(B$13,Input!$C$32:$BJ$32,0))</f>
        <v>0.4506</v>
      </c>
      <c r="C32" s="23">
        <f>IF(VLOOKUP($A32,Input!$A$33:$B$45,2,FALSE)="Percentage",D$22,IF(VLOOKUP($A32,Input!$A$33:$B$45,2,FALSE)="Fixed","Fixed",(C$22)))</f>
        <v>6</v>
      </c>
      <c r="D32" s="14">
        <f t="shared" si="12"/>
        <v>2.7</v>
      </c>
      <c r="F32" s="96">
        <f>INDEX(Input!$C$33:$BJ$45,MATCH($A32,Input!$A$33:$A$45,0),MATCH(F$13,Input!$C$32:$BJ$32,0))</f>
        <v>0.4506</v>
      </c>
      <c r="G32" s="23">
        <f>IF(VLOOKUP($A32,Input!$A$33:$B$45,2,FALSE)="Percentage",H$22,IF(VLOOKUP($A32,Input!$A$33:$B$45,2,FALSE)="Fixed","Fixed",(G$22)))</f>
        <v>6</v>
      </c>
      <c r="H32" s="14">
        <f t="shared" si="13"/>
        <v>2.7</v>
      </c>
      <c r="J32" s="96">
        <f>INDEX(Input!$C$33:$BJ$45,MATCH($A32,Input!$A$33:$A$45,0),MATCH(J$13,Input!$C$32:$BJ$32,0))</f>
        <v>0.4506</v>
      </c>
      <c r="K32" s="23">
        <f>IF(VLOOKUP($A32,Input!$A$33:$B$45,2,FALSE)="Percentage",L$22,IF(VLOOKUP($A32,Input!$A$33:$B$45,2,FALSE)="Fixed","Fixed",(K$22)))</f>
        <v>6</v>
      </c>
      <c r="L32" s="14">
        <f t="shared" si="14"/>
        <v>2.7</v>
      </c>
      <c r="N32" s="96">
        <f>INDEX(Input!$C$33:$BJ$45,MATCH($A32,Input!$A$33:$A$45,0),MATCH(N$13,Input!$C$32:$BJ$32,0))</f>
        <v>0.4506</v>
      </c>
      <c r="O32" s="23">
        <f>IF(VLOOKUP($A32,Input!$A$33:$B$45,2,FALSE)="Percentage",P$22,IF(VLOOKUP($A32,Input!$A$33:$B$45,2,FALSE)="Fixed","Fixed",(O$22)))</f>
        <v>6</v>
      </c>
      <c r="P32" s="14">
        <f t="shared" si="15"/>
        <v>2.7</v>
      </c>
      <c r="R32" s="96">
        <f>INDEX(Input!$C$33:$BJ$45,MATCH($A32,Input!$A$33:$A$45,0),MATCH(R$13,Input!$C$32:$BJ$32,0))</f>
        <v>0.4506</v>
      </c>
      <c r="S32" s="23">
        <f>IF(VLOOKUP($A32,Input!$A$33:$B$45,2,FALSE)="Percentage",T$22,IF(VLOOKUP($A32,Input!$A$33:$B$45,2,FALSE)="Fixed","Fixed",(S$22)))</f>
        <v>6</v>
      </c>
      <c r="T32" s="14">
        <f t="shared" si="16"/>
        <v>2.7</v>
      </c>
      <c r="V32" s="96">
        <f>INDEX(Input!$C$33:$BJ$45,MATCH($A32,Input!$A$33:$A$45,0),MATCH(V$13,Input!$C$32:$BJ$32,0))</f>
        <v>0.4506</v>
      </c>
      <c r="W32" s="23">
        <f>IF(VLOOKUP($A32,Input!$A$33:$B$45,2,FALSE)="Percentage",X$22,IF(VLOOKUP($A32,Input!$A$33:$B$45,2,FALSE)="Fixed","Fixed",(W$22)))</f>
        <v>6</v>
      </c>
      <c r="X32" s="14">
        <f t="shared" si="17"/>
        <v>2.7</v>
      </c>
      <c r="Z32" s="96">
        <f>INDEX(Input!$C$33:$BJ$45,MATCH($A32,Input!$A$33:$A$45,0),MATCH(Z$13,Input!$C$32:$BJ$32,0))</f>
        <v>0.4506</v>
      </c>
      <c r="AA32" s="23">
        <f>IF(VLOOKUP($A32,Input!$A$33:$B$45,2,FALSE)="Percentage",AB$22,IF(VLOOKUP($A32,Input!$A$33:$B$45,2,FALSE)="Fixed","Fixed",(AA$22)))</f>
        <v>6</v>
      </c>
      <c r="AB32" s="14">
        <f t="shared" si="18"/>
        <v>2.7</v>
      </c>
      <c r="AD32" s="96">
        <f>INDEX(Input!$C$33:$BJ$45,MATCH($A32,Input!$A$33:$A$45,0),MATCH(AD$13,Input!$C$32:$BJ$32,0))</f>
        <v>0.4506</v>
      </c>
      <c r="AE32" s="23">
        <f>IF(VLOOKUP($A32,Input!$A$33:$B$45,2,FALSE)="Percentage",AF$22,IF(VLOOKUP($A32,Input!$A$33:$B$45,2,FALSE)="Fixed","Fixed",(AE$22)))</f>
        <v>6</v>
      </c>
      <c r="AF32" s="14">
        <f t="shared" si="19"/>
        <v>2.7</v>
      </c>
      <c r="AH32" s="96">
        <f>INDEX(Input!$C$33:$BJ$45,MATCH($A32,Input!$A$33:$A$45,0),MATCH(AH$13,Input!$C$32:$BJ$32,0))</f>
        <v>0.4506</v>
      </c>
      <c r="AI32" s="23">
        <f>IF(VLOOKUP($A32,Input!$A$33:$B$45,2,FALSE)="Percentage",AJ$22,IF(VLOOKUP($A32,Input!$A$33:$B$45,2,FALSE)="Fixed","Fixed",(AI$22)))</f>
        <v>6</v>
      </c>
      <c r="AJ32" s="14">
        <f t="shared" si="20"/>
        <v>2.7</v>
      </c>
      <c r="AL32" s="96">
        <f>INDEX(Input!$C$33:$BJ$45,MATCH($A32,Input!$A$33:$A$45,0),MATCH(AL$13,Input!$C$32:$BJ$32,0))</f>
        <v>0</v>
      </c>
      <c r="AM32" s="23">
        <f>IF(VLOOKUP($A32,Input!$A$33:$B$45,2,FALSE)="Percentage",AN$22,IF(VLOOKUP($A32,Input!$A$33:$B$45,2,FALSE)="Fixed","Fixed",(AM$22)))</f>
        <v>6</v>
      </c>
      <c r="AN32" s="14">
        <f t="shared" si="21"/>
        <v>0</v>
      </c>
      <c r="AP32" s="96">
        <f>INDEX(Input!$C$33:$BJ$45,MATCH($A32,Input!$A$33:$A$45,0),MATCH(AP$13,Input!$C$32:$BJ$32,0))</f>
        <v>0</v>
      </c>
      <c r="AQ32" s="23">
        <f>IF(VLOOKUP($A32,Input!$A$33:$B$45,2,FALSE)="Percentage",AR$22,IF(VLOOKUP($A32,Input!$A$33:$B$45,2,FALSE)="Fixed","Fixed",(AQ$22)))</f>
        <v>6</v>
      </c>
      <c r="AR32" s="14">
        <f t="shared" si="22"/>
        <v>0</v>
      </c>
      <c r="AS32" s="6"/>
      <c r="AT32" s="96">
        <f>INDEX(Input!$C$33:$BJ$45,MATCH($A32,Input!$A$33:$A$45,0),MATCH(AT$13,Input!$C$32:$BJ$32,0))</f>
        <v>0</v>
      </c>
      <c r="AU32" s="23">
        <f>IF(VLOOKUP($A32,Input!$A$33:$B$45,2,FALSE)="Percentage",AV$22,IF(VLOOKUP($A32,Input!$A$33:$B$45,2,FALSE)="Fixed","Fixed",(AU$22)))</f>
        <v>6</v>
      </c>
      <c r="AV32" s="14">
        <f t="shared" si="23"/>
        <v>0</v>
      </c>
    </row>
    <row r="33" spans="1:48" x14ac:dyDescent="0.3">
      <c r="A33" t="str">
        <f>Input!A41</f>
        <v>General Balancing Account</v>
      </c>
      <c r="B33" s="96">
        <f>INDEX(Input!$C$33:$BJ$45,MATCH($A33,Input!$A$33:$A$45,0),MATCH(B$13,Input!$C$32:$BJ$32,0))</f>
        <v>0</v>
      </c>
      <c r="C33" s="23">
        <f>IF(VLOOKUP($A33,Input!$A$33:$B$45,2,FALSE)="Percentage",D$22,IF(VLOOKUP($A33,Input!$A$33:$B$45,2,FALSE)="Fixed","Fixed",(C$22)))</f>
        <v>6</v>
      </c>
      <c r="D33" s="14">
        <f t="shared" si="12"/>
        <v>0</v>
      </c>
      <c r="F33" s="96">
        <f>INDEX(Input!$C$33:$BJ$45,MATCH($A33,Input!$A$33:$A$45,0),MATCH(F$13,Input!$C$32:$BJ$32,0))</f>
        <v>0</v>
      </c>
      <c r="G33" s="23">
        <f>IF(VLOOKUP($A33,Input!$A$33:$B$45,2,FALSE)="Percentage",H$22,IF(VLOOKUP($A33,Input!$A$33:$B$45,2,FALSE)="Fixed","Fixed",(G$22)))</f>
        <v>6</v>
      </c>
      <c r="H33" s="14">
        <f t="shared" si="13"/>
        <v>0</v>
      </c>
      <c r="J33" s="96">
        <f>INDEX(Input!$C$33:$BJ$45,MATCH($A33,Input!$A$33:$A$45,0),MATCH(J$13,Input!$C$32:$BJ$32,0))</f>
        <v>0</v>
      </c>
      <c r="K33" s="23">
        <f>IF(VLOOKUP($A33,Input!$A$33:$B$45,2,FALSE)="Percentage",L$22,IF(VLOOKUP($A33,Input!$A$33:$B$45,2,FALSE)="Fixed","Fixed",(K$22)))</f>
        <v>6</v>
      </c>
      <c r="L33" s="14">
        <f t="shared" si="14"/>
        <v>0</v>
      </c>
      <c r="N33" s="96">
        <f>INDEX(Input!$C$33:$BJ$45,MATCH($A33,Input!$A$33:$A$45,0),MATCH(N$13,Input!$C$32:$BJ$32,0))</f>
        <v>0</v>
      </c>
      <c r="O33" s="23">
        <f>IF(VLOOKUP($A33,Input!$A$33:$B$45,2,FALSE)="Percentage",P$22,IF(VLOOKUP($A33,Input!$A$33:$B$45,2,FALSE)="Fixed","Fixed",(O$22)))</f>
        <v>6</v>
      </c>
      <c r="P33" s="14">
        <f t="shared" si="15"/>
        <v>0</v>
      </c>
      <c r="R33" s="96">
        <f>INDEX(Input!$C$33:$BJ$45,MATCH($A33,Input!$A$33:$A$45,0),MATCH(R$13,Input!$C$32:$BJ$32,0))</f>
        <v>0</v>
      </c>
      <c r="S33" s="23">
        <f>IF(VLOOKUP($A33,Input!$A$33:$B$45,2,FALSE)="Percentage",T$22,IF(VLOOKUP($A33,Input!$A$33:$B$45,2,FALSE)="Fixed","Fixed",(S$22)))</f>
        <v>6</v>
      </c>
      <c r="T33" s="14">
        <f t="shared" si="16"/>
        <v>0</v>
      </c>
      <c r="V33" s="96">
        <f>INDEX(Input!$C$33:$BJ$45,MATCH($A33,Input!$A$33:$A$45,0),MATCH(V$13,Input!$C$32:$BJ$32,0))</f>
        <v>0</v>
      </c>
      <c r="W33" s="23">
        <f>IF(VLOOKUP($A33,Input!$A$33:$B$45,2,FALSE)="Percentage",X$22,IF(VLOOKUP($A33,Input!$A$33:$B$45,2,FALSE)="Fixed","Fixed",(W$22)))</f>
        <v>6</v>
      </c>
      <c r="X33" s="14">
        <f t="shared" si="17"/>
        <v>0</v>
      </c>
      <c r="Z33" s="96">
        <f>INDEX(Input!$C$33:$BJ$45,MATCH($A33,Input!$A$33:$A$45,0),MATCH(Z$13,Input!$C$32:$BJ$32,0))</f>
        <v>0</v>
      </c>
      <c r="AA33" s="23">
        <f>IF(VLOOKUP($A33,Input!$A$33:$B$45,2,FALSE)="Percentage",AB$22,IF(VLOOKUP($A33,Input!$A$33:$B$45,2,FALSE)="Fixed","Fixed",(AA$22)))</f>
        <v>6</v>
      </c>
      <c r="AB33" s="14">
        <f t="shared" si="18"/>
        <v>0</v>
      </c>
      <c r="AD33" s="96">
        <f>INDEX(Input!$C$33:$BJ$45,MATCH($A33,Input!$A$33:$A$45,0),MATCH(AD$13,Input!$C$32:$BJ$32,0))</f>
        <v>0</v>
      </c>
      <c r="AE33" s="23">
        <f>IF(VLOOKUP($A33,Input!$A$33:$B$45,2,FALSE)="Percentage",AF$22,IF(VLOOKUP($A33,Input!$A$33:$B$45,2,FALSE)="Fixed","Fixed",(AE$22)))</f>
        <v>6</v>
      </c>
      <c r="AF33" s="14">
        <f t="shared" si="19"/>
        <v>0</v>
      </c>
      <c r="AH33" s="96">
        <f>INDEX(Input!$C$33:$BJ$45,MATCH($A33,Input!$A$33:$A$45,0),MATCH(AH$13,Input!$C$32:$BJ$32,0))</f>
        <v>0</v>
      </c>
      <c r="AI33" s="23">
        <f>IF(VLOOKUP($A33,Input!$A$33:$B$45,2,FALSE)="Percentage",AJ$22,IF(VLOOKUP($A33,Input!$A$33:$B$45,2,FALSE)="Fixed","Fixed",(AI$22)))</f>
        <v>6</v>
      </c>
      <c r="AJ33" s="14">
        <f t="shared" si="20"/>
        <v>0</v>
      </c>
      <c r="AL33" s="96">
        <f>INDEX(Input!$C$33:$BJ$45,MATCH($A33,Input!$A$33:$A$45,0),MATCH(AL$13,Input!$C$32:$BJ$32,0))</f>
        <v>0</v>
      </c>
      <c r="AM33" s="23">
        <f>IF(VLOOKUP($A33,Input!$A$33:$B$45,2,FALSE)="Percentage",AN$22,IF(VLOOKUP($A33,Input!$A$33:$B$45,2,FALSE)="Fixed","Fixed",(AM$22)))</f>
        <v>6</v>
      </c>
      <c r="AN33" s="14">
        <f t="shared" si="21"/>
        <v>0</v>
      </c>
      <c r="AP33" s="96">
        <f>INDEX(Input!$C$33:$BJ$45,MATCH($A33,Input!$A$33:$A$45,0),MATCH(AP$13,Input!$C$32:$BJ$32,0))</f>
        <v>0</v>
      </c>
      <c r="AQ33" s="23">
        <f>IF(VLOOKUP($A33,Input!$A$33:$B$45,2,FALSE)="Percentage",AR$22,IF(VLOOKUP($A33,Input!$A$33:$B$45,2,FALSE)="Fixed","Fixed",(AQ$22)))</f>
        <v>6</v>
      </c>
      <c r="AR33" s="14">
        <f t="shared" si="22"/>
        <v>0</v>
      </c>
      <c r="AS33" s="6"/>
      <c r="AT33" s="96">
        <f>INDEX(Input!$C$33:$BJ$45,MATCH($A33,Input!$A$33:$A$45,0),MATCH(AT$13,Input!$C$32:$BJ$32,0))</f>
        <v>0</v>
      </c>
      <c r="AU33" s="23">
        <f>IF(VLOOKUP($A33,Input!$A$33:$B$45,2,FALSE)="Percentage",AV$22,IF(VLOOKUP($A33,Input!$A$33:$B$45,2,FALSE)="Fixed","Fixed",(AU$22)))</f>
        <v>6</v>
      </c>
      <c r="AV33" s="14">
        <f t="shared" si="23"/>
        <v>0</v>
      </c>
    </row>
    <row r="34" spans="1:48" x14ac:dyDescent="0.3">
      <c r="A34" t="str">
        <f>Input!A42</f>
        <v>Lead Service Line</v>
      </c>
      <c r="B34" s="96">
        <f>INDEX(Input!$C$33:$BJ$45,MATCH($A34,Input!$A$33:$A$45,0),MATCH(B$13,Input!$C$32:$BJ$32,0))</f>
        <v>0</v>
      </c>
      <c r="C34" s="23">
        <f>IF(VLOOKUP($A34,Input!$A$33:$B$45,2,FALSE)="Percentage",D$22,IF(VLOOKUP($A34,Input!$A$33:$B$45,2,FALSE)="Fixed","Fixed",(C$22)))</f>
        <v>6</v>
      </c>
      <c r="D34" s="14">
        <f t="shared" si="12"/>
        <v>0</v>
      </c>
      <c r="F34" s="96">
        <f>INDEX(Input!$C$33:$BJ$45,MATCH($A34,Input!$A$33:$A$45,0),MATCH(F$13,Input!$C$32:$BJ$32,0))</f>
        <v>0</v>
      </c>
      <c r="G34" s="23">
        <f>IF(VLOOKUP($A34,Input!$A$33:$B$45,2,FALSE)="Percentage",H$22,IF(VLOOKUP($A34,Input!$A$33:$B$45,2,FALSE)="Fixed","Fixed",(G$22)))</f>
        <v>6</v>
      </c>
      <c r="H34" s="14">
        <f t="shared" si="13"/>
        <v>0</v>
      </c>
      <c r="J34" s="96">
        <f>INDEX(Input!$C$33:$BJ$45,MATCH($A34,Input!$A$33:$A$45,0),MATCH(J$13,Input!$C$32:$BJ$32,0))</f>
        <v>0</v>
      </c>
      <c r="K34" s="23">
        <f>IF(VLOOKUP($A34,Input!$A$33:$B$45,2,FALSE)="Percentage",L$22,IF(VLOOKUP($A34,Input!$A$33:$B$45,2,FALSE)="Fixed","Fixed",(K$22)))</f>
        <v>6</v>
      </c>
      <c r="L34" s="14">
        <f t="shared" si="14"/>
        <v>0</v>
      </c>
      <c r="N34" s="96">
        <f>INDEX(Input!$C$33:$BJ$45,MATCH($A34,Input!$A$33:$A$45,0),MATCH(N$13,Input!$C$32:$BJ$32,0))</f>
        <v>0</v>
      </c>
      <c r="O34" s="23">
        <f>IF(VLOOKUP($A34,Input!$A$33:$B$45,2,FALSE)="Percentage",P$22,IF(VLOOKUP($A34,Input!$A$33:$B$45,2,FALSE)="Fixed","Fixed",(O$22)))</f>
        <v>6</v>
      </c>
      <c r="P34" s="14">
        <f t="shared" si="15"/>
        <v>0</v>
      </c>
      <c r="R34" s="96">
        <f>INDEX(Input!$C$33:$BJ$45,MATCH($A34,Input!$A$33:$A$45,0),MATCH(R$13,Input!$C$32:$BJ$32,0))</f>
        <v>0</v>
      </c>
      <c r="S34" s="23">
        <f>IF(VLOOKUP($A34,Input!$A$33:$B$45,2,FALSE)="Percentage",T$22,IF(VLOOKUP($A34,Input!$A$33:$B$45,2,FALSE)="Fixed","Fixed",(S$22)))</f>
        <v>6</v>
      </c>
      <c r="T34" s="14">
        <f t="shared" si="16"/>
        <v>0</v>
      </c>
      <c r="V34" s="96">
        <f>INDEX(Input!$C$33:$BJ$45,MATCH($A34,Input!$A$33:$A$45,0),MATCH(V$13,Input!$C$32:$BJ$32,0))</f>
        <v>0</v>
      </c>
      <c r="W34" s="23">
        <f>IF(VLOOKUP($A34,Input!$A$33:$B$45,2,FALSE)="Percentage",X$22,IF(VLOOKUP($A34,Input!$A$33:$B$45,2,FALSE)="Fixed","Fixed",(W$22)))</f>
        <v>6</v>
      </c>
      <c r="X34" s="14">
        <f t="shared" si="17"/>
        <v>0</v>
      </c>
      <c r="Z34" s="96">
        <f>INDEX(Input!$C$33:$BJ$45,MATCH($A34,Input!$A$33:$A$45,0),MATCH(Z$13,Input!$C$32:$BJ$32,0))</f>
        <v>0</v>
      </c>
      <c r="AA34" s="23">
        <f>IF(VLOOKUP($A34,Input!$A$33:$B$45,2,FALSE)="Percentage",AB$22,IF(VLOOKUP($A34,Input!$A$33:$B$45,2,FALSE)="Fixed","Fixed",(AA$22)))</f>
        <v>6</v>
      </c>
      <c r="AB34" s="14">
        <f t="shared" si="18"/>
        <v>0</v>
      </c>
      <c r="AD34" s="96">
        <f>INDEX(Input!$C$33:$BJ$45,MATCH($A34,Input!$A$33:$A$45,0),MATCH(AD$13,Input!$C$32:$BJ$32,0))</f>
        <v>0</v>
      </c>
      <c r="AE34" s="23">
        <f>IF(VLOOKUP($A34,Input!$A$33:$B$45,2,FALSE)="Percentage",AF$22,IF(VLOOKUP($A34,Input!$A$33:$B$45,2,FALSE)="Fixed","Fixed",(AE$22)))</f>
        <v>6</v>
      </c>
      <c r="AF34" s="14">
        <f t="shared" si="19"/>
        <v>0</v>
      </c>
      <c r="AH34" s="96">
        <f>INDEX(Input!$C$33:$BJ$45,MATCH($A34,Input!$A$33:$A$45,0),MATCH(AH$13,Input!$C$32:$BJ$32,0))</f>
        <v>0</v>
      </c>
      <c r="AI34" s="23">
        <f>IF(VLOOKUP($A34,Input!$A$33:$B$45,2,FALSE)="Percentage",AJ$22,IF(VLOOKUP($A34,Input!$A$33:$B$45,2,FALSE)="Fixed","Fixed",(AI$22)))</f>
        <v>6</v>
      </c>
      <c r="AJ34" s="14">
        <f t="shared" si="20"/>
        <v>0</v>
      </c>
      <c r="AL34" s="96">
        <f>INDEX(Input!$C$33:$BJ$45,MATCH($A34,Input!$A$33:$A$45,0),MATCH(AL$13,Input!$C$32:$BJ$32,0))</f>
        <v>0</v>
      </c>
      <c r="AM34" s="23">
        <f>IF(VLOOKUP($A34,Input!$A$33:$B$45,2,FALSE)="Percentage",AN$22,IF(VLOOKUP($A34,Input!$A$33:$B$45,2,FALSE)="Fixed","Fixed",(AM$22)))</f>
        <v>6</v>
      </c>
      <c r="AN34" s="14">
        <f t="shared" si="21"/>
        <v>0</v>
      </c>
      <c r="AP34" s="96">
        <f>INDEX(Input!$C$33:$BJ$45,MATCH($A34,Input!$A$33:$A$45,0),MATCH(AP$13,Input!$C$32:$BJ$32,0))</f>
        <v>0</v>
      </c>
      <c r="AQ34" s="23">
        <f>IF(VLOOKUP($A34,Input!$A$33:$B$45,2,FALSE)="Percentage",AR$22,IF(VLOOKUP($A34,Input!$A$33:$B$45,2,FALSE)="Fixed","Fixed",(AQ$22)))</f>
        <v>6</v>
      </c>
      <c r="AR34" s="14">
        <f t="shared" si="22"/>
        <v>0</v>
      </c>
      <c r="AS34" s="6"/>
      <c r="AT34" s="96">
        <f>INDEX(Input!$C$33:$BJ$45,MATCH($A34,Input!$A$33:$A$45,0),MATCH(AT$13,Input!$C$32:$BJ$32,0))</f>
        <v>0</v>
      </c>
      <c r="AU34" s="23">
        <f>IF(VLOOKUP($A34,Input!$A$33:$B$45,2,FALSE)="Percentage",AV$22,IF(VLOOKUP($A34,Input!$A$33:$B$45,2,FALSE)="Fixed","Fixed",(AU$22)))</f>
        <v>6</v>
      </c>
      <c r="AV34" s="14">
        <f t="shared" si="23"/>
        <v>0</v>
      </c>
    </row>
    <row r="35" spans="1:48" x14ac:dyDescent="0.3">
      <c r="A35" t="str">
        <f>Input!A43</f>
        <v>M-WRAM</v>
      </c>
      <c r="B35" s="96">
        <f>INDEX(Input!$C$33:$BJ$45,MATCH($A35,Input!$A$33:$A$45,0),MATCH(B$13,Input!$C$32:$BJ$32,0))</f>
        <v>0</v>
      </c>
      <c r="C35" s="23">
        <f>IF(VLOOKUP($A35,Input!$A$33:$B$45,2,FALSE)="Percentage",D$22,IF(VLOOKUP($A35,Input!$A$33:$B$45,2,FALSE)="Fixed","Fixed",(C$22)))</f>
        <v>6</v>
      </c>
      <c r="D35" s="14">
        <f t="shared" si="12"/>
        <v>0</v>
      </c>
      <c r="F35" s="96">
        <f>INDEX(Input!$C$33:$BJ$45,MATCH($A35,Input!$A$33:$A$45,0),MATCH(F$13,Input!$C$32:$BJ$32,0))</f>
        <v>0</v>
      </c>
      <c r="G35" s="23">
        <f>IF(VLOOKUP($A35,Input!$A$33:$B$45,2,FALSE)="Percentage",H$22,IF(VLOOKUP($A35,Input!$A$33:$B$45,2,FALSE)="Fixed","Fixed",(G$22)))</f>
        <v>6</v>
      </c>
      <c r="H35" s="14">
        <f t="shared" si="13"/>
        <v>0</v>
      </c>
      <c r="J35" s="96">
        <f>INDEX(Input!$C$33:$BJ$45,MATCH($A35,Input!$A$33:$A$45,0),MATCH(J$13,Input!$C$32:$BJ$32,0))</f>
        <v>0</v>
      </c>
      <c r="K35" s="23">
        <f>IF(VLOOKUP($A35,Input!$A$33:$B$45,2,FALSE)="Percentage",L$22,IF(VLOOKUP($A35,Input!$A$33:$B$45,2,FALSE)="Fixed","Fixed",(K$22)))</f>
        <v>6</v>
      </c>
      <c r="L35" s="14">
        <f t="shared" si="14"/>
        <v>0</v>
      </c>
      <c r="N35" s="96">
        <f>INDEX(Input!$C$33:$BJ$45,MATCH($A35,Input!$A$33:$A$45,0),MATCH(N$13,Input!$C$32:$BJ$32,0))</f>
        <v>0</v>
      </c>
      <c r="O35" s="23">
        <f>IF(VLOOKUP($A35,Input!$A$33:$B$45,2,FALSE)="Percentage",P$22,IF(VLOOKUP($A35,Input!$A$33:$B$45,2,FALSE)="Fixed","Fixed",(O$22)))</f>
        <v>6</v>
      </c>
      <c r="P35" s="14">
        <f t="shared" si="15"/>
        <v>0</v>
      </c>
      <c r="R35" s="96">
        <f>INDEX(Input!$C$33:$BJ$45,MATCH($A35,Input!$A$33:$A$45,0),MATCH(R$13,Input!$C$32:$BJ$32,0))</f>
        <v>0</v>
      </c>
      <c r="S35" s="23">
        <f>IF(VLOOKUP($A35,Input!$A$33:$B$45,2,FALSE)="Percentage",T$22,IF(VLOOKUP($A35,Input!$A$33:$B$45,2,FALSE)="Fixed","Fixed",(S$22)))</f>
        <v>6</v>
      </c>
      <c r="T35" s="14">
        <f t="shared" si="16"/>
        <v>0</v>
      </c>
      <c r="V35" s="96">
        <f>INDEX(Input!$C$33:$BJ$45,MATCH($A35,Input!$A$33:$A$45,0),MATCH(V$13,Input!$C$32:$BJ$32,0))</f>
        <v>0</v>
      </c>
      <c r="W35" s="23">
        <f>IF(VLOOKUP($A35,Input!$A$33:$B$45,2,FALSE)="Percentage",X$22,IF(VLOOKUP($A35,Input!$A$33:$B$45,2,FALSE)="Fixed","Fixed",(W$22)))</f>
        <v>6</v>
      </c>
      <c r="X35" s="14">
        <f t="shared" si="17"/>
        <v>0</v>
      </c>
      <c r="Z35" s="96">
        <f>INDEX(Input!$C$33:$BJ$45,MATCH($A35,Input!$A$33:$A$45,0),MATCH(Z$13,Input!$C$32:$BJ$32,0))</f>
        <v>0</v>
      </c>
      <c r="AA35" s="23">
        <f>IF(VLOOKUP($A35,Input!$A$33:$B$45,2,FALSE)="Percentage",AB$22,IF(VLOOKUP($A35,Input!$A$33:$B$45,2,FALSE)="Fixed","Fixed",(AA$22)))</f>
        <v>6</v>
      </c>
      <c r="AB35" s="14">
        <f t="shared" si="18"/>
        <v>0</v>
      </c>
      <c r="AD35" s="96">
        <f>INDEX(Input!$C$33:$BJ$45,MATCH($A35,Input!$A$33:$A$45,0),MATCH(AD$13,Input!$C$32:$BJ$32,0))</f>
        <v>0</v>
      </c>
      <c r="AE35" s="23">
        <f>IF(VLOOKUP($A35,Input!$A$33:$B$45,2,FALSE)="Percentage",AF$22,IF(VLOOKUP($A35,Input!$A$33:$B$45,2,FALSE)="Fixed","Fixed",(AE$22)))</f>
        <v>6</v>
      </c>
      <c r="AF35" s="14">
        <f t="shared" si="19"/>
        <v>0</v>
      </c>
      <c r="AH35" s="96">
        <f>INDEX(Input!$C$33:$BJ$45,MATCH($A35,Input!$A$33:$A$45,0),MATCH(AH$13,Input!$C$32:$BJ$32,0))</f>
        <v>0</v>
      </c>
      <c r="AI35" s="23">
        <f>IF(VLOOKUP($A35,Input!$A$33:$B$45,2,FALSE)="Percentage",AJ$22,IF(VLOOKUP($A35,Input!$A$33:$B$45,2,FALSE)="Fixed","Fixed",(AI$22)))</f>
        <v>6</v>
      </c>
      <c r="AJ35" s="14">
        <f t="shared" si="20"/>
        <v>0</v>
      </c>
      <c r="AL35" s="96">
        <f>INDEX(Input!$C$33:$BJ$45,MATCH($A35,Input!$A$33:$A$45,0),MATCH(AL$13,Input!$C$32:$BJ$32,0))</f>
        <v>0</v>
      </c>
      <c r="AM35" s="23">
        <f>IF(VLOOKUP($A35,Input!$A$33:$B$45,2,FALSE)="Percentage",AN$22,IF(VLOOKUP($A35,Input!$A$33:$B$45,2,FALSE)="Fixed","Fixed",(AM$22)))</f>
        <v>6</v>
      </c>
      <c r="AN35" s="14">
        <f t="shared" si="21"/>
        <v>0</v>
      </c>
      <c r="AP35" s="96">
        <f>INDEX(Input!$C$33:$BJ$45,MATCH($A35,Input!$A$33:$A$45,0),MATCH(AP$13,Input!$C$32:$BJ$32,0))</f>
        <v>0</v>
      </c>
      <c r="AQ35" s="23">
        <f>IF(VLOOKUP($A35,Input!$A$33:$B$45,2,FALSE)="Percentage",AR$22,IF(VLOOKUP($A35,Input!$A$33:$B$45,2,FALSE)="Fixed","Fixed",(AQ$22)))</f>
        <v>6</v>
      </c>
      <c r="AR35" s="14">
        <f t="shared" si="22"/>
        <v>0</v>
      </c>
      <c r="AS35" s="6"/>
      <c r="AT35" s="96">
        <f>INDEX(Input!$C$33:$BJ$45,MATCH($A35,Input!$A$33:$A$45,0),MATCH(AT$13,Input!$C$32:$BJ$32,0))</f>
        <v>0</v>
      </c>
      <c r="AU35" s="23">
        <f>IF(VLOOKUP($A35,Input!$A$33:$B$45,2,FALSE)="Percentage",AV$22,IF(VLOOKUP($A35,Input!$A$33:$B$45,2,FALSE)="Fixed","Fixed",(AU$22)))</f>
        <v>6</v>
      </c>
      <c r="AV35" s="14">
        <f t="shared" si="23"/>
        <v>0</v>
      </c>
    </row>
    <row r="36" spans="1:48" x14ac:dyDescent="0.3">
      <c r="A36" t="str">
        <f>Input!A44</f>
        <v>ICBA</v>
      </c>
      <c r="B36" s="96">
        <f>INDEX(Input!$C$33:$BJ$45,MATCH($A36,Input!$A$33:$A$45,0),MATCH(B$13,Input!$C$32:$BJ$32,0))</f>
        <v>0</v>
      </c>
      <c r="C36" s="23" t="str">
        <f>IF(VLOOKUP($A36,Input!$A$33:$B$45,2,FALSE)="Percentage",D$22,IF(VLOOKUP($A36,Input!$A$33:$B$45,2,FALSE)="Fixed","Fixed",(C$22)))</f>
        <v>Fixed</v>
      </c>
      <c r="D36" s="14">
        <f t="shared" si="12"/>
        <v>0</v>
      </c>
      <c r="F36" s="96">
        <f>INDEX(Input!$C$33:$BJ$45,MATCH($A36,Input!$A$33:$A$45,0),MATCH(F$13,Input!$C$32:$BJ$32,0))</f>
        <v>0</v>
      </c>
      <c r="G36" s="23" t="str">
        <f>IF(VLOOKUP($A36,Input!$A$33:$B$45,2,FALSE)="Percentage",H$22,IF(VLOOKUP($A36,Input!$A$33:$B$45,2,FALSE)="Fixed","Fixed",(G$22)))</f>
        <v>Fixed</v>
      </c>
      <c r="H36" s="14">
        <f t="shared" si="13"/>
        <v>0</v>
      </c>
      <c r="J36" s="96">
        <f>INDEX(Input!$C$33:$BJ$45,MATCH($A36,Input!$A$33:$A$45,0),MATCH(J$13,Input!$C$32:$BJ$32,0))</f>
        <v>0</v>
      </c>
      <c r="K36" s="23" t="str">
        <f>IF(VLOOKUP($A36,Input!$A$33:$B$45,2,FALSE)="Percentage",L$22,IF(VLOOKUP($A36,Input!$A$33:$B$45,2,FALSE)="Fixed","Fixed",(K$22)))</f>
        <v>Fixed</v>
      </c>
      <c r="L36" s="14">
        <f t="shared" si="14"/>
        <v>0</v>
      </c>
      <c r="N36" s="96">
        <f>INDEX(Input!$C$33:$BJ$45,MATCH($A36,Input!$A$33:$A$45,0),MATCH(N$13,Input!$C$32:$BJ$32,0))</f>
        <v>0</v>
      </c>
      <c r="O36" s="23" t="str">
        <f>IF(VLOOKUP($A36,Input!$A$33:$B$45,2,FALSE)="Percentage",P$22,IF(VLOOKUP($A36,Input!$A$33:$B$45,2,FALSE)="Fixed","Fixed",(O$22)))</f>
        <v>Fixed</v>
      </c>
      <c r="P36" s="14">
        <f t="shared" si="15"/>
        <v>0</v>
      </c>
      <c r="R36" s="96">
        <f>INDEX(Input!$C$33:$BJ$45,MATCH($A36,Input!$A$33:$A$45,0),MATCH(R$13,Input!$C$32:$BJ$32,0))</f>
        <v>0</v>
      </c>
      <c r="S36" s="23" t="str">
        <f>IF(VLOOKUP($A36,Input!$A$33:$B$45,2,FALSE)="Percentage",T$22,IF(VLOOKUP($A36,Input!$A$33:$B$45,2,FALSE)="Fixed","Fixed",(S$22)))</f>
        <v>Fixed</v>
      </c>
      <c r="T36" s="14">
        <f t="shared" si="16"/>
        <v>0</v>
      </c>
      <c r="V36" s="96">
        <f>INDEX(Input!$C$33:$BJ$45,MATCH($A36,Input!$A$33:$A$45,0),MATCH(V$13,Input!$C$32:$BJ$32,0))</f>
        <v>0</v>
      </c>
      <c r="W36" s="23" t="str">
        <f>IF(VLOOKUP($A36,Input!$A$33:$B$45,2,FALSE)="Percentage",X$22,IF(VLOOKUP($A36,Input!$A$33:$B$45,2,FALSE)="Fixed","Fixed",(W$22)))</f>
        <v>Fixed</v>
      </c>
      <c r="X36" s="14">
        <f t="shared" si="17"/>
        <v>0</v>
      </c>
      <c r="Z36" s="96">
        <f>INDEX(Input!$C$33:$BJ$45,MATCH($A36,Input!$A$33:$A$45,0),MATCH(Z$13,Input!$C$32:$BJ$32,0))</f>
        <v>0</v>
      </c>
      <c r="AA36" s="23" t="str">
        <f>IF(VLOOKUP($A36,Input!$A$33:$B$45,2,FALSE)="Percentage",AB$22,IF(VLOOKUP($A36,Input!$A$33:$B$45,2,FALSE)="Fixed","Fixed",(AA$22)))</f>
        <v>Fixed</v>
      </c>
      <c r="AB36" s="14">
        <f t="shared" si="18"/>
        <v>0</v>
      </c>
      <c r="AD36" s="96">
        <f>INDEX(Input!$C$33:$BJ$45,MATCH($A36,Input!$A$33:$A$45,0),MATCH(AD$13,Input!$C$32:$BJ$32,0))</f>
        <v>0</v>
      </c>
      <c r="AE36" s="23" t="str">
        <f>IF(VLOOKUP($A36,Input!$A$33:$B$45,2,FALSE)="Percentage",AF$22,IF(VLOOKUP($A36,Input!$A$33:$B$45,2,FALSE)="Fixed","Fixed",(AE$22)))</f>
        <v>Fixed</v>
      </c>
      <c r="AF36" s="14">
        <f t="shared" si="19"/>
        <v>0</v>
      </c>
      <c r="AH36" s="96">
        <f>INDEX(Input!$C$33:$BJ$45,MATCH($A36,Input!$A$33:$A$45,0),MATCH(AH$13,Input!$C$32:$BJ$32,0))</f>
        <v>0</v>
      </c>
      <c r="AI36" s="23" t="str">
        <f>IF(VLOOKUP($A36,Input!$A$33:$B$45,2,FALSE)="Percentage",AJ$22,IF(VLOOKUP($A36,Input!$A$33:$B$45,2,FALSE)="Fixed","Fixed",(AI$22)))</f>
        <v>Fixed</v>
      </c>
      <c r="AJ36" s="14">
        <f t="shared" si="20"/>
        <v>0</v>
      </c>
      <c r="AL36" s="96">
        <f>INDEX(Input!$C$33:$BJ$45,MATCH($A36,Input!$A$33:$A$45,0),MATCH(AL$13,Input!$C$32:$BJ$32,0))</f>
        <v>0</v>
      </c>
      <c r="AM36" s="23" t="str">
        <f>IF(VLOOKUP($A36,Input!$A$33:$B$45,2,FALSE)="Percentage",AN$22,IF(VLOOKUP($A36,Input!$A$33:$B$45,2,FALSE)="Fixed","Fixed",(AM$22)))</f>
        <v>Fixed</v>
      </c>
      <c r="AN36" s="14">
        <f t="shared" si="21"/>
        <v>0</v>
      </c>
      <c r="AP36" s="96">
        <f>INDEX(Input!$C$33:$BJ$45,MATCH($A36,Input!$A$33:$A$45,0),MATCH(AP$13,Input!$C$32:$BJ$32,0))</f>
        <v>0</v>
      </c>
      <c r="AQ36" s="23" t="str">
        <f>IF(VLOOKUP($A36,Input!$A$33:$B$45,2,FALSE)="Percentage",AR$22,IF(VLOOKUP($A36,Input!$A$33:$B$45,2,FALSE)="Fixed","Fixed",(AQ$22)))</f>
        <v>Fixed</v>
      </c>
      <c r="AR36" s="14">
        <f t="shared" si="22"/>
        <v>0</v>
      </c>
      <c r="AS36" s="6"/>
      <c r="AT36" s="96">
        <f>INDEX(Input!$C$33:$BJ$45,MATCH($A36,Input!$A$33:$A$45,0),MATCH(AT$13,Input!$C$32:$BJ$32,0))</f>
        <v>0</v>
      </c>
      <c r="AU36" s="23" t="str">
        <f>IF(VLOOKUP($A36,Input!$A$33:$B$45,2,FALSE)="Percentage",AV$22,IF(VLOOKUP($A36,Input!$A$33:$B$45,2,FALSE)="Fixed","Fixed",(AU$22)))</f>
        <v>Fixed</v>
      </c>
      <c r="AV36" s="14">
        <f t="shared" si="23"/>
        <v>0</v>
      </c>
    </row>
    <row r="37" spans="1:48" x14ac:dyDescent="0.3">
      <c r="A37" t="str">
        <f>Input!A45</f>
        <v>Reserved</v>
      </c>
      <c r="B37" s="96">
        <f>INDEX(Input!$C$33:$BJ$45,MATCH($A37,Input!$A$33:$A$45,0),MATCH(B$13,Input!$C$32:$BJ$32,0))</f>
        <v>0</v>
      </c>
      <c r="C37" s="23">
        <f>IF(VLOOKUP($A37,Input!$A$33:$B$45,2,FALSE)="Percentage",D$22,IF(VLOOKUP($A37,Input!$A$33:$B$45,2,FALSE)="Fixed","Fixed",(C$22)))</f>
        <v>6</v>
      </c>
      <c r="D37" s="14">
        <f t="shared" si="12"/>
        <v>0</v>
      </c>
      <c r="F37" s="96">
        <f>INDEX(Input!$C$33:$BJ$45,MATCH($A37,Input!$A$33:$A$45,0),MATCH(F$13,Input!$C$32:$BJ$32,0))</f>
        <v>0</v>
      </c>
      <c r="G37" s="23">
        <f>IF(VLOOKUP($A37,Input!$A$33:$B$45,2,FALSE)="Percentage",H$22,IF(VLOOKUP($A37,Input!$A$33:$B$45,2,FALSE)="Fixed","Fixed",(G$22)))</f>
        <v>6</v>
      </c>
      <c r="H37" s="14">
        <f t="shared" si="13"/>
        <v>0</v>
      </c>
      <c r="J37" s="96">
        <f>INDEX(Input!$C$33:$BJ$45,MATCH($A37,Input!$A$33:$A$45,0),MATCH(J$13,Input!$C$32:$BJ$32,0))</f>
        <v>0</v>
      </c>
      <c r="K37" s="23">
        <f>IF(VLOOKUP($A37,Input!$A$33:$B$45,2,FALSE)="Percentage",L$22,IF(VLOOKUP($A37,Input!$A$33:$B$45,2,FALSE)="Fixed","Fixed",(K$22)))</f>
        <v>6</v>
      </c>
      <c r="L37" s="14">
        <f t="shared" si="14"/>
        <v>0</v>
      </c>
      <c r="N37" s="96">
        <f>INDEX(Input!$C$33:$BJ$45,MATCH($A37,Input!$A$33:$A$45,0),MATCH(N$13,Input!$C$32:$BJ$32,0))</f>
        <v>0</v>
      </c>
      <c r="O37" s="23">
        <f>IF(VLOOKUP($A37,Input!$A$33:$B$45,2,FALSE)="Percentage",P$22,IF(VLOOKUP($A37,Input!$A$33:$B$45,2,FALSE)="Fixed","Fixed",(O$22)))</f>
        <v>6</v>
      </c>
      <c r="P37" s="14">
        <f t="shared" si="15"/>
        <v>0</v>
      </c>
      <c r="R37" s="96">
        <f>INDEX(Input!$C$33:$BJ$45,MATCH($A37,Input!$A$33:$A$45,0),MATCH(R$13,Input!$C$32:$BJ$32,0))</f>
        <v>0</v>
      </c>
      <c r="S37" s="23">
        <f>IF(VLOOKUP($A37,Input!$A$33:$B$45,2,FALSE)="Percentage",T$22,IF(VLOOKUP($A37,Input!$A$33:$B$45,2,FALSE)="Fixed","Fixed",(S$22)))</f>
        <v>6</v>
      </c>
      <c r="T37" s="14">
        <f t="shared" si="16"/>
        <v>0</v>
      </c>
      <c r="V37" s="96">
        <f>INDEX(Input!$C$33:$BJ$45,MATCH($A37,Input!$A$33:$A$45,0),MATCH(V$13,Input!$C$32:$BJ$32,0))</f>
        <v>0</v>
      </c>
      <c r="W37" s="23">
        <f>IF(VLOOKUP($A37,Input!$A$33:$B$45,2,FALSE)="Percentage",X$22,IF(VLOOKUP($A37,Input!$A$33:$B$45,2,FALSE)="Fixed","Fixed",(W$22)))</f>
        <v>6</v>
      </c>
      <c r="X37" s="14">
        <f t="shared" si="17"/>
        <v>0</v>
      </c>
      <c r="Z37" s="96">
        <f>INDEX(Input!$C$33:$BJ$45,MATCH($A37,Input!$A$33:$A$45,0),MATCH(Z$13,Input!$C$32:$BJ$32,0))</f>
        <v>0</v>
      </c>
      <c r="AA37" s="23">
        <f>IF(VLOOKUP($A37,Input!$A$33:$B$45,2,FALSE)="Percentage",AB$22,IF(VLOOKUP($A37,Input!$A$33:$B$45,2,FALSE)="Fixed","Fixed",(AA$22)))</f>
        <v>6</v>
      </c>
      <c r="AB37" s="14">
        <f t="shared" si="18"/>
        <v>0</v>
      </c>
      <c r="AD37" s="96">
        <f>INDEX(Input!$C$33:$BJ$45,MATCH($A37,Input!$A$33:$A$45,0),MATCH(AD$13,Input!$C$32:$BJ$32,0))</f>
        <v>0</v>
      </c>
      <c r="AE37" s="23">
        <f>IF(VLOOKUP($A37,Input!$A$33:$B$45,2,FALSE)="Percentage",AF$22,IF(VLOOKUP($A37,Input!$A$33:$B$45,2,FALSE)="Fixed","Fixed",(AE$22)))</f>
        <v>6</v>
      </c>
      <c r="AF37" s="14">
        <f t="shared" si="19"/>
        <v>0</v>
      </c>
      <c r="AH37" s="96">
        <f>INDEX(Input!$C$33:$BJ$45,MATCH($A37,Input!$A$33:$A$45,0),MATCH(AH$13,Input!$C$32:$BJ$32,0))</f>
        <v>0</v>
      </c>
      <c r="AI37" s="23">
        <f>IF(VLOOKUP($A37,Input!$A$33:$B$45,2,FALSE)="Percentage",AJ$22,IF(VLOOKUP($A37,Input!$A$33:$B$45,2,FALSE)="Fixed","Fixed",(AI$22)))</f>
        <v>6</v>
      </c>
      <c r="AJ37" s="14">
        <f t="shared" si="20"/>
        <v>0</v>
      </c>
      <c r="AL37" s="96">
        <f>INDEX(Input!$C$33:$BJ$45,MATCH($A37,Input!$A$33:$A$45,0),MATCH(AL$13,Input!$C$32:$BJ$32,0))</f>
        <v>0</v>
      </c>
      <c r="AM37" s="23">
        <f>IF(VLOOKUP($A37,Input!$A$33:$B$45,2,FALSE)="Percentage",AN$22,IF(VLOOKUP($A37,Input!$A$33:$B$45,2,FALSE)="Fixed","Fixed",(AM$22)))</f>
        <v>6</v>
      </c>
      <c r="AN37" s="14">
        <f t="shared" si="21"/>
        <v>0</v>
      </c>
      <c r="AP37" s="96">
        <f>INDEX(Input!$C$33:$BJ$45,MATCH($A37,Input!$A$33:$A$45,0),MATCH(AP$13,Input!$C$32:$BJ$32,0))</f>
        <v>0</v>
      </c>
      <c r="AQ37" s="23">
        <f>IF(VLOOKUP($A37,Input!$A$33:$B$45,2,FALSE)="Percentage",AR$22,IF(VLOOKUP($A37,Input!$A$33:$B$45,2,FALSE)="Fixed","Fixed",(AQ$22)))</f>
        <v>6</v>
      </c>
      <c r="AR37" s="14">
        <f t="shared" si="22"/>
        <v>0</v>
      </c>
      <c r="AS37" s="6"/>
      <c r="AT37" s="96">
        <f>INDEX(Input!$C$33:$BJ$45,MATCH($A37,Input!$A$33:$A$45,0),MATCH(AT$13,Input!$C$32:$BJ$32,0))</f>
        <v>0</v>
      </c>
      <c r="AU37" s="23">
        <f>IF(VLOOKUP($A37,Input!$A$33:$B$45,2,FALSE)="Percentage",AV$22,IF(VLOOKUP($A37,Input!$A$33:$B$45,2,FALSE)="Fixed","Fixed",(AU$22)))</f>
        <v>6</v>
      </c>
      <c r="AV37" s="14">
        <f t="shared" si="23"/>
        <v>0</v>
      </c>
    </row>
    <row r="38" spans="1:48" x14ac:dyDescent="0.3">
      <c r="A38" t="s">
        <v>25</v>
      </c>
      <c r="B38" s="13"/>
      <c r="D38" s="19">
        <f>SUM(D25:D37)</f>
        <v>4.6100000000000003</v>
      </c>
      <c r="F38" s="13"/>
      <c r="H38" s="19">
        <f>SUM(H25:H37)</f>
        <v>4.6100000000000003</v>
      </c>
      <c r="J38" s="13"/>
      <c r="L38" s="19">
        <f>SUM(L25:L37)</f>
        <v>4.6100000000000003</v>
      </c>
      <c r="N38" s="13"/>
      <c r="P38" s="19">
        <f>SUM(P25:P37)</f>
        <v>4.6100000000000003</v>
      </c>
      <c r="R38" s="13"/>
      <c r="T38" s="19">
        <f>SUM(T25:T37)</f>
        <v>4.6100000000000003</v>
      </c>
      <c r="V38" s="13"/>
      <c r="X38" s="19">
        <f>SUM(X25:X37)</f>
        <v>4.6100000000000003</v>
      </c>
      <c r="Z38" s="13"/>
      <c r="AB38" s="19">
        <f>SUM(AB25:AB37)</f>
        <v>4.6100000000000003</v>
      </c>
      <c r="AD38" s="13"/>
      <c r="AF38" s="19">
        <f>SUM(AF25:AF37)</f>
        <v>4.6100000000000003</v>
      </c>
      <c r="AH38" s="13"/>
      <c r="AJ38" s="19">
        <f>SUM(AJ25:AJ37)</f>
        <v>4.6100000000000003</v>
      </c>
      <c r="AL38" s="13"/>
      <c r="AN38" s="19">
        <f>SUM(AN25:AN37)</f>
        <v>1.91</v>
      </c>
      <c r="AP38" s="13"/>
      <c r="AR38" s="19">
        <f>SUM(AR25:AR37)</f>
        <v>1.91</v>
      </c>
      <c r="AS38" s="43"/>
      <c r="AT38" s="13"/>
      <c r="AV38" s="19">
        <f>SUM(AV25:AV37)</f>
        <v>1.91</v>
      </c>
    </row>
    <row r="39" spans="1:48" x14ac:dyDescent="0.3">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3">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3">
      <c r="A41" t="str">
        <f>+Input!A65</f>
        <v>CPUC Fee</v>
      </c>
      <c r="B41" s="22" cm="1">
        <f t="array" ref="B41">SUMPRODUCT(($A41=Input!$A$65:$A$70)*(B$13=Input!$B$64:$BI$64)*(Input!$B$65:$BI$70))</f>
        <v>6.7999999999999996E-3</v>
      </c>
      <c r="C41" s="6">
        <f>D38+D22</f>
        <v>45.17</v>
      </c>
      <c r="D41" s="14">
        <f>ROUND(B41*C41,2)</f>
        <v>0.31</v>
      </c>
      <c r="F41" s="22" cm="1">
        <f t="array" ref="F41">SUMPRODUCT(($A41=Input!$A$65:$A$70)*(F$13=Input!$B$64:$BI$64)*(Input!$B$65:$BI$70))</f>
        <v>6.7999999999999996E-3</v>
      </c>
      <c r="G41" s="6">
        <f>H38+H22</f>
        <v>45.17</v>
      </c>
      <c r="H41" s="14">
        <f>ROUND(F41*G41,2)</f>
        <v>0.31</v>
      </c>
      <c r="J41" s="22" cm="1">
        <f t="array" ref="J41">SUMPRODUCT(($A41=Input!$A$65:$A$70)*(J$13=Input!$B$64:$BI$64)*(Input!$B$65:$BI$70))</f>
        <v>6.7999999999999996E-3</v>
      </c>
      <c r="K41" s="6">
        <f>L38+L22</f>
        <v>45.17</v>
      </c>
      <c r="L41" s="14">
        <f>ROUND(J41*K41,2)</f>
        <v>0.31</v>
      </c>
      <c r="N41" s="22" cm="1">
        <f t="array" ref="N41">SUMPRODUCT(($A41=Input!$A$65:$A$70)*(N$13=Input!$B$64:$BI$64)*(Input!$B$65:$BI$70))</f>
        <v>6.7999999999999996E-3</v>
      </c>
      <c r="O41" s="6">
        <f>P38+P22</f>
        <v>45.17</v>
      </c>
      <c r="P41" s="14">
        <f>ROUND(N41*O41,2)</f>
        <v>0.31</v>
      </c>
      <c r="R41" s="22" cm="1">
        <f t="array" ref="R41">SUMPRODUCT(($A41=Input!$A$65:$A$70)*(R$13=Input!$B$64:$BI$64)*(Input!$B$65:$BI$70))</f>
        <v>6.7999999999999996E-3</v>
      </c>
      <c r="S41" s="6">
        <f>T38+T22</f>
        <v>45.17</v>
      </c>
      <c r="T41" s="14">
        <f>ROUND(R41*S41,2)</f>
        <v>0.31</v>
      </c>
      <c r="V41" s="22" cm="1">
        <f t="array" ref="V41">SUMPRODUCT(($A41=Input!$A$65:$A$70)*(V$13=Input!$B$64:$BI$64)*(Input!$B$65:$BI$70))</f>
        <v>6.7999999999999996E-3</v>
      </c>
      <c r="W41" s="6">
        <f>X38+X22</f>
        <v>45.17</v>
      </c>
      <c r="X41" s="14">
        <f>ROUND(V41*W41,2)</f>
        <v>0.31</v>
      </c>
      <c r="Z41" s="22" cm="1">
        <f t="array" ref="Z41">SUMPRODUCT(($A41=Input!$A$65:$A$70)*(Z$13=Input!$B$64:$BI$64)*(Input!$B$65:$BI$70))</f>
        <v>6.7999999999999996E-3</v>
      </c>
      <c r="AA41" s="6">
        <f>AB38+AB22</f>
        <v>45.17</v>
      </c>
      <c r="AB41" s="14">
        <f>ROUND(Z41*AA41,2)</f>
        <v>0.31</v>
      </c>
      <c r="AD41" s="22" cm="1">
        <f t="array" ref="AD41">SUMPRODUCT(($A41=Input!$A$65:$A$70)*(AD$13=Input!$B$64:$BI$64)*(Input!$B$65:$BI$70))</f>
        <v>6.7999999999999996E-3</v>
      </c>
      <c r="AE41" s="6">
        <f>AF38+AF22</f>
        <v>45.17</v>
      </c>
      <c r="AF41" s="14">
        <f>ROUND(AD41*AE41,2)</f>
        <v>0.31</v>
      </c>
      <c r="AH41" s="22" cm="1">
        <f t="array" ref="AH41">SUMPRODUCT(($A41=Input!$A$65:$A$70)*(AH$13=Input!$B$64:$BI$64)*(Input!$B$65:$BI$70))</f>
        <v>6.7999999999999996E-3</v>
      </c>
      <c r="AI41" s="6">
        <f>AJ38+AJ22</f>
        <v>45.17</v>
      </c>
      <c r="AJ41" s="14">
        <f>ROUND(AH41*AI41,2)</f>
        <v>0.31</v>
      </c>
      <c r="AL41" s="22" cm="1">
        <f t="array" ref="AL41">SUMPRODUCT(($A41=Input!$A$65:$A$70)*(AL$13=Input!$B$64:$BI$64)*(Input!$B$65:$BI$70))</f>
        <v>6.7999999999999996E-3</v>
      </c>
      <c r="AM41" s="6">
        <f>AN38+AN22</f>
        <v>42.47</v>
      </c>
      <c r="AN41" s="14">
        <f>ROUND(AL41*AM41,2)</f>
        <v>0.28999999999999998</v>
      </c>
      <c r="AP41" s="22" cm="1">
        <f t="array" ref="AP41">SUMPRODUCT(($A41=Input!$A$65:$A$70)*(AP$13=Input!$B$64:$BI$64)*(Input!$B$65:$BI$70))</f>
        <v>6.7999999999999996E-3</v>
      </c>
      <c r="AQ41" s="6">
        <f>AR38+AR22</f>
        <v>42.47</v>
      </c>
      <c r="AR41" s="14">
        <f>ROUND(AP41*AQ41,2)</f>
        <v>0.28999999999999998</v>
      </c>
      <c r="AS41" s="6"/>
      <c r="AT41" s="22" cm="1">
        <f t="array" ref="AT41">SUMPRODUCT(($A41=Input!$A$65:$A$70)*(AT$13=Input!$B$64:$BI$64)*(Input!$B$65:$BI$70))</f>
        <v>6.7999999999999996E-3</v>
      </c>
      <c r="AU41" s="6">
        <f>AV38+AV22</f>
        <v>42.47</v>
      </c>
      <c r="AV41" s="14">
        <f>ROUND(AT41*AU41,2)</f>
        <v>0.28999999999999998</v>
      </c>
    </row>
    <row r="42" spans="1:48" ht="14.7" hidden="1" customHeight="1" x14ac:dyDescent="0.3">
      <c r="A42" t="str">
        <f>+Input!A66</f>
        <v>Reserved</v>
      </c>
      <c r="B42" s="22" cm="1">
        <f t="array" ref="B42">SUMPRODUCT(($A42=Input!$A$65:$A$70)*(B$13=Input!$B$64:$BI$64)*(Input!$B$65:$BI$70))</f>
        <v>0</v>
      </c>
      <c r="C42" s="6">
        <f>C41</f>
        <v>45.17</v>
      </c>
      <c r="D42" s="14">
        <f t="shared" ref="D42:D46" si="24">ROUND(B42*C42,2)</f>
        <v>0</v>
      </c>
      <c r="F42" s="22" cm="1">
        <f t="array" ref="F42">SUMPRODUCT(($A42=Input!$A$65:$A$70)*(F$13=Input!$B$64:$BI$64)*(Input!$B$65:$BI$70))</f>
        <v>0</v>
      </c>
      <c r="G42" s="6">
        <f>G41</f>
        <v>45.17</v>
      </c>
      <c r="H42" s="14">
        <f t="shared" ref="H42:H46" si="25">ROUND(F42*G42,2)</f>
        <v>0</v>
      </c>
      <c r="J42" s="22" cm="1">
        <f t="array" ref="J42">SUMPRODUCT(($A42=Input!$A$65:$A$70)*(J$13=Input!$B$64:$BI$64)*(Input!$B$65:$BI$70))</f>
        <v>0</v>
      </c>
      <c r="K42" s="6">
        <f>K41</f>
        <v>45.17</v>
      </c>
      <c r="L42" s="14">
        <f t="shared" ref="L42:L46" si="26">ROUND(J42*K42,2)</f>
        <v>0</v>
      </c>
      <c r="N42" s="22" cm="1">
        <f t="array" ref="N42">SUMPRODUCT(($A42=Input!$A$65:$A$70)*(N$13=Input!$B$64:$BI$64)*(Input!$B$65:$BI$70))</f>
        <v>0</v>
      </c>
      <c r="O42" s="6">
        <f>O41</f>
        <v>45.17</v>
      </c>
      <c r="P42" s="14">
        <f t="shared" ref="P42:P46" si="27">ROUND(N42*O42,2)</f>
        <v>0</v>
      </c>
      <c r="R42" s="22" cm="1">
        <f t="array" ref="R42">SUMPRODUCT(($A42=Input!$A$65:$A$70)*(R$13=Input!$B$64:$BI$64)*(Input!$B$65:$BI$70))</f>
        <v>0</v>
      </c>
      <c r="S42" s="6">
        <f>S41</f>
        <v>45.17</v>
      </c>
      <c r="T42" s="14">
        <f t="shared" ref="T42:T46" si="28">ROUND(R42*S42,2)</f>
        <v>0</v>
      </c>
      <c r="V42" s="22" cm="1">
        <f t="array" ref="V42">SUMPRODUCT(($A42=Input!$A$65:$A$70)*(V$13=Input!$B$64:$BI$64)*(Input!$B$65:$BI$70))</f>
        <v>0</v>
      </c>
      <c r="W42" s="6">
        <f>W41</f>
        <v>45.17</v>
      </c>
      <c r="X42" s="14">
        <f t="shared" ref="X42:X46" si="29">ROUND(V42*W42,2)</f>
        <v>0</v>
      </c>
      <c r="Z42" s="22" cm="1">
        <f t="array" ref="Z42">SUMPRODUCT(($A42=Input!$A$65:$A$70)*(Z$13=Input!$B$64:$BI$64)*(Input!$B$65:$BI$70))</f>
        <v>0</v>
      </c>
      <c r="AA42" s="6">
        <f>AA41</f>
        <v>45.17</v>
      </c>
      <c r="AB42" s="14">
        <f t="shared" ref="AB42:AB46" si="30">ROUND(Z42*AA42,2)</f>
        <v>0</v>
      </c>
      <c r="AD42" s="22" cm="1">
        <f t="array" ref="AD42">SUMPRODUCT(($A42=Input!$A$65:$A$70)*(AD$13=Input!$B$64:$BI$64)*(Input!$B$65:$BI$70))</f>
        <v>0</v>
      </c>
      <c r="AE42" s="6">
        <f>AE41</f>
        <v>45.17</v>
      </c>
      <c r="AF42" s="14">
        <f t="shared" ref="AF42:AF46" si="31">ROUND(AD42*AE42,2)</f>
        <v>0</v>
      </c>
      <c r="AH42" s="22" cm="1">
        <f t="array" ref="AH42">SUMPRODUCT(($A42=Input!$A$65:$A$70)*(AH$13=Input!$B$64:$BI$64)*(Input!$B$65:$BI$70))</f>
        <v>0</v>
      </c>
      <c r="AI42" s="6">
        <f>AI41</f>
        <v>45.17</v>
      </c>
      <c r="AJ42" s="14">
        <f t="shared" ref="AJ42:AJ46" si="32">ROUND(AH42*AI42,2)</f>
        <v>0</v>
      </c>
      <c r="AL42" s="22" cm="1">
        <f t="array" ref="AL42">SUMPRODUCT(($A42=Input!$A$65:$A$70)*(AL$13=Input!$B$64:$BI$64)*(Input!$B$65:$BI$70))</f>
        <v>0</v>
      </c>
      <c r="AM42" s="6">
        <f>AM41</f>
        <v>42.47</v>
      </c>
      <c r="AN42" s="14">
        <f t="shared" ref="AN42:AN46" si="33">ROUND(AL42*AM42,2)</f>
        <v>0</v>
      </c>
      <c r="AP42" s="22" cm="1">
        <f t="array" ref="AP42">SUMPRODUCT(($A42=Input!$A$65:$A$70)*(AP$13=Input!$B$64:$BI$64)*(Input!$B$65:$BI$70))</f>
        <v>0</v>
      </c>
      <c r="AQ42" s="6">
        <f>AQ41</f>
        <v>42.47</v>
      </c>
      <c r="AR42" s="14">
        <f t="shared" ref="AR42:AR46" si="34">ROUND(AP42*AQ42,2)</f>
        <v>0</v>
      </c>
      <c r="AT42" s="22" cm="1">
        <f t="array" ref="AT42">SUMPRODUCT(($A42=Input!$A$65:$A$70)*(AT$13=Input!$B$64:$BI$64)*(Input!$B$65:$BI$70))</f>
        <v>0</v>
      </c>
      <c r="AU42" s="6">
        <f>AU41</f>
        <v>42.47</v>
      </c>
      <c r="AV42" s="14">
        <f t="shared" ref="AV42:AV46" si="35">ROUND(AT42*AU42,2)</f>
        <v>0</v>
      </c>
    </row>
    <row r="43" spans="1:48" ht="14.7" hidden="1" customHeight="1" x14ac:dyDescent="0.3">
      <c r="A43" t="str">
        <f>+Input!A67</f>
        <v>Reserved</v>
      </c>
      <c r="B43" s="22" cm="1">
        <f t="array" ref="B43">SUMPRODUCT(($A43=Input!$A$65:$A$70)*(B$13=Input!$B$64:$BI$64)*(Input!$B$65:$BI$70))</f>
        <v>0</v>
      </c>
      <c r="C43" s="6">
        <f t="shared" ref="C43:C46" si="36">C42</f>
        <v>45.17</v>
      </c>
      <c r="D43" s="14">
        <f t="shared" si="24"/>
        <v>0</v>
      </c>
      <c r="F43" s="22" cm="1">
        <f t="array" ref="F43">SUMPRODUCT(($A43=Input!$A$65:$A$70)*(F$13=Input!$B$64:$BI$64)*(Input!$B$65:$BI$70))</f>
        <v>0</v>
      </c>
      <c r="G43" s="6">
        <f t="shared" ref="G43:G46" si="37">G42</f>
        <v>45.17</v>
      </c>
      <c r="H43" s="14">
        <f t="shared" si="25"/>
        <v>0</v>
      </c>
      <c r="J43" s="22" cm="1">
        <f t="array" ref="J43">SUMPRODUCT(($A43=Input!$A$65:$A$70)*(J$13=Input!$B$64:$BI$64)*(Input!$B$65:$BI$70))</f>
        <v>0</v>
      </c>
      <c r="K43" s="6">
        <f t="shared" ref="K43:K46" si="38">K42</f>
        <v>45.17</v>
      </c>
      <c r="L43" s="14">
        <f t="shared" si="26"/>
        <v>0</v>
      </c>
      <c r="N43" s="22" cm="1">
        <f t="array" ref="N43">SUMPRODUCT(($A43=Input!$A$65:$A$70)*(N$13=Input!$B$64:$BI$64)*(Input!$B$65:$BI$70))</f>
        <v>0</v>
      </c>
      <c r="O43" s="6">
        <f t="shared" ref="O43:O46" si="39">O42</f>
        <v>45.17</v>
      </c>
      <c r="P43" s="14">
        <f t="shared" si="27"/>
        <v>0</v>
      </c>
      <c r="R43" s="22" cm="1">
        <f t="array" ref="R43">SUMPRODUCT(($A43=Input!$A$65:$A$70)*(R$13=Input!$B$64:$BI$64)*(Input!$B$65:$BI$70))</f>
        <v>0</v>
      </c>
      <c r="S43" s="6">
        <f t="shared" ref="S43:S46" si="40">S42</f>
        <v>45.17</v>
      </c>
      <c r="T43" s="14">
        <f t="shared" si="28"/>
        <v>0</v>
      </c>
      <c r="V43" s="22" cm="1">
        <f t="array" ref="V43">SUMPRODUCT(($A43=Input!$A$65:$A$70)*(V$13=Input!$B$64:$BI$64)*(Input!$B$65:$BI$70))</f>
        <v>0</v>
      </c>
      <c r="W43" s="6">
        <f t="shared" ref="W43:W46" si="41">W42</f>
        <v>45.17</v>
      </c>
      <c r="X43" s="14">
        <f t="shared" si="29"/>
        <v>0</v>
      </c>
      <c r="Z43" s="22" cm="1">
        <f t="array" ref="Z43">SUMPRODUCT(($A43=Input!$A$65:$A$70)*(Z$13=Input!$B$64:$BI$64)*(Input!$B$65:$BI$70))</f>
        <v>0</v>
      </c>
      <c r="AA43" s="6">
        <f t="shared" ref="AA43:AA46" si="42">AA42</f>
        <v>45.17</v>
      </c>
      <c r="AB43" s="14">
        <f t="shared" si="30"/>
        <v>0</v>
      </c>
      <c r="AD43" s="22" cm="1">
        <f t="array" ref="AD43">SUMPRODUCT(($A43=Input!$A$65:$A$70)*(AD$13=Input!$B$64:$BI$64)*(Input!$B$65:$BI$70))</f>
        <v>0</v>
      </c>
      <c r="AE43" s="6">
        <f t="shared" ref="AE43:AE46" si="43">AE42</f>
        <v>45.17</v>
      </c>
      <c r="AF43" s="14">
        <f t="shared" si="31"/>
        <v>0</v>
      </c>
      <c r="AH43" s="22" cm="1">
        <f t="array" ref="AH43">SUMPRODUCT(($A43=Input!$A$65:$A$70)*(AH$13=Input!$B$64:$BI$64)*(Input!$B$65:$BI$70))</f>
        <v>0</v>
      </c>
      <c r="AI43" s="6">
        <f t="shared" ref="AI43:AI46" si="44">AI42</f>
        <v>45.17</v>
      </c>
      <c r="AJ43" s="14">
        <f t="shared" si="32"/>
        <v>0</v>
      </c>
      <c r="AL43" s="22" cm="1">
        <f t="array" ref="AL43">SUMPRODUCT(($A43=Input!$A$65:$A$70)*(AL$13=Input!$B$64:$BI$64)*(Input!$B$65:$BI$70))</f>
        <v>0</v>
      </c>
      <c r="AM43" s="6">
        <f t="shared" ref="AM43:AM46" si="45">AM42</f>
        <v>42.47</v>
      </c>
      <c r="AN43" s="14">
        <f t="shared" si="33"/>
        <v>0</v>
      </c>
      <c r="AP43" s="22" cm="1">
        <f t="array" ref="AP43">SUMPRODUCT(($A43=Input!$A$65:$A$70)*(AP$13=Input!$B$64:$BI$64)*(Input!$B$65:$BI$70))</f>
        <v>0</v>
      </c>
      <c r="AQ43" s="6">
        <f t="shared" ref="AQ43:AQ46" si="46">AQ42</f>
        <v>42.47</v>
      </c>
      <c r="AR43" s="14">
        <f t="shared" si="34"/>
        <v>0</v>
      </c>
      <c r="AT43" s="22" cm="1">
        <f t="array" ref="AT43">SUMPRODUCT(($A43=Input!$A$65:$A$70)*(AT$13=Input!$B$64:$BI$64)*(Input!$B$65:$BI$70))</f>
        <v>0</v>
      </c>
      <c r="AU43" s="6">
        <f t="shared" ref="AU43:AU46" si="47">AU42</f>
        <v>42.47</v>
      </c>
      <c r="AV43" s="14">
        <f t="shared" si="35"/>
        <v>0</v>
      </c>
    </row>
    <row r="44" spans="1:48" ht="14.7" hidden="1" customHeight="1" x14ac:dyDescent="0.3">
      <c r="A44" t="str">
        <f>+Input!A68</f>
        <v>Reserved</v>
      </c>
      <c r="B44" s="22" cm="1">
        <f t="array" ref="B44">SUMPRODUCT(($A44=Input!$A$65:$A$70)*(B$13=Input!$B$64:$BI$64)*(Input!$B$65:$BI$70))</f>
        <v>0</v>
      </c>
      <c r="C44" s="6">
        <f t="shared" si="36"/>
        <v>45.17</v>
      </c>
      <c r="D44" s="14">
        <f t="shared" si="24"/>
        <v>0</v>
      </c>
      <c r="F44" s="22" cm="1">
        <f t="array" ref="F44">SUMPRODUCT(($A44=Input!$A$65:$A$70)*(F$13=Input!$B$64:$BI$64)*(Input!$B$65:$BI$70))</f>
        <v>0</v>
      </c>
      <c r="G44" s="6">
        <f t="shared" si="37"/>
        <v>45.17</v>
      </c>
      <c r="H44" s="14">
        <f t="shared" si="25"/>
        <v>0</v>
      </c>
      <c r="J44" s="22" cm="1">
        <f t="array" ref="J44">SUMPRODUCT(($A44=Input!$A$65:$A$70)*(J$13=Input!$B$64:$BI$64)*(Input!$B$65:$BI$70))</f>
        <v>0</v>
      </c>
      <c r="K44" s="6">
        <f t="shared" si="38"/>
        <v>45.17</v>
      </c>
      <c r="L44" s="14">
        <f t="shared" si="26"/>
        <v>0</v>
      </c>
      <c r="N44" s="22" cm="1">
        <f t="array" ref="N44">SUMPRODUCT(($A44=Input!$A$65:$A$70)*(N$13=Input!$B$64:$BI$64)*(Input!$B$65:$BI$70))</f>
        <v>0</v>
      </c>
      <c r="O44" s="6">
        <f t="shared" si="39"/>
        <v>45.17</v>
      </c>
      <c r="P44" s="14">
        <f t="shared" si="27"/>
        <v>0</v>
      </c>
      <c r="R44" s="22" cm="1">
        <f t="array" ref="R44">SUMPRODUCT(($A44=Input!$A$65:$A$70)*(R$13=Input!$B$64:$BI$64)*(Input!$B$65:$BI$70))</f>
        <v>0</v>
      </c>
      <c r="S44" s="6">
        <f t="shared" si="40"/>
        <v>45.17</v>
      </c>
      <c r="T44" s="14">
        <f t="shared" si="28"/>
        <v>0</v>
      </c>
      <c r="V44" s="22" cm="1">
        <f t="array" ref="V44">SUMPRODUCT(($A44=Input!$A$65:$A$70)*(V$13=Input!$B$64:$BI$64)*(Input!$B$65:$BI$70))</f>
        <v>0</v>
      </c>
      <c r="W44" s="6">
        <f t="shared" si="41"/>
        <v>45.17</v>
      </c>
      <c r="X44" s="14">
        <f t="shared" si="29"/>
        <v>0</v>
      </c>
      <c r="Z44" s="22" cm="1">
        <f t="array" ref="Z44">SUMPRODUCT(($A44=Input!$A$65:$A$70)*(Z$13=Input!$B$64:$BI$64)*(Input!$B$65:$BI$70))</f>
        <v>0</v>
      </c>
      <c r="AA44" s="6">
        <f t="shared" si="42"/>
        <v>45.17</v>
      </c>
      <c r="AB44" s="14">
        <f t="shared" si="30"/>
        <v>0</v>
      </c>
      <c r="AD44" s="22" cm="1">
        <f t="array" ref="AD44">SUMPRODUCT(($A44=Input!$A$65:$A$70)*(AD$13=Input!$B$64:$BI$64)*(Input!$B$65:$BI$70))</f>
        <v>0</v>
      </c>
      <c r="AE44" s="6">
        <f t="shared" si="43"/>
        <v>45.17</v>
      </c>
      <c r="AF44" s="14">
        <f t="shared" si="31"/>
        <v>0</v>
      </c>
      <c r="AH44" s="22" cm="1">
        <f t="array" ref="AH44">SUMPRODUCT(($A44=Input!$A$65:$A$70)*(AH$13=Input!$B$64:$BI$64)*(Input!$B$65:$BI$70))</f>
        <v>0</v>
      </c>
      <c r="AI44" s="6">
        <f t="shared" si="44"/>
        <v>45.17</v>
      </c>
      <c r="AJ44" s="14">
        <f t="shared" si="32"/>
        <v>0</v>
      </c>
      <c r="AL44" s="22" cm="1">
        <f t="array" ref="AL44">SUMPRODUCT(($A44=Input!$A$65:$A$70)*(AL$13=Input!$B$64:$BI$64)*(Input!$B$65:$BI$70))</f>
        <v>0</v>
      </c>
      <c r="AM44" s="6">
        <f t="shared" si="45"/>
        <v>42.47</v>
      </c>
      <c r="AN44" s="14">
        <f t="shared" si="33"/>
        <v>0</v>
      </c>
      <c r="AP44" s="22" cm="1">
        <f t="array" ref="AP44">SUMPRODUCT(($A44=Input!$A$65:$A$70)*(AP$13=Input!$B$64:$BI$64)*(Input!$B$65:$BI$70))</f>
        <v>0</v>
      </c>
      <c r="AQ44" s="6">
        <f t="shared" si="46"/>
        <v>42.47</v>
      </c>
      <c r="AR44" s="14">
        <f t="shared" si="34"/>
        <v>0</v>
      </c>
      <c r="AT44" s="22" cm="1">
        <f t="array" ref="AT44">SUMPRODUCT(($A44=Input!$A$65:$A$70)*(AT$13=Input!$B$64:$BI$64)*(Input!$B$65:$BI$70))</f>
        <v>0</v>
      </c>
      <c r="AU44" s="6">
        <f t="shared" si="47"/>
        <v>42.47</v>
      </c>
      <c r="AV44" s="14">
        <f t="shared" si="35"/>
        <v>0</v>
      </c>
    </row>
    <row r="45" spans="1:48" ht="14.7" hidden="1" customHeight="1" x14ac:dyDescent="0.3">
      <c r="A45" t="str">
        <f>+Input!A69</f>
        <v>Reserved</v>
      </c>
      <c r="B45" s="22" cm="1">
        <f t="array" ref="B45">SUMPRODUCT(($A45=Input!$A$65:$A$70)*(B$13=Input!$B$64:$BI$64)*(Input!$B$65:$BI$70))</f>
        <v>0</v>
      </c>
      <c r="C45" s="6">
        <f t="shared" si="36"/>
        <v>45.17</v>
      </c>
      <c r="D45" s="14">
        <f t="shared" si="24"/>
        <v>0</v>
      </c>
      <c r="F45" s="22" cm="1">
        <f t="array" ref="F45">SUMPRODUCT(($A45=Input!$A$65:$A$70)*(F$13=Input!$B$64:$BI$64)*(Input!$B$65:$BI$70))</f>
        <v>0</v>
      </c>
      <c r="G45" s="6">
        <f t="shared" si="37"/>
        <v>45.17</v>
      </c>
      <c r="H45" s="14">
        <f t="shared" si="25"/>
        <v>0</v>
      </c>
      <c r="J45" s="22" cm="1">
        <f t="array" ref="J45">SUMPRODUCT(($A45=Input!$A$65:$A$70)*(J$13=Input!$B$64:$BI$64)*(Input!$B$65:$BI$70))</f>
        <v>0</v>
      </c>
      <c r="K45" s="6">
        <f t="shared" si="38"/>
        <v>45.17</v>
      </c>
      <c r="L45" s="14">
        <f t="shared" si="26"/>
        <v>0</v>
      </c>
      <c r="N45" s="22" cm="1">
        <f t="array" ref="N45">SUMPRODUCT(($A45=Input!$A$65:$A$70)*(N$13=Input!$B$64:$BI$64)*(Input!$B$65:$BI$70))</f>
        <v>0</v>
      </c>
      <c r="O45" s="6">
        <f t="shared" si="39"/>
        <v>45.17</v>
      </c>
      <c r="P45" s="14">
        <f t="shared" si="27"/>
        <v>0</v>
      </c>
      <c r="R45" s="22" cm="1">
        <f t="array" ref="R45">SUMPRODUCT(($A45=Input!$A$65:$A$70)*(R$13=Input!$B$64:$BI$64)*(Input!$B$65:$BI$70))</f>
        <v>0</v>
      </c>
      <c r="S45" s="6">
        <f t="shared" si="40"/>
        <v>45.17</v>
      </c>
      <c r="T45" s="14">
        <f t="shared" si="28"/>
        <v>0</v>
      </c>
      <c r="V45" s="22" cm="1">
        <f t="array" ref="V45">SUMPRODUCT(($A45=Input!$A$65:$A$70)*(V$13=Input!$B$64:$BI$64)*(Input!$B$65:$BI$70))</f>
        <v>0</v>
      </c>
      <c r="W45" s="6">
        <f t="shared" si="41"/>
        <v>45.17</v>
      </c>
      <c r="X45" s="14">
        <f t="shared" si="29"/>
        <v>0</v>
      </c>
      <c r="Z45" s="22" cm="1">
        <f t="array" ref="Z45">SUMPRODUCT(($A45=Input!$A$65:$A$70)*(Z$13=Input!$B$64:$BI$64)*(Input!$B$65:$BI$70))</f>
        <v>0</v>
      </c>
      <c r="AA45" s="6">
        <f t="shared" si="42"/>
        <v>45.17</v>
      </c>
      <c r="AB45" s="14">
        <f t="shared" si="30"/>
        <v>0</v>
      </c>
      <c r="AD45" s="22" cm="1">
        <f t="array" ref="AD45">SUMPRODUCT(($A45=Input!$A$65:$A$70)*(AD$13=Input!$B$64:$BI$64)*(Input!$B$65:$BI$70))</f>
        <v>0</v>
      </c>
      <c r="AE45" s="6">
        <f t="shared" si="43"/>
        <v>45.17</v>
      </c>
      <c r="AF45" s="14">
        <f t="shared" si="31"/>
        <v>0</v>
      </c>
      <c r="AH45" s="22" cm="1">
        <f t="array" ref="AH45">SUMPRODUCT(($A45=Input!$A$65:$A$70)*(AH$13=Input!$B$64:$BI$64)*(Input!$B$65:$BI$70))</f>
        <v>0</v>
      </c>
      <c r="AI45" s="6">
        <f t="shared" si="44"/>
        <v>45.17</v>
      </c>
      <c r="AJ45" s="14">
        <f t="shared" si="32"/>
        <v>0</v>
      </c>
      <c r="AL45" s="22" cm="1">
        <f t="array" ref="AL45">SUMPRODUCT(($A45=Input!$A$65:$A$70)*(AL$13=Input!$B$64:$BI$64)*(Input!$B$65:$BI$70))</f>
        <v>0</v>
      </c>
      <c r="AM45" s="6">
        <f t="shared" si="45"/>
        <v>42.47</v>
      </c>
      <c r="AN45" s="14">
        <f t="shared" si="33"/>
        <v>0</v>
      </c>
      <c r="AP45" s="22" cm="1">
        <f t="array" ref="AP45">SUMPRODUCT(($A45=Input!$A$65:$A$70)*(AP$13=Input!$B$64:$BI$64)*(Input!$B$65:$BI$70))</f>
        <v>0</v>
      </c>
      <c r="AQ45" s="6">
        <f t="shared" si="46"/>
        <v>42.47</v>
      </c>
      <c r="AR45" s="14">
        <f t="shared" si="34"/>
        <v>0</v>
      </c>
      <c r="AT45" s="22" cm="1">
        <f t="array" ref="AT45">SUMPRODUCT(($A45=Input!$A$65:$A$70)*(AT$13=Input!$B$64:$BI$64)*(Input!$B$65:$BI$70))</f>
        <v>0</v>
      </c>
      <c r="AU45" s="6">
        <f t="shared" si="47"/>
        <v>42.47</v>
      </c>
      <c r="AV45" s="14">
        <f t="shared" si="35"/>
        <v>0</v>
      </c>
    </row>
    <row r="46" spans="1:48" ht="14.7" hidden="1" customHeight="1" x14ac:dyDescent="0.3">
      <c r="A46" t="str">
        <f>+Input!A70</f>
        <v>Reserved</v>
      </c>
      <c r="B46" s="22" cm="1">
        <f t="array" ref="B46">SUMPRODUCT(($A46=Input!$A$65:$A$70)*(B$13=Input!$B$64:$BI$64)*(Input!$B$65:$BI$70))</f>
        <v>0</v>
      </c>
      <c r="C46" s="6">
        <f t="shared" si="36"/>
        <v>45.17</v>
      </c>
      <c r="D46" s="14">
        <f t="shared" si="24"/>
        <v>0</v>
      </c>
      <c r="F46" s="22" cm="1">
        <f t="array" ref="F46">SUMPRODUCT(($A46=Input!$A$65:$A$70)*(F$13=Input!$B$64:$BI$64)*(Input!$B$65:$BI$70))</f>
        <v>0</v>
      </c>
      <c r="G46" s="6">
        <f t="shared" si="37"/>
        <v>45.17</v>
      </c>
      <c r="H46" s="14">
        <f t="shared" si="25"/>
        <v>0</v>
      </c>
      <c r="J46" s="22" cm="1">
        <f t="array" ref="J46">SUMPRODUCT(($A46=Input!$A$65:$A$70)*(J$13=Input!$B$64:$BI$64)*(Input!$B$65:$BI$70))</f>
        <v>0</v>
      </c>
      <c r="K46" s="6">
        <f t="shared" si="38"/>
        <v>45.17</v>
      </c>
      <c r="L46" s="14">
        <f t="shared" si="26"/>
        <v>0</v>
      </c>
      <c r="N46" s="22" cm="1">
        <f t="array" ref="N46">SUMPRODUCT(($A46=Input!$A$65:$A$70)*(N$13=Input!$B$64:$BI$64)*(Input!$B$65:$BI$70))</f>
        <v>0</v>
      </c>
      <c r="O46" s="6">
        <f t="shared" si="39"/>
        <v>45.17</v>
      </c>
      <c r="P46" s="14">
        <f t="shared" si="27"/>
        <v>0</v>
      </c>
      <c r="R46" s="22" cm="1">
        <f t="array" ref="R46">SUMPRODUCT(($A46=Input!$A$65:$A$70)*(R$13=Input!$B$64:$BI$64)*(Input!$B$65:$BI$70))</f>
        <v>0</v>
      </c>
      <c r="S46" s="6">
        <f t="shared" si="40"/>
        <v>45.17</v>
      </c>
      <c r="T46" s="14">
        <f t="shared" si="28"/>
        <v>0</v>
      </c>
      <c r="V46" s="22" cm="1">
        <f t="array" ref="V46">SUMPRODUCT(($A46=Input!$A$65:$A$70)*(V$13=Input!$B$64:$BI$64)*(Input!$B$65:$BI$70))</f>
        <v>0</v>
      </c>
      <c r="W46" s="6">
        <f t="shared" si="41"/>
        <v>45.17</v>
      </c>
      <c r="X46" s="14">
        <f t="shared" si="29"/>
        <v>0</v>
      </c>
      <c r="Z46" s="22" cm="1">
        <f t="array" ref="Z46">SUMPRODUCT(($A46=Input!$A$65:$A$70)*(Z$13=Input!$B$64:$BI$64)*(Input!$B$65:$BI$70))</f>
        <v>0</v>
      </c>
      <c r="AA46" s="6">
        <f t="shared" si="42"/>
        <v>45.17</v>
      </c>
      <c r="AB46" s="14">
        <f t="shared" si="30"/>
        <v>0</v>
      </c>
      <c r="AD46" s="22" cm="1">
        <f t="array" ref="AD46">SUMPRODUCT(($A46=Input!$A$65:$A$70)*(AD$13=Input!$B$64:$BI$64)*(Input!$B$65:$BI$70))</f>
        <v>0</v>
      </c>
      <c r="AE46" s="6">
        <f t="shared" si="43"/>
        <v>45.17</v>
      </c>
      <c r="AF46" s="14">
        <f t="shared" si="31"/>
        <v>0</v>
      </c>
      <c r="AH46" s="22" cm="1">
        <f t="array" ref="AH46">SUMPRODUCT(($A46=Input!$A$65:$A$70)*(AH$13=Input!$B$64:$BI$64)*(Input!$B$65:$BI$70))</f>
        <v>0</v>
      </c>
      <c r="AI46" s="6">
        <f t="shared" si="44"/>
        <v>45.17</v>
      </c>
      <c r="AJ46" s="14">
        <f t="shared" si="32"/>
        <v>0</v>
      </c>
      <c r="AL46" s="22" cm="1">
        <f t="array" ref="AL46">SUMPRODUCT(($A46=Input!$A$65:$A$70)*(AL$13=Input!$B$64:$BI$64)*(Input!$B$65:$BI$70))</f>
        <v>0</v>
      </c>
      <c r="AM46" s="6">
        <f t="shared" si="45"/>
        <v>42.47</v>
      </c>
      <c r="AN46" s="14">
        <f t="shared" si="33"/>
        <v>0</v>
      </c>
      <c r="AP46" s="22" cm="1">
        <f t="array" ref="AP46">SUMPRODUCT(($A46=Input!$A$65:$A$70)*(AP$13=Input!$B$64:$BI$64)*(Input!$B$65:$BI$70))</f>
        <v>0</v>
      </c>
      <c r="AQ46" s="6">
        <f t="shared" si="46"/>
        <v>42.47</v>
      </c>
      <c r="AR46" s="14">
        <f t="shared" si="34"/>
        <v>0</v>
      </c>
      <c r="AT46" s="22" cm="1">
        <f t="array" ref="AT46">SUMPRODUCT(($A46=Input!$A$65:$A$70)*(AT$13=Input!$B$64:$BI$64)*(Input!$B$65:$BI$70))</f>
        <v>0</v>
      </c>
      <c r="AU46" s="6">
        <f t="shared" si="47"/>
        <v>42.47</v>
      </c>
      <c r="AV46" s="14">
        <f t="shared" si="35"/>
        <v>0</v>
      </c>
    </row>
    <row r="47" spans="1:48" x14ac:dyDescent="0.3">
      <c r="A47" t="s">
        <v>25</v>
      </c>
      <c r="B47" s="13"/>
      <c r="D47" s="19">
        <f>SUM(D41:D46)</f>
        <v>0.31</v>
      </c>
      <c r="F47" s="13"/>
      <c r="H47" s="19">
        <f>SUM(H41:H46)</f>
        <v>0.31</v>
      </c>
      <c r="J47" s="13"/>
      <c r="L47" s="19">
        <f>SUM(L41:L46)</f>
        <v>0.31</v>
      </c>
      <c r="N47" s="13"/>
      <c r="P47" s="19">
        <f>SUM(P41:P46)</f>
        <v>0.31</v>
      </c>
      <c r="R47" s="13"/>
      <c r="T47" s="19">
        <f>SUM(T41:T46)</f>
        <v>0.31</v>
      </c>
      <c r="V47" s="13"/>
      <c r="X47" s="19">
        <f>SUM(X41:X46)</f>
        <v>0.31</v>
      </c>
      <c r="Z47" s="13"/>
      <c r="AB47" s="19">
        <f>SUM(AB41:AB46)</f>
        <v>0.31</v>
      </c>
      <c r="AD47" s="13"/>
      <c r="AF47" s="19">
        <f>SUM(AF41:AF46)</f>
        <v>0.31</v>
      </c>
      <c r="AH47" s="13"/>
      <c r="AJ47" s="19">
        <f>SUM(AJ41:AJ46)</f>
        <v>0.31</v>
      </c>
      <c r="AL47" s="13"/>
      <c r="AN47" s="19">
        <f>SUM(AN41:AN46)</f>
        <v>0.28999999999999998</v>
      </c>
      <c r="AP47" s="13"/>
      <c r="AR47" s="19">
        <f>SUM(AR41:AR46)</f>
        <v>0.28999999999999998</v>
      </c>
      <c r="AT47" s="13"/>
      <c r="AV47" s="19">
        <f>SUM(AV41:AV46)</f>
        <v>0.28999999999999998</v>
      </c>
    </row>
    <row r="48" spans="1:48" x14ac:dyDescent="0.3">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 thickBot="1" x14ac:dyDescent="0.35">
      <c r="A49" t="s">
        <v>26</v>
      </c>
      <c r="B49" s="20"/>
      <c r="C49" s="21"/>
      <c r="D49" s="24">
        <f>D22+D38+D47</f>
        <v>45.480000000000004</v>
      </c>
      <c r="F49" s="20"/>
      <c r="G49" s="21"/>
      <c r="H49" s="24">
        <f>H22+H38+H41</f>
        <v>45.480000000000004</v>
      </c>
      <c r="J49" s="20"/>
      <c r="K49" s="21"/>
      <c r="L49" s="24">
        <f>L22+L38+L41</f>
        <v>45.480000000000004</v>
      </c>
      <c r="N49" s="20"/>
      <c r="O49" s="21"/>
      <c r="P49" s="24">
        <f>P22+P38+P41</f>
        <v>45.480000000000004</v>
      </c>
      <c r="R49" s="20"/>
      <c r="S49" s="21"/>
      <c r="T49" s="24">
        <f>T22+T38+T41</f>
        <v>45.480000000000004</v>
      </c>
      <c r="V49" s="20"/>
      <c r="W49" s="21"/>
      <c r="X49" s="24">
        <f>X22+X38+X41</f>
        <v>45.480000000000004</v>
      </c>
      <c r="Z49" s="20"/>
      <c r="AA49" s="21"/>
      <c r="AB49" s="24">
        <f>AB22+AB38+AB41</f>
        <v>45.480000000000004</v>
      </c>
      <c r="AD49" s="20"/>
      <c r="AE49" s="21"/>
      <c r="AF49" s="24">
        <f>AF22+AF38+AF41</f>
        <v>45.480000000000004</v>
      </c>
      <c r="AH49" s="20"/>
      <c r="AI49" s="21"/>
      <c r="AJ49" s="24">
        <f>AJ22+AJ38+AJ41</f>
        <v>45.480000000000004</v>
      </c>
      <c r="AL49" s="20"/>
      <c r="AM49" s="21"/>
      <c r="AN49" s="24">
        <f>AN22+AN38+AN41</f>
        <v>42.76</v>
      </c>
      <c r="AP49" s="20"/>
      <c r="AQ49" s="21"/>
      <c r="AR49" s="24">
        <f>AR22+AR38+AR41</f>
        <v>42.76</v>
      </c>
      <c r="AS49" s="98"/>
      <c r="AT49" s="20"/>
      <c r="AU49" s="21"/>
      <c r="AV49" s="24">
        <f>AV22+AV38+AV41</f>
        <v>42.76</v>
      </c>
    </row>
    <row r="51" spans="1:48" ht="14.25" customHeight="1" x14ac:dyDescent="0.3">
      <c r="A51" t="s">
        <v>53</v>
      </c>
    </row>
    <row r="52" spans="1:48" ht="15" thickBot="1" x14ac:dyDescent="0.35"/>
    <row r="53" spans="1:48" x14ac:dyDescent="0.3">
      <c r="A53" s="8" t="s">
        <v>55</v>
      </c>
      <c r="B53" s="9">
        <f>B5</f>
        <v>2027</v>
      </c>
    </row>
    <row r="54" spans="1:48" x14ac:dyDescent="0.3">
      <c r="A54" s="10" t="s">
        <v>5</v>
      </c>
      <c r="B54" s="11" t="str">
        <f>B6</f>
        <v>5/8 x 3/4"</v>
      </c>
    </row>
    <row r="55" spans="1:48" x14ac:dyDescent="0.3">
      <c r="A55" s="10" t="s">
        <v>27</v>
      </c>
      <c r="B55" s="11">
        <f>B7</f>
        <v>6</v>
      </c>
    </row>
    <row r="56" spans="1:48" x14ac:dyDescent="0.3">
      <c r="A56" s="10" t="s">
        <v>7</v>
      </c>
      <c r="B56" s="11" t="str">
        <f>B8</f>
        <v>Residential</v>
      </c>
    </row>
    <row r="57" spans="1:48" x14ac:dyDescent="0.3">
      <c r="A57" s="10" t="s">
        <v>60</v>
      </c>
      <c r="B57" s="11" t="s">
        <v>12</v>
      </c>
    </row>
    <row r="58" spans="1:48" x14ac:dyDescent="0.3">
      <c r="A58" s="10" t="s">
        <v>35</v>
      </c>
      <c r="B58" s="11" t="str">
        <f>B10</f>
        <v>Monthly</v>
      </c>
    </row>
    <row r="59" spans="1:48" ht="15" thickBot="1" x14ac:dyDescent="0.35">
      <c r="A59" s="12" t="s">
        <v>14</v>
      </c>
      <c r="B59" s="25" t="str">
        <f>B11</f>
        <v>East Los Angeles</v>
      </c>
    </row>
    <row r="60" spans="1:48" ht="15" thickBot="1" x14ac:dyDescent="0.35">
      <c r="A60" s="1"/>
      <c r="B60" s="2"/>
    </row>
    <row r="61" spans="1:48" ht="15" thickBot="1" x14ac:dyDescent="0.35">
      <c r="A61" s="1"/>
      <c r="B61" s="161" t="str">
        <f>CONCATENATE("January"," ",$B$5)</f>
        <v>January 2027</v>
      </c>
      <c r="C61" s="162"/>
      <c r="D61" s="163"/>
      <c r="F61" s="161" t="str">
        <f>CONCATENATE("February"," ",$B$5)</f>
        <v>February 2027</v>
      </c>
      <c r="G61" s="162"/>
      <c r="H61" s="163"/>
      <c r="J61" s="161" t="str">
        <f>CONCATENATE("March"," ",$B$5)</f>
        <v>March 2027</v>
      </c>
      <c r="K61" s="162"/>
      <c r="L61" s="163"/>
      <c r="N61" s="161" t="str">
        <f>CONCATENATE("April"," ",$B$5)</f>
        <v>April 2027</v>
      </c>
      <c r="O61" s="162"/>
      <c r="P61" s="163"/>
      <c r="R61" s="161" t="str">
        <f>CONCATENATE("May"," ",$B$5)</f>
        <v>May 2027</v>
      </c>
      <c r="S61" s="162"/>
      <c r="T61" s="163"/>
      <c r="V61" s="161" t="str">
        <f>CONCATENATE("June"," ",$B$5)</f>
        <v>June 2027</v>
      </c>
      <c r="W61" s="162"/>
      <c r="X61" s="163"/>
      <c r="Z61" s="161" t="str">
        <f>CONCATENATE("July"," ",$B$5)</f>
        <v>July 2027</v>
      </c>
      <c r="AA61" s="162"/>
      <c r="AB61" s="163"/>
      <c r="AD61" s="161" t="str">
        <f>CONCATENATE("August"," ",$B$5)</f>
        <v>August 2027</v>
      </c>
      <c r="AE61" s="162"/>
      <c r="AF61" s="163"/>
      <c r="AH61" s="161" t="str">
        <f>CONCATENATE("September"," ",$B$5)</f>
        <v>September 2027</v>
      </c>
      <c r="AI61" s="162"/>
      <c r="AJ61" s="163"/>
      <c r="AL61" s="161" t="str">
        <f>CONCATENATE("October"," ",$B$5)</f>
        <v>October 2027</v>
      </c>
      <c r="AM61" s="162"/>
      <c r="AN61" s="163"/>
      <c r="AP61" s="161" t="str">
        <f>CONCATENATE("November"," ",$B$5)</f>
        <v>November 2027</v>
      </c>
      <c r="AQ61" s="162"/>
      <c r="AR61" s="163"/>
      <c r="AS61" s="94"/>
      <c r="AT61" s="161" t="str">
        <f>CONCATENATE("December"," ",$B$5)</f>
        <v>December 2027</v>
      </c>
      <c r="AU61" s="162"/>
      <c r="AV61" s="163"/>
    </row>
    <row r="62" spans="1:48" x14ac:dyDescent="0.3">
      <c r="A62" s="1" t="s">
        <v>4</v>
      </c>
      <c r="B62" s="13"/>
      <c r="D62" s="14">
        <f>INDEX(Input!$B$29:$BI$29,MATCH('Residential Bills_Yr 5_6 Units'!$B$54,Input!$A$29:$A$29,0),MATCH('Residential Bills_Yr 5_6 Units'!B$61,Input!$B$28:$BI$28,0))</f>
        <v>35.450000000000003</v>
      </c>
      <c r="F62" s="13"/>
      <c r="H62" s="14">
        <f>INDEX(Input!$B$29:$BI$29,MATCH('Residential Bills_Yr 5_6 Units'!$B$54,Input!$A$29:$A$29,0),MATCH('Residential Bills_Yr 5_6 Units'!F$61,Input!$B$28:$BI$28,0))</f>
        <v>35.450000000000003</v>
      </c>
      <c r="J62" s="13"/>
      <c r="L62" s="14">
        <f>INDEX(Input!$B$29:$BI$29,MATCH('Residential Bills_Yr 5_6 Units'!$B$54,Input!$A$29:$A$29,0),MATCH('Residential Bills_Yr 5_6 Units'!J$61,Input!$B$28:$BI$28,0))</f>
        <v>35.450000000000003</v>
      </c>
      <c r="N62" s="13"/>
      <c r="P62" s="14">
        <f>INDEX(Input!$B$29:$BI$29,MATCH('Residential Bills_Yr 5_6 Units'!$B$54,Input!$A$29:$A$29,0),MATCH('Residential Bills_Yr 5_6 Units'!N$61,Input!$B$28:$BI$28,0))</f>
        <v>35.450000000000003</v>
      </c>
      <c r="R62" s="13"/>
      <c r="T62" s="14">
        <f>INDEX(Input!$B$29:$BI$29,MATCH('Residential Bills_Yr 5_6 Units'!$B$54,Input!$A$29:$A$29,0),MATCH('Residential Bills_Yr 5_6 Units'!R$61,Input!$B$28:$BI$28,0))</f>
        <v>35.450000000000003</v>
      </c>
      <c r="V62" s="13"/>
      <c r="X62" s="14">
        <f>INDEX(Input!$B$29:$BI$29,MATCH('Residential Bills_Yr 5_6 Units'!$B$54,Input!$A$29:$A$29,0),MATCH('Residential Bills_Yr 5_6 Units'!V$61,Input!$B$28:$BI$28,0))</f>
        <v>35.450000000000003</v>
      </c>
      <c r="Z62" s="13"/>
      <c r="AB62" s="14">
        <f>INDEX(Input!$B$29:$BI$29,MATCH('Residential Bills_Yr 5_6 Units'!$B$54,Input!$A$29:$A$29,0),MATCH('Residential Bills_Yr 5_6 Units'!Z$61,Input!$B$28:$BI$28,0))</f>
        <v>35.450000000000003</v>
      </c>
      <c r="AD62" s="13"/>
      <c r="AF62" s="14">
        <f>INDEX(Input!$B$29:$BI$29,MATCH('Residential Bills_Yr 5_6 Units'!$B$54,Input!$A$29:$A$29,0),MATCH('Residential Bills_Yr 5_6 Units'!AD$61,Input!$B$28:$BI$28,0))</f>
        <v>35.450000000000003</v>
      </c>
      <c r="AH62" s="13"/>
      <c r="AJ62" s="14">
        <f>INDEX(Input!$B$29:$BI$29,MATCH('Residential Bills_Yr 5_6 Units'!$B$54,Input!$A$29:$A$29,0),MATCH('Residential Bills_Yr 5_6 Units'!AH$61,Input!$B$28:$BI$28,0))</f>
        <v>35.450000000000003</v>
      </c>
      <c r="AL62" s="13"/>
      <c r="AN62" s="14">
        <f>INDEX(Input!$B$29:$BI$29,MATCH('Residential Bills_Yr 5_6 Units'!$B$54,Input!$A$29:$A$29,0),MATCH('Residential Bills_Yr 5_6 Units'!AL$61,Input!$B$28:$BI$28,0))</f>
        <v>35.450000000000003</v>
      </c>
      <c r="AP62" s="13"/>
      <c r="AR62" s="14">
        <f>INDEX(Input!$B$29:$BI$29,MATCH('Residential Bills_Yr 5_6 Units'!$B$54,Input!$A$29:$A$29,0),MATCH('Residential Bills_Yr 5_6 Units'!AP$61,Input!$B$28:$BI$28,0))</f>
        <v>35.450000000000003</v>
      </c>
      <c r="AS62" s="6"/>
      <c r="AT62" s="13"/>
      <c r="AV62" s="14">
        <f>INDEX(Input!$B$29:$BI$29,MATCH('Residential Bills_Yr 5_6 Units'!$B$54,Input!$A$29:$A$29,0),MATCH('Residential Bills_Yr 5_6 Units'!AT$61,Input!$B$28:$BI$28,0))</f>
        <v>35.450000000000003</v>
      </c>
    </row>
    <row r="63" spans="1:48" x14ac:dyDescent="0.3">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3">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3">
      <c r="A65" t="str">
        <f>A17</f>
        <v>Tier 1</v>
      </c>
      <c r="B65" s="18">
        <f>INDEX(Input!$B$22:$BI$26,MATCH('Residential Bills_Yr 5_6 Units'!$A65,Input!$A$22:$A$26,0),MATCH('Residential Bills_Yr 5_6 Units'!B$61,Input!$B$21:$BI$21,0))</f>
        <v>0.85229999999999995</v>
      </c>
      <c r="C65" s="2">
        <f>IF($B$55&gt;Input!F$110,Input!F$110,'Residential Bills_Yr 5_6 Units'!$B$55)</f>
        <v>6</v>
      </c>
      <c r="D65" s="14">
        <f>ROUND(IFERROR(B65*C65," "),2)</f>
        <v>5.1100000000000003</v>
      </c>
      <c r="F65" s="18">
        <f>INDEX(Input!$B$22:$BI$26,MATCH('Residential Bills_Yr 5_6 Units'!$A65,Input!$A$22:$A$26,0),MATCH('Residential Bills_Yr 5_6 Units'!F$61,Input!$B$21:$BI$21,0))</f>
        <v>0.85229999999999995</v>
      </c>
      <c r="G65" s="2">
        <f>IF($B$55&gt;Input!G$110,Input!G$110,'Residential Bills_Yr 5_6 Units'!$B$55)</f>
        <v>6</v>
      </c>
      <c r="H65" s="14">
        <f>ROUND(IFERROR(F65*G65," "),2)</f>
        <v>5.1100000000000003</v>
      </c>
      <c r="J65" s="18">
        <f>INDEX(Input!$B$22:$BI$26,MATCH('Residential Bills_Yr 5_6 Units'!$A65,Input!$A$22:$A$26,0),MATCH('Residential Bills_Yr 5_6 Units'!J$61,Input!$B$21:$BI$21,0))</f>
        <v>0.85229999999999995</v>
      </c>
      <c r="K65" s="2">
        <f>IF($B$55&gt;Input!H$110,Input!H$110,'Residential Bills_Yr 5_6 Units'!$B$55)</f>
        <v>6</v>
      </c>
      <c r="L65" s="14">
        <f>ROUND(IFERROR(J65*K65," "),2)</f>
        <v>5.1100000000000003</v>
      </c>
      <c r="N65" s="18">
        <f>INDEX(Input!$B$22:$BI$26,MATCH('Residential Bills_Yr 5_6 Units'!$A65,Input!$A$22:$A$26,0),MATCH('Residential Bills_Yr 5_6 Units'!N$61,Input!$B$21:$BI$21,0))</f>
        <v>0.85229999999999995</v>
      </c>
      <c r="O65" s="2">
        <f>IF($B$55&gt;Input!I$110,Input!I$110,'Residential Bills_Yr 5_6 Units'!$B$55)</f>
        <v>6</v>
      </c>
      <c r="P65" s="14">
        <f>ROUND(IFERROR(N65*O65," "),2)</f>
        <v>5.1100000000000003</v>
      </c>
      <c r="R65" s="18">
        <f>INDEX(Input!$B$22:$BI$26,MATCH('Residential Bills_Yr 5_6 Units'!$A65,Input!$A$22:$A$26,0),MATCH('Residential Bills_Yr 5_6 Units'!R$61,Input!$B$21:$BI$21,0))</f>
        <v>0.85229999999999995</v>
      </c>
      <c r="S65" s="2">
        <f>IF($B$55&gt;Input!J$110,Input!J$110,'Residential Bills_Yr 5_6 Units'!$B$55)</f>
        <v>6</v>
      </c>
      <c r="T65" s="14">
        <f>ROUND(IFERROR(R65*S65," "),2)</f>
        <v>5.1100000000000003</v>
      </c>
      <c r="V65" s="18">
        <f>INDEX(Input!$B$22:$BI$26,MATCH('Residential Bills_Yr 5_6 Units'!$A65,Input!$A$22:$A$26,0),MATCH('Residential Bills_Yr 5_6 Units'!V$61,Input!$B$21:$BI$21,0))</f>
        <v>0.85229999999999995</v>
      </c>
      <c r="W65" s="2">
        <f>IF($B$55&gt;Input!K$110,Input!K$110,'Residential Bills_Yr 5_6 Units'!$B$55)</f>
        <v>6</v>
      </c>
      <c r="X65" s="14">
        <f>ROUND(IFERROR(V65*W65," "),2)</f>
        <v>5.1100000000000003</v>
      </c>
      <c r="Z65" s="18">
        <f>INDEX(Input!$B$22:$BI$26,MATCH('Residential Bills_Yr 5_6 Units'!$A65,Input!$A$22:$A$26,0),MATCH('Residential Bills_Yr 5_6 Units'!Z$61,Input!$B$21:$BI$21,0))</f>
        <v>0.85229999999999995</v>
      </c>
      <c r="AA65" s="2">
        <f>IF($B$55&gt;Input!L$110,Input!L$110,'Residential Bills_Yr 5_6 Units'!$B$55)</f>
        <v>6</v>
      </c>
      <c r="AB65" s="14">
        <f>ROUND(IFERROR(Z65*AA65," "),2)</f>
        <v>5.1100000000000003</v>
      </c>
      <c r="AD65" s="18">
        <f>INDEX(Input!$B$22:$BI$26,MATCH('Residential Bills_Yr 5_6 Units'!$A65,Input!$A$22:$A$26,0),MATCH('Residential Bills_Yr 5_6 Units'!AD$61,Input!$B$21:$BI$21,0))</f>
        <v>0.85229999999999995</v>
      </c>
      <c r="AE65" s="2">
        <f>IF($B$55&gt;Input!M$110,Input!M$110,'Residential Bills_Yr 5_6 Units'!$B$55)</f>
        <v>6</v>
      </c>
      <c r="AF65" s="14">
        <f>ROUND(IFERROR(AD65*AE65," "),2)</f>
        <v>5.1100000000000003</v>
      </c>
      <c r="AH65" s="18">
        <f>INDEX(Input!$B$22:$BI$26,MATCH('Residential Bills_Yr 5_6 Units'!$A65,Input!$A$22:$A$26,0),MATCH('Residential Bills_Yr 5_6 Units'!AH$61,Input!$B$21:$BI$21,0))</f>
        <v>0.85229999999999995</v>
      </c>
      <c r="AI65" s="2">
        <f>IF($B$55&gt;Input!N$110,Input!N$110,'Residential Bills_Yr 5_6 Units'!$B$55)</f>
        <v>6</v>
      </c>
      <c r="AJ65" s="14">
        <f>ROUND(IFERROR(AH65*AI65," "),2)</f>
        <v>5.1100000000000003</v>
      </c>
      <c r="AL65" s="18">
        <f>INDEX(Input!$B$22:$BI$26,MATCH('Residential Bills_Yr 5_6 Units'!$A65,Input!$A$22:$A$26,0),MATCH('Residential Bills_Yr 5_6 Units'!AL$61,Input!$B$21:$BI$21,0))</f>
        <v>0.85229999999999995</v>
      </c>
      <c r="AM65" s="2">
        <f>IF($B$55&gt;Input!O$110,Input!O$110,'Residential Bills_Yr 5_6 Units'!$B$55)</f>
        <v>6</v>
      </c>
      <c r="AN65" s="14">
        <f>ROUND(IFERROR(AL65*AM65," "),2)</f>
        <v>5.1100000000000003</v>
      </c>
      <c r="AP65" s="18">
        <f>INDEX(Input!$B$22:$BI$26,MATCH('Residential Bills_Yr 5_6 Units'!$A65,Input!$A$22:$A$26,0),MATCH('Residential Bills_Yr 5_6 Units'!AP$61,Input!$B$21:$BI$21,0))</f>
        <v>0.85229999999999995</v>
      </c>
      <c r="AQ65" s="2">
        <f>IF($B$55&gt;Input!P$110,Input!P$110,'Residential Bills_Yr 5_6 Units'!$B$55)</f>
        <v>6</v>
      </c>
      <c r="AR65" s="14">
        <f>ROUND(IFERROR(AP65*AQ65," "),2)</f>
        <v>5.1100000000000003</v>
      </c>
      <c r="AS65" s="6"/>
      <c r="AT65" s="18">
        <f>INDEX(Input!$B$22:$BI$26,MATCH('Residential Bills_Yr 5_6 Units'!$A65,Input!$A$22:$A$26,0),MATCH('Residential Bills_Yr 5_6 Units'!AT$61,Input!$B$21:$BI$21,0))</f>
        <v>0.85229999999999995</v>
      </c>
      <c r="AU65" s="2">
        <f>IF($B$55&gt;Input!Q$110,Input!Q$110,'Residential Bills_Yr 5_6 Units'!$B$55)</f>
        <v>6</v>
      </c>
      <c r="AV65" s="14">
        <f>ROUND(IFERROR(AT65*AU65," "),2)</f>
        <v>5.1100000000000003</v>
      </c>
    </row>
    <row r="66" spans="1:48" x14ac:dyDescent="0.3">
      <c r="A66" t="str">
        <f>A18</f>
        <v>Tier 2</v>
      </c>
      <c r="B66" s="18">
        <f>INDEX(Input!$B$22:$BI$26,MATCH('Residential Bills_Yr 5_6 Units'!$A66,Input!$A$22:$A$26,0),MATCH('Residential Bills_Yr 5_6 Units'!B$61,Input!$B$21:$BI$21,0))</f>
        <v>3.4087999999999998</v>
      </c>
      <c r="C66" s="2">
        <f>IF(($B$55-C65)&gt;Input!F$111,Input!F$111,($B$55-C65))</f>
        <v>0</v>
      </c>
      <c r="D66" s="14">
        <f>ROUND(IFERROR(B66*C66," "),2)</f>
        <v>0</v>
      </c>
      <c r="F66" s="18">
        <f>INDEX(Input!$B$22:$BI$26,MATCH('Residential Bills_Yr 5_6 Units'!$A66,Input!$A$22:$A$26,0),MATCH('Residential Bills_Yr 5_6 Units'!F$61,Input!$B$21:$BI$21,0))</f>
        <v>3.4087999999999998</v>
      </c>
      <c r="G66" s="2">
        <f>IF(($B$55-G65)&gt;Input!G$111,Input!G$111,($B$55-G65))</f>
        <v>0</v>
      </c>
      <c r="H66" s="14">
        <f>ROUND(IFERROR(F66*G66," "),2)</f>
        <v>0</v>
      </c>
      <c r="J66" s="18">
        <f>INDEX(Input!$B$22:$BI$26,MATCH('Residential Bills_Yr 5_6 Units'!$A66,Input!$A$22:$A$26,0),MATCH('Residential Bills_Yr 5_6 Units'!J$61,Input!$B$21:$BI$21,0))</f>
        <v>3.4087999999999998</v>
      </c>
      <c r="K66" s="2">
        <f>IF(($B$55-K65)&gt;Input!H$111,Input!H$111,($B$55-K65))</f>
        <v>0</v>
      </c>
      <c r="L66" s="14">
        <f>ROUND(IFERROR(J66*K66," "),2)</f>
        <v>0</v>
      </c>
      <c r="N66" s="18">
        <f>INDEX(Input!$B$22:$BI$26,MATCH('Residential Bills_Yr 5_6 Units'!$A66,Input!$A$22:$A$26,0),MATCH('Residential Bills_Yr 5_6 Units'!N$61,Input!$B$21:$BI$21,0))</f>
        <v>3.4087999999999998</v>
      </c>
      <c r="O66" s="2">
        <f>IF(($B$55-O65)&gt;Input!I$111,Input!I$111,($B$55-O65))</f>
        <v>0</v>
      </c>
      <c r="P66" s="14">
        <f>ROUND(IFERROR(N66*O66," "),2)</f>
        <v>0</v>
      </c>
      <c r="R66" s="18">
        <f>INDEX(Input!$B$22:$BI$26,MATCH('Residential Bills_Yr 5_6 Units'!$A66,Input!$A$22:$A$26,0),MATCH('Residential Bills_Yr 5_6 Units'!R$61,Input!$B$21:$BI$21,0))</f>
        <v>3.4087999999999998</v>
      </c>
      <c r="S66" s="2">
        <f>IF(($B$55-S65)&gt;Input!J$111,Input!J$111,($B$55-S65))</f>
        <v>0</v>
      </c>
      <c r="T66" s="14">
        <f>ROUND(IFERROR(R66*S66," "),2)</f>
        <v>0</v>
      </c>
      <c r="V66" s="18">
        <f>INDEX(Input!$B$22:$BI$26,MATCH('Residential Bills_Yr 5_6 Units'!$A66,Input!$A$22:$A$26,0),MATCH('Residential Bills_Yr 5_6 Units'!V$61,Input!$B$21:$BI$21,0))</f>
        <v>3.4087999999999998</v>
      </c>
      <c r="W66" s="2">
        <f>IF(($B$55-W65)&gt;Input!K$111,Input!K$111,($B$55-S65))</f>
        <v>0</v>
      </c>
      <c r="X66" s="14">
        <f>ROUND(IFERROR(V66*W66," "),2)</f>
        <v>0</v>
      </c>
      <c r="Z66" s="18">
        <f>INDEX(Input!$B$22:$BI$26,MATCH('Residential Bills_Yr 5_6 Units'!$A66,Input!$A$22:$A$26,0),MATCH('Residential Bills_Yr 5_6 Units'!Z$61,Input!$B$21:$BI$21,0))</f>
        <v>3.4087999999999998</v>
      </c>
      <c r="AA66" s="2">
        <f>IF(($B$55-AA65)&gt;Input!L$111,Input!L$111,($B$55-AA65))</f>
        <v>0</v>
      </c>
      <c r="AB66" s="14">
        <f>ROUND(IFERROR(Z66*AA66," "),2)</f>
        <v>0</v>
      </c>
      <c r="AD66" s="18">
        <f>INDEX(Input!$B$22:$BI$26,MATCH('Residential Bills_Yr 5_6 Units'!$A66,Input!$A$22:$A$26,0),MATCH('Residential Bills_Yr 5_6 Units'!AD$61,Input!$B$21:$BI$21,0))</f>
        <v>3.4087999999999998</v>
      </c>
      <c r="AE66" s="2">
        <f>IF(($B$55-AE65)&gt;Input!M$111,Input!M$111,($B$55-AE65))</f>
        <v>0</v>
      </c>
      <c r="AF66" s="14">
        <f>ROUND(IFERROR(AD66*AE66," "),2)</f>
        <v>0</v>
      </c>
      <c r="AH66" s="18">
        <f>INDEX(Input!$B$22:$BI$26,MATCH('Residential Bills_Yr 5_6 Units'!$A66,Input!$A$22:$A$26,0),MATCH('Residential Bills_Yr 5_6 Units'!AH$61,Input!$B$21:$BI$21,0))</f>
        <v>3.4087999999999998</v>
      </c>
      <c r="AI66" s="2">
        <f>IF(($B$55-AI65)&gt;Input!N$111,Input!N$111,($B$55-AI65))</f>
        <v>0</v>
      </c>
      <c r="AJ66" s="14">
        <f>ROUND(IFERROR(AH66*AI66," "),2)</f>
        <v>0</v>
      </c>
      <c r="AL66" s="18">
        <f>INDEX(Input!$B$22:$BI$26,MATCH('Residential Bills_Yr 5_6 Units'!$A66,Input!$A$22:$A$26,0),MATCH('Residential Bills_Yr 5_6 Units'!AL$61,Input!$B$21:$BI$21,0))</f>
        <v>3.4087999999999998</v>
      </c>
      <c r="AM66" s="2">
        <f>IF(($B$55-AM65)&gt;Input!O$111,Input!O$111,($B$55-AM65))</f>
        <v>0</v>
      </c>
      <c r="AN66" s="14">
        <f>ROUND(IFERROR(AL66*AM66," "),2)</f>
        <v>0</v>
      </c>
      <c r="AP66" s="18">
        <f>INDEX(Input!$B$22:$BI$26,MATCH('Residential Bills_Yr 5_6 Units'!$A66,Input!$A$22:$A$26,0),MATCH('Residential Bills_Yr 5_6 Units'!AP$61,Input!$B$21:$BI$21,0))</f>
        <v>3.4087999999999998</v>
      </c>
      <c r="AQ66" s="2">
        <f>IF(($B$55-AQ65)&gt;Input!P$111,Input!P$111,($B$55-AQ65))</f>
        <v>0</v>
      </c>
      <c r="AR66" s="14">
        <f>ROUND(IFERROR(AP66*AQ66," "),2)</f>
        <v>0</v>
      </c>
      <c r="AS66" s="6"/>
      <c r="AT66" s="18">
        <f>INDEX(Input!$B$22:$BI$26,MATCH('Residential Bills_Yr 5_6 Units'!$A66,Input!$A$22:$A$26,0),MATCH('Residential Bills_Yr 5_6 Units'!AT$61,Input!$B$21:$BI$21,0))</f>
        <v>3.4087999999999998</v>
      </c>
      <c r="AU66" s="2">
        <f>IF(($B$55-AU65)&gt;Input!Q$111,Input!Q$111,($B$55-AU65))</f>
        <v>0</v>
      </c>
      <c r="AV66" s="14">
        <f>ROUND(IFERROR(AT66*AU66," "),2)</f>
        <v>0</v>
      </c>
    </row>
    <row r="67" spans="1:48" x14ac:dyDescent="0.3">
      <c r="A67" t="str">
        <f>A19</f>
        <v>Tier 3</v>
      </c>
      <c r="B67" s="18">
        <f>INDEX(Input!$B$22:$BI$26,MATCH('Residential Bills_Yr 5_6 Units'!$A67,Input!$A$22:$A$26,0),MATCH('Residential Bills_Yr 5_6 Units'!B$61,Input!$B$21:$BI$21,0))</f>
        <v>6.8174000000000001</v>
      </c>
      <c r="C67" s="2">
        <f>IF(OR(Input!F$108="Tier 4",Input!F$108="Tier 5"),IF(('Residential Bills_Yr 5_6 Units'!$B$55-'Residential Bills_Yr 5_6 Units'!C65-'Residential Bills_Yr 5_6 Units'!C66)&gt;Input!F84,Input!F84,('Residential Bills_Yr 5_6 Units'!$B$55-'Residential Bills_Yr 5_6 Units'!C65-'Residential Bills_Yr 5_6 Units'!C66)),('Residential Bills_Yr 5_6 Units'!$B$55-'Residential Bills_Yr 5_6 Units'!C65-'Residential Bills_Yr 5_6 Units'!C66))</f>
        <v>0</v>
      </c>
      <c r="D67" s="14">
        <f>ROUND(IFERROR(B67*C67," "),2)</f>
        <v>0</v>
      </c>
      <c r="F67" s="18">
        <f>INDEX(Input!$B$22:$BI$26,MATCH('Residential Bills_Yr 5_6 Units'!$A67,Input!$A$22:$A$26,0),MATCH('Residential Bills_Yr 5_6 Units'!F$61,Input!$B$21:$BI$21,0))</f>
        <v>6.8174000000000001</v>
      </c>
      <c r="G67" s="2">
        <f>IF(OR(Input!G$108="Tier 4",Input!G$108="Tier 5"),IF(('Residential Bills_Yr 5_6 Units'!$B$55-'Residential Bills_Yr 5_6 Units'!G65-'Residential Bills_Yr 5_6 Units'!G66)&gt;Input!G84,Input!G84,('Residential Bills_Yr 5_6 Units'!$B$55-'Residential Bills_Yr 5_6 Units'!G65-'Residential Bills_Yr 5_6 Units'!G66)),('Residential Bills_Yr 5_6 Units'!$B$55-'Residential Bills_Yr 5_6 Units'!G65-'Residential Bills_Yr 5_6 Units'!G66))</f>
        <v>0</v>
      </c>
      <c r="H67" s="14">
        <f>ROUND(IFERROR(F67*G67," "),2)</f>
        <v>0</v>
      </c>
      <c r="J67" s="18">
        <f>INDEX(Input!$B$22:$BI$26,MATCH('Residential Bills_Yr 5_6 Units'!$A67,Input!$A$22:$A$26,0),MATCH('Residential Bills_Yr 5_6 Units'!J$61,Input!$B$21:$BI$21,0))</f>
        <v>6.8174000000000001</v>
      </c>
      <c r="K67" s="2">
        <f>IF(OR(Input!H$108="Tier 4",Input!H$108="Tier 5"),IF(('Residential Bills_Yr 5_6 Units'!$B$55-'Residential Bills_Yr 5_6 Units'!K65-'Residential Bills_Yr 5_6 Units'!K66)&gt;Input!H84,Input!H84,('Residential Bills_Yr 5_6 Units'!$B$55-'Residential Bills_Yr 5_6 Units'!K65-'Residential Bills_Yr 5_6 Units'!K66)),('Residential Bills_Yr 5_6 Units'!$B$55-'Residential Bills_Yr 5_6 Units'!K65-'Residential Bills_Yr 5_6 Units'!K66))</f>
        <v>0</v>
      </c>
      <c r="L67" s="14">
        <f>ROUND(IFERROR(J67*K67," "),2)</f>
        <v>0</v>
      </c>
      <c r="N67" s="18">
        <f>INDEX(Input!$B$22:$BI$26,MATCH('Residential Bills_Yr 5_6 Units'!$A67,Input!$A$22:$A$26,0),MATCH('Residential Bills_Yr 5_6 Units'!N$61,Input!$B$21:$BI$21,0))</f>
        <v>6.8174000000000001</v>
      </c>
      <c r="O67" s="2">
        <f>IF(OR(Input!I$108="Tier 4",Input!I$108="Tier 5"),IF(('Residential Bills_Yr 5_6 Units'!$B$55-'Residential Bills_Yr 5_6 Units'!O65-'Residential Bills_Yr 5_6 Units'!O66)&gt;Input!I84,Input!I84,('Residential Bills_Yr 5_6 Units'!$B$55-'Residential Bills_Yr 5_6 Units'!O65-'Residential Bills_Yr 5_6 Units'!O66)),('Residential Bills_Yr 5_6 Units'!$B$55-'Residential Bills_Yr 5_6 Units'!O65-'Residential Bills_Yr 5_6 Units'!O66))</f>
        <v>0</v>
      </c>
      <c r="P67" s="14">
        <f>ROUND(IFERROR(N67*O67," "),2)</f>
        <v>0</v>
      </c>
      <c r="R67" s="18">
        <f>INDEX(Input!$B$22:$BI$26,MATCH('Residential Bills_Yr 5_6 Units'!$A67,Input!$A$22:$A$26,0),MATCH('Residential Bills_Yr 5_6 Units'!R$61,Input!$B$21:$BI$21,0))</f>
        <v>6.8174000000000001</v>
      </c>
      <c r="S67" s="2">
        <f>IF(OR(Input!J$108="Tier 4",Input!J$108="Tier 5"),IF(('Residential Bills_Yr 5_6 Units'!$B$55-'Residential Bills_Yr 5_6 Units'!S65-'Residential Bills_Yr 5_6 Units'!S66)&gt;Input!J84,Input!J84,('Residential Bills_Yr 5_6 Units'!$B$55-'Residential Bills_Yr 5_6 Units'!S65-'Residential Bills_Yr 5_6 Units'!S66)),('Residential Bills_Yr 5_6 Units'!$B$55-'Residential Bills_Yr 5_6 Units'!S65-'Residential Bills_Yr 5_6 Units'!S66))</f>
        <v>0</v>
      </c>
      <c r="T67" s="14">
        <f>ROUND(IFERROR(R67*S67," "),2)</f>
        <v>0</v>
      </c>
      <c r="V67" s="18">
        <f>INDEX(Input!$B$22:$BI$26,MATCH('Residential Bills_Yr 5_6 Units'!$A67,Input!$A$22:$A$26,0),MATCH('Residential Bills_Yr 5_6 Units'!V$61,Input!$B$21:$BI$21,0))</f>
        <v>6.8174000000000001</v>
      </c>
      <c r="W67" s="2">
        <f>IF(OR(Input!K$108="Tier 4",Input!K$108="Tier 5"),IF(('Residential Bills_Yr 5_6 Units'!$B$55-'Residential Bills_Yr 5_6 Units'!W65-'Residential Bills_Yr 5_6 Units'!W66)&gt;Input!K84,Input!K84,('Residential Bills_Yr 5_6 Units'!$B$55-'Residential Bills_Yr 5_6 Units'!W65-'Residential Bills_Yr 5_6 Units'!W66)),('Residential Bills_Yr 5_6 Units'!$B$55-'Residential Bills_Yr 5_6 Units'!W65-'Residential Bills_Yr 5_6 Units'!W66))</f>
        <v>0</v>
      </c>
      <c r="X67" s="14">
        <f>ROUND(IFERROR(V67*W67," "),2)</f>
        <v>0</v>
      </c>
      <c r="Z67" s="18">
        <f>INDEX(Input!$B$22:$BI$26,MATCH('Residential Bills_Yr 5_6 Units'!$A67,Input!$A$22:$A$26,0),MATCH('Residential Bills_Yr 5_6 Units'!Z$61,Input!$B$21:$BI$21,0))</f>
        <v>6.8174000000000001</v>
      </c>
      <c r="AA67" s="2">
        <f>IF(OR(Input!L$108="Tier 4",Input!L$108="Tier 5"),IF(('Residential Bills_Yr 5_6 Units'!$B$55-'Residential Bills_Yr 5_6 Units'!AA65-'Residential Bills_Yr 5_6 Units'!AA66)&gt;Input!L84,Input!L84,('Residential Bills_Yr 5_6 Units'!$B$55-'Residential Bills_Yr 5_6 Units'!AA65-'Residential Bills_Yr 5_6 Units'!AA66)),('Residential Bills_Yr 5_6 Units'!$B$55-'Residential Bills_Yr 5_6 Units'!AA65-'Residential Bills_Yr 5_6 Units'!AA66))</f>
        <v>0</v>
      </c>
      <c r="AB67" s="14">
        <f>ROUND(IFERROR(Z67*AA67," "),2)</f>
        <v>0</v>
      </c>
      <c r="AD67" s="18">
        <f>INDEX(Input!$B$22:$BI$26,MATCH('Residential Bills_Yr 5_6 Units'!$A67,Input!$A$22:$A$26,0),MATCH('Residential Bills_Yr 5_6 Units'!AD$61,Input!$B$21:$BI$21,0))</f>
        <v>6.8174000000000001</v>
      </c>
      <c r="AE67" s="2">
        <f>IF(OR(Input!M$108="Tier 4",Input!M$108="Tier 5"),IF(('Residential Bills_Yr 5_6 Units'!$B$55-'Residential Bills_Yr 5_6 Units'!AE65-'Residential Bills_Yr 5_6 Units'!AE66)&gt;Input!M84,Input!M84,('Residential Bills_Yr 5_6 Units'!$B$55-'Residential Bills_Yr 5_6 Units'!AE65-'Residential Bills_Yr 5_6 Units'!AE66)),('Residential Bills_Yr 5_6 Units'!$B$55-'Residential Bills_Yr 5_6 Units'!AE65-'Residential Bills_Yr 5_6 Units'!AE66))</f>
        <v>0</v>
      </c>
      <c r="AF67" s="14">
        <f>ROUND(IFERROR(AD67*AE67," "),2)</f>
        <v>0</v>
      </c>
      <c r="AH67" s="18">
        <f>INDEX(Input!$B$22:$BI$26,MATCH('Residential Bills_Yr 5_6 Units'!$A67,Input!$A$22:$A$26,0),MATCH('Residential Bills_Yr 5_6 Units'!AH$61,Input!$B$21:$BI$21,0))</f>
        <v>6.8174000000000001</v>
      </c>
      <c r="AI67" s="2">
        <f>IF(OR(Input!N$108="Tier 4",Input!N$108="Tier 5"),IF(('Residential Bills_Yr 5_6 Units'!$B$55-'Residential Bills_Yr 5_6 Units'!AI65-'Residential Bills_Yr 5_6 Units'!AI66)&gt;Input!N84,Input!N84,('Residential Bills_Yr 5_6 Units'!$B$55-'Residential Bills_Yr 5_6 Units'!AI65-'Residential Bills_Yr 5_6 Units'!AI66)),('Residential Bills_Yr 5_6 Units'!$B$55-'Residential Bills_Yr 5_6 Units'!AI65-'Residential Bills_Yr 5_6 Units'!AI66))</f>
        <v>0</v>
      </c>
      <c r="AJ67" s="14">
        <f>ROUND(IFERROR(AH67*AI67," "),2)</f>
        <v>0</v>
      </c>
      <c r="AL67" s="18">
        <f>INDEX(Input!$B$22:$BI$26,MATCH('Residential Bills_Yr 5_6 Units'!$A67,Input!$A$22:$A$26,0),MATCH('Residential Bills_Yr 5_6 Units'!AL$61,Input!$B$21:$BI$21,0))</f>
        <v>6.8174000000000001</v>
      </c>
      <c r="AM67" s="2">
        <f>IF(OR(Input!O$108="Tier 4",Input!O$108="Tier 5"),IF(('Residential Bills_Yr 5_6 Units'!$B$55-'Residential Bills_Yr 5_6 Units'!AM65-'Residential Bills_Yr 5_6 Units'!AM66)&gt;Input!O84,Input!O84,('Residential Bills_Yr 5_6 Units'!$B$55-'Residential Bills_Yr 5_6 Units'!AM65-'Residential Bills_Yr 5_6 Units'!AM66)),('Residential Bills_Yr 5_6 Units'!$B$55-'Residential Bills_Yr 5_6 Units'!AM65-'Residential Bills_Yr 5_6 Units'!AM66))</f>
        <v>0</v>
      </c>
      <c r="AN67" s="14">
        <f>ROUND(IFERROR(AL67*AM67," "),2)</f>
        <v>0</v>
      </c>
      <c r="AP67" s="18">
        <f>INDEX(Input!$B$22:$BI$26,MATCH('Residential Bills_Yr 5_6 Units'!$A67,Input!$A$22:$A$26,0),MATCH('Residential Bills_Yr 5_6 Units'!AP$61,Input!$B$21:$BI$21,0))</f>
        <v>6.8174000000000001</v>
      </c>
      <c r="AQ67" s="2">
        <f>IF(OR(Input!P$108="Tier 4",Input!P$108="Tier 5"),IF(('Residential Bills_Yr 5_6 Units'!$B$55-'Residential Bills_Yr 5_6 Units'!AQ65-'Residential Bills_Yr 5_6 Units'!AQ66)&gt;Input!P84,Input!P84,('Residential Bills_Yr 5_6 Units'!$B$55-'Residential Bills_Yr 5_6 Units'!AQ65-'Residential Bills_Yr 5_6 Units'!AQ66)),('Residential Bills_Yr 5_6 Units'!$B$55-'Residential Bills_Yr 5_6 Units'!AQ65-'Residential Bills_Yr 5_6 Units'!AQ66))</f>
        <v>0</v>
      </c>
      <c r="AR67" s="14">
        <f>ROUND(IFERROR(AP67*AQ67," "),2)</f>
        <v>0</v>
      </c>
      <c r="AS67" s="6"/>
      <c r="AT67" s="18">
        <f>INDEX(Input!$B$22:$BI$26,MATCH('Residential Bills_Yr 5_6 Units'!$A67,Input!$A$22:$A$26,0),MATCH('Residential Bills_Yr 5_6 Units'!AT$61,Input!$B$21:$BI$21,0))</f>
        <v>6.8174000000000001</v>
      </c>
      <c r="AU67" s="2">
        <f>IF(OR(Input!Q$108="Tier 4",Input!Q$108="Tier 5"),IF(('Residential Bills_Yr 5_6 Units'!$B$55-'Residential Bills_Yr 5_6 Units'!AU65-'Residential Bills_Yr 5_6 Units'!AU66)&gt;Input!Q84,Input!Q84,('Residential Bills_Yr 5_6 Units'!$B$55-'Residential Bills_Yr 5_6 Units'!AU65-'Residential Bills_Yr 5_6 Units'!AU66)),('Residential Bills_Yr 5_6 Units'!$B$55-'Residential Bills_Yr 5_6 Units'!AU65-'Residential Bills_Yr 5_6 Units'!AU66))</f>
        <v>0</v>
      </c>
      <c r="AV67" s="14">
        <f>ROUND(IFERROR(AT67*AU67," "),2)</f>
        <v>0</v>
      </c>
    </row>
    <row r="68" spans="1:48" ht="14.7" hidden="1" customHeight="1" x14ac:dyDescent="0.3">
      <c r="A68" t="str">
        <f>A20</f>
        <v>Tier 4</v>
      </c>
      <c r="B68" s="18">
        <f>INDEX(Input!$B$22:$BI$26,MATCH('Residential Bills_Yr 5_6 Units'!$A68,Input!$A$22:$A$26,0),MATCH('Residential Bills_Yr 5_6 Units'!B$61,Input!$B$21:$BI$21,0))</f>
        <v>13.6348</v>
      </c>
      <c r="C68" s="2">
        <f>IF(Input!F$108="Tier 4",($B$55-C65-C66-C67),IF(Input!F$108="Tier 5",IF(('Residential Bills_Yr 5_6 Units'!$B$55-'Residential Bills_Yr 5_6 Units'!C65-'Residential Bills_Yr 5_6 Units'!C66-'Residential Bills_Yr 5_6 Units'!C67)&gt;Input!F128,Input!F128,('Residential Bills_Yr 5_6 Units'!$B$55-'Residential Bills_Yr 5_6 Units'!C65-'Residential Bills_Yr 5_6 Units'!C66-'Residential Bills_Yr 5_6 Units'!C67))," "))</f>
        <v>0</v>
      </c>
      <c r="D68" s="14">
        <f t="shared" ref="D68:D69" si="48">IFERROR(B68*C68," ")</f>
        <v>0</v>
      </c>
      <c r="F68" s="18">
        <f>INDEX(Input!$B$22:$BI$26,MATCH('Residential Bills_Yr 5_6 Units'!$A68,Input!$A$22:$A$26,0),MATCH('Residential Bills_Yr 5_6 Units'!F$61,Input!$B$21:$BI$21,0))</f>
        <v>13.6348</v>
      </c>
      <c r="G68" s="2">
        <f>IF(Input!G$108="Tier 4",($B$55-G65-G66-G67),IF(Input!G$108="Tier 5",IF(('Residential Bills_Yr 5_6 Units'!$B$55-'Residential Bills_Yr 5_6 Units'!G65-'Residential Bills_Yr 5_6 Units'!G66-'Residential Bills_Yr 5_6 Units'!G67)&gt;Input!G128,Input!G128,('Residential Bills_Yr 5_6 Units'!$B$55-'Residential Bills_Yr 5_6 Units'!G65-'Residential Bills_Yr 5_6 Units'!G66-'Residential Bills_Yr 5_6 Units'!G67))," "))</f>
        <v>0</v>
      </c>
      <c r="H68" s="14">
        <f t="shared" ref="H68:H69" si="49">IFERROR(F68*G68," ")</f>
        <v>0</v>
      </c>
      <c r="J68" s="18">
        <f>INDEX(Input!$B$22:$BI$26,MATCH('Residential Bills_Yr 5_6 Units'!$A68,Input!$A$22:$A$26,0),MATCH('Residential Bills_Yr 5_6 Units'!J$61,Input!$B$21:$BI$21,0))</f>
        <v>13.6348</v>
      </c>
      <c r="K68" s="2">
        <f>IF(Input!H$108="Tier 4",($B$55-K65-K66-K67),IF(Input!H$108="Tier 5",IF(('Residential Bills_Yr 5_6 Units'!$B$55-'Residential Bills_Yr 5_6 Units'!K65-'Residential Bills_Yr 5_6 Units'!K66-'Residential Bills_Yr 5_6 Units'!K67)&gt;Input!H128,Input!H128,('Residential Bills_Yr 5_6 Units'!$B$55-'Residential Bills_Yr 5_6 Units'!K65-'Residential Bills_Yr 5_6 Units'!K66-'Residential Bills_Yr 5_6 Units'!K67))," "))</f>
        <v>0</v>
      </c>
      <c r="L68" s="14">
        <f t="shared" ref="L68:L69" si="50">IFERROR(J68*K68," ")</f>
        <v>0</v>
      </c>
      <c r="N68" s="18">
        <f>INDEX(Input!$B$22:$BI$26,MATCH('Residential Bills_Yr 5_6 Units'!$A68,Input!$A$22:$A$26,0),MATCH('Residential Bills_Yr 5_6 Units'!N$61,Input!$B$21:$BI$21,0))</f>
        <v>13.6348</v>
      </c>
      <c r="O68" s="2">
        <f>IF(Input!I$108="Tier 4",($B$55-O65-O66-O67),IF(Input!I$108="Tier 5",IF(('Residential Bills_Yr 5_6 Units'!$B$55-'Residential Bills_Yr 5_6 Units'!O65-'Residential Bills_Yr 5_6 Units'!O66-'Residential Bills_Yr 5_6 Units'!O67)&gt;Input!I128,Input!I128,('Residential Bills_Yr 5_6 Units'!$B$55-'Residential Bills_Yr 5_6 Units'!O65-'Residential Bills_Yr 5_6 Units'!O66-'Residential Bills_Yr 5_6 Units'!O67))," "))</f>
        <v>0</v>
      </c>
      <c r="P68" s="14">
        <f t="shared" ref="P68:P69" si="51">IFERROR(N68*O68," ")</f>
        <v>0</v>
      </c>
      <c r="R68" s="18">
        <f>INDEX(Input!$B$22:$BI$26,MATCH('Residential Bills_Yr 5_6 Units'!$A68,Input!$A$22:$A$26,0),MATCH('Residential Bills_Yr 5_6 Units'!R$61,Input!$B$21:$BI$21,0))</f>
        <v>13.6348</v>
      </c>
      <c r="S68" s="2">
        <f>IF(Input!J$108="Tier 4",($B$55-S65-S66-S67),IF(Input!J$108="Tier 5",IF(('Residential Bills_Yr 5_6 Units'!$B$55-'Residential Bills_Yr 5_6 Units'!S65-'Residential Bills_Yr 5_6 Units'!S66-'Residential Bills_Yr 5_6 Units'!S67)&gt;Input!J128,Input!J128,('Residential Bills_Yr 5_6 Units'!$B$55-'Residential Bills_Yr 5_6 Units'!S65-'Residential Bills_Yr 5_6 Units'!S66-'Residential Bills_Yr 5_6 Units'!S67))," "))</f>
        <v>0</v>
      </c>
      <c r="T68" s="14">
        <f t="shared" ref="T68:T69" si="52">IFERROR(R68*S68," ")</f>
        <v>0</v>
      </c>
      <c r="V68" s="18">
        <f>INDEX(Input!$B$22:$BI$26,MATCH('Residential Bills_Yr 5_6 Units'!$A68,Input!$A$22:$A$26,0),MATCH('Residential Bills_Yr 5_6 Units'!V$61,Input!$B$21:$BI$21,0))</f>
        <v>13.6348</v>
      </c>
      <c r="W68" s="2">
        <f>IF(Input!K$108="Tier 4",($B$55-W65-W66-W67),IF(Input!K$108="Tier 5",IF(('Residential Bills_Yr 5_6 Units'!$B$55-'Residential Bills_Yr 5_6 Units'!W65-'Residential Bills_Yr 5_6 Units'!W66-'Residential Bills_Yr 5_6 Units'!W67)&gt;Input!K128,Input!K128,('Residential Bills_Yr 5_6 Units'!$B$55-'Residential Bills_Yr 5_6 Units'!W65-'Residential Bills_Yr 5_6 Units'!W66-'Residential Bills_Yr 5_6 Units'!W67))," "))</f>
        <v>0</v>
      </c>
      <c r="X68" s="14">
        <f t="shared" ref="X68:X69" si="53">IFERROR(V68*W68," ")</f>
        <v>0</v>
      </c>
      <c r="Z68" s="18">
        <f>INDEX(Input!$B$22:$BI$26,MATCH('Residential Bills_Yr 5_6 Units'!$A68,Input!$A$22:$A$26,0),MATCH('Residential Bills_Yr 5_6 Units'!Z$61,Input!$B$21:$BI$21,0))</f>
        <v>13.6348</v>
      </c>
      <c r="AA68" s="2">
        <f>IF(Input!L$108="Tier 4",($B$55-AA65-AA66-AA67),IF(Input!L$108="Tier 5",IF(('Residential Bills_Yr 5_6 Units'!$B$55-'Residential Bills_Yr 5_6 Units'!AA65-'Residential Bills_Yr 5_6 Units'!AA66-'Residential Bills_Yr 5_6 Units'!AA67)&gt;Input!L128,Input!L128,('Residential Bills_Yr 5_6 Units'!$B$55-'Residential Bills_Yr 5_6 Units'!AA65-'Residential Bills_Yr 5_6 Units'!AA66-'Residential Bills_Yr 5_6 Units'!AA67))," "))</f>
        <v>0</v>
      </c>
      <c r="AB68" s="14">
        <f t="shared" ref="AB68:AB69" si="54">IFERROR(Z68*AA68," ")</f>
        <v>0</v>
      </c>
      <c r="AD68" s="18">
        <f>INDEX(Input!$B$22:$BI$26,MATCH('Residential Bills_Yr 5_6 Units'!$A68,Input!$A$22:$A$26,0),MATCH('Residential Bills_Yr 5_6 Units'!AD$61,Input!$B$21:$BI$21,0))</f>
        <v>13.6348</v>
      </c>
      <c r="AE68" s="2">
        <f>IF(Input!M$108="Tier 4",($B$55-AE65-AE66-AE67),IF(Input!M$108="Tier 5",IF(('Residential Bills_Yr 5_6 Units'!$B$55-'Residential Bills_Yr 5_6 Units'!AE65-'Residential Bills_Yr 5_6 Units'!AE66-'Residential Bills_Yr 5_6 Units'!AE67)&gt;Input!M128,Input!M128,('Residential Bills_Yr 5_6 Units'!$B$55-'Residential Bills_Yr 5_6 Units'!AE65-'Residential Bills_Yr 5_6 Units'!AE66-'Residential Bills_Yr 5_6 Units'!AE67))," "))</f>
        <v>0</v>
      </c>
      <c r="AF68" s="14">
        <f t="shared" ref="AF68:AF69" si="55">IFERROR(AD68*AE68," ")</f>
        <v>0</v>
      </c>
      <c r="AH68" s="18">
        <f>INDEX(Input!$B$22:$BI$26,MATCH('Residential Bills_Yr 5_6 Units'!$A68,Input!$A$22:$A$26,0),MATCH('Residential Bills_Yr 5_6 Units'!AH$61,Input!$B$21:$BI$21,0))</f>
        <v>13.6348</v>
      </c>
      <c r="AI68" s="2">
        <f>IF(Input!N$108="Tier 4",($B$55-AI65-AI66-AI67),IF(Input!N$108="Tier 5",IF(('Residential Bills_Yr 5_6 Units'!$B$55-'Residential Bills_Yr 5_6 Units'!AI65-'Residential Bills_Yr 5_6 Units'!AI66-'Residential Bills_Yr 5_6 Units'!AI67)&gt;Input!N128,Input!N128,('Residential Bills_Yr 5_6 Units'!$B$55-'Residential Bills_Yr 5_6 Units'!AI65-'Residential Bills_Yr 5_6 Units'!AI66-'Residential Bills_Yr 5_6 Units'!AI67))," "))</f>
        <v>0</v>
      </c>
      <c r="AJ68" s="14">
        <f t="shared" ref="AJ68:AJ69" si="56">IFERROR(AH68*AI68," ")</f>
        <v>0</v>
      </c>
      <c r="AL68" s="18">
        <f>INDEX(Input!$B$22:$BI$26,MATCH('Residential Bills_Yr 5_6 Units'!$A68,Input!$A$22:$A$26,0),MATCH('Residential Bills_Yr 5_6 Units'!AL$61,Input!$B$21:$BI$21,0))</f>
        <v>13.6348</v>
      </c>
      <c r="AM68" s="2">
        <f>IF(Input!O$108="Tier 4",($B$55-AM65-AM66-AM67),IF(Input!O$108="Tier 5",IF(('Residential Bills_Yr 5_6 Units'!$B$55-'Residential Bills_Yr 5_6 Units'!AM65-'Residential Bills_Yr 5_6 Units'!AM66-'Residential Bills_Yr 5_6 Units'!AM67)&gt;Input!O128,Input!O128,('Residential Bills_Yr 5_6 Units'!$B$55-'Residential Bills_Yr 5_6 Units'!AM65-'Residential Bills_Yr 5_6 Units'!AM66-'Residential Bills_Yr 5_6 Units'!AM67))," "))</f>
        <v>0</v>
      </c>
      <c r="AN68" s="14">
        <f t="shared" ref="AN68:AN69" si="57">IFERROR(AL68*AM68," ")</f>
        <v>0</v>
      </c>
      <c r="AP68" s="18">
        <f>INDEX(Input!$B$22:$BI$26,MATCH('Residential Bills_Yr 5_6 Units'!$A68,Input!$A$22:$A$26,0),MATCH('Residential Bills_Yr 5_6 Units'!AP$61,Input!$B$21:$BI$21,0))</f>
        <v>13.6348</v>
      </c>
      <c r="AQ68" s="2">
        <f>IF(Input!P$108="Tier 4",($B$55-AQ65-AQ66-AQ67),IF(Input!P$108="Tier 5",IF(('Residential Bills_Yr 5_6 Units'!$B$55-'Residential Bills_Yr 5_6 Units'!AQ65-'Residential Bills_Yr 5_6 Units'!AQ66-'Residential Bills_Yr 5_6 Units'!AQ67)&gt;Input!P128,Input!P128,('Residential Bills_Yr 5_6 Units'!$B$55-'Residential Bills_Yr 5_6 Units'!AQ65-'Residential Bills_Yr 5_6 Units'!AQ66-'Residential Bills_Yr 5_6 Units'!AQ67))," "))</f>
        <v>0</v>
      </c>
      <c r="AR68" s="14">
        <f t="shared" ref="AR68:AR69" si="58">IFERROR(AP68*AQ68," ")</f>
        <v>0</v>
      </c>
      <c r="AS68" s="6"/>
      <c r="AT68" s="18">
        <f>INDEX(Input!$B$22:$BI$26,MATCH('Residential Bills_Yr 5_6 Units'!$A68,Input!$A$22:$A$26,0),MATCH('Residential Bills_Yr 5_6 Units'!AT$61,Input!$B$21:$BI$21,0))</f>
        <v>13.6348</v>
      </c>
      <c r="AU68" s="2">
        <f>IF(Input!Q$108="Tier 4",($B$55-AU65-AU66-AU67),IF(Input!Q$108="Tier 5",IF(('Residential Bills_Yr 5_6 Units'!$B$55-'Residential Bills_Yr 5_6 Units'!AU65-'Residential Bills_Yr 5_6 Units'!AU66-'Residential Bills_Yr 5_6 Units'!AU67)&gt;Input!Q128,Input!Q128,('Residential Bills_Yr 5_6 Units'!$B$55-'Residential Bills_Yr 5_6 Units'!AU65-'Residential Bills_Yr 5_6 Units'!AU66-'Residential Bills_Yr 5_6 Units'!AU67))," "))</f>
        <v>0</v>
      </c>
      <c r="AV68" s="14">
        <f t="shared" ref="AV68:AV69" si="59">IFERROR(AT68*AU68," ")</f>
        <v>0</v>
      </c>
    </row>
    <row r="69" spans="1:48" ht="14.7" hidden="1" customHeight="1" x14ac:dyDescent="0.3">
      <c r="A69" t="str">
        <f>A21</f>
        <v>Tier 5</v>
      </c>
      <c r="B69" s="18">
        <f>INDEX(Input!$B$22:$BI$26,MATCH('Residential Bills_Yr 5_6 Units'!$A69,Input!$A$22:$A$26,0),MATCH('Residential Bills_Yr 5_6 Units'!B$61,Input!$B$21:$BI$21,0))</f>
        <v>0</v>
      </c>
      <c r="C69" s="2" t="str">
        <f>IF(Input!F$108="Tier 5",('Residential Bills_Yr 5_6 Units'!$B$55-'Residential Bills_Yr 5_6 Units'!C65-'Residential Bills_Yr 5_6 Units'!C66-'Residential Bills_Yr 5_6 Units'!C67-'Residential Bills_Yr 5_6 Units'!C68)," ")</f>
        <v xml:space="preserve"> </v>
      </c>
      <c r="D69" s="14" t="str">
        <f t="shared" si="48"/>
        <v xml:space="preserve"> </v>
      </c>
      <c r="F69" s="18">
        <f>INDEX(Input!$B$22:$BI$26,MATCH('Residential Bills_Yr 5_6 Units'!$A69,Input!$A$22:$A$26,0),MATCH('Residential Bills_Yr 5_6 Units'!F$61,Input!$B$21:$BI$21,0))</f>
        <v>0</v>
      </c>
      <c r="G69" s="2" t="str">
        <f>IF(Input!G$108="Tier 5",('Residential Bills_Yr 5_6 Units'!$B$55-'Residential Bills_Yr 5_6 Units'!G65-'Residential Bills_Yr 5_6 Units'!G66-'Residential Bills_Yr 5_6 Units'!G67-'Residential Bills_Yr 5_6 Units'!G68)," ")</f>
        <v xml:space="preserve"> </v>
      </c>
      <c r="H69" s="14" t="str">
        <f t="shared" si="49"/>
        <v xml:space="preserve"> </v>
      </c>
      <c r="J69" s="18">
        <f>INDEX(Input!$B$22:$BI$26,MATCH('Residential Bills_Yr 5_6 Units'!$A69,Input!$A$22:$A$26,0),MATCH('Residential Bills_Yr 5_6 Units'!J$61,Input!$B$21:$BI$21,0))</f>
        <v>0</v>
      </c>
      <c r="K69" s="2" t="str">
        <f>IF(Input!H$108="Tier 5",('Residential Bills_Yr 5_6 Units'!$B$55-'Residential Bills_Yr 5_6 Units'!K$17-'Residential Bills_Yr 5_6 Units'!K$18-'Residential Bills_Yr 5_6 Units'!K$19-'Residential Bills_Yr 5_6 Units'!K$20)," ")</f>
        <v xml:space="preserve"> </v>
      </c>
      <c r="L69" s="14" t="str">
        <f t="shared" si="50"/>
        <v xml:space="preserve"> </v>
      </c>
      <c r="N69" s="18">
        <f>INDEX(Input!$B$22:$BI$26,MATCH('Residential Bills_Yr 5_6 Units'!$A69,Input!$A$22:$A$26,0),MATCH('Residential Bills_Yr 5_6 Units'!N$61,Input!$B$21:$BI$21,0))</f>
        <v>0</v>
      </c>
      <c r="O69" s="2" t="str">
        <f>IF(Input!I$108="Tier 5",('Residential Bills_Yr 5_6 Units'!$B$55-'Residential Bills_Yr 5_6 Units'!O$17-'Residential Bills_Yr 5_6 Units'!O$18-'Residential Bills_Yr 5_6 Units'!O$19-'Residential Bills_Yr 5_6 Units'!O$20)," ")</f>
        <v xml:space="preserve"> </v>
      </c>
      <c r="P69" s="14" t="str">
        <f t="shared" si="51"/>
        <v xml:space="preserve"> </v>
      </c>
      <c r="R69" s="18">
        <f>INDEX(Input!$B$22:$BI$26,MATCH('Residential Bills_Yr 5_6 Units'!$A69,Input!$A$22:$A$26,0),MATCH('Residential Bills_Yr 5_6 Units'!R$61,Input!$B$21:$BI$21,0))</f>
        <v>0</v>
      </c>
      <c r="S69" s="2" t="str">
        <f>IF(Input!J$108="Tier 5",('Residential Bills_Yr 5_6 Units'!$B$55-'Residential Bills_Yr 5_6 Units'!S$17-'Residential Bills_Yr 5_6 Units'!S$18-'Residential Bills_Yr 5_6 Units'!S$19-'Residential Bills_Yr 5_6 Units'!S$20)," ")</f>
        <v xml:space="preserve"> </v>
      </c>
      <c r="T69" s="14" t="str">
        <f t="shared" si="52"/>
        <v xml:space="preserve"> </v>
      </c>
      <c r="V69" s="18">
        <f>INDEX(Input!$B$22:$BI$26,MATCH('Residential Bills_Yr 5_6 Units'!$A69,Input!$A$22:$A$26,0),MATCH('Residential Bills_Yr 5_6 Units'!V$61,Input!$B$21:$BI$21,0))</f>
        <v>0</v>
      </c>
      <c r="W69" s="2" t="str">
        <f>IF(Input!K$108="Tier 5",('Residential Bills_Yr 5_6 Units'!$B$55-'Residential Bills_Yr 5_6 Units'!W$17-'Residential Bills_Yr 5_6 Units'!W$18-'Residential Bills_Yr 5_6 Units'!W$19-'Residential Bills_Yr 5_6 Units'!W$20)," ")</f>
        <v xml:space="preserve"> </v>
      </c>
      <c r="X69" s="14" t="str">
        <f t="shared" si="53"/>
        <v xml:space="preserve"> </v>
      </c>
      <c r="Z69" s="18">
        <f>INDEX(Input!$B$22:$BI$26,MATCH('Residential Bills_Yr 5_6 Units'!$A69,Input!$A$22:$A$26,0),MATCH('Residential Bills_Yr 5_6 Units'!Z$61,Input!$B$21:$BI$21,0))</f>
        <v>0</v>
      </c>
      <c r="AA69" s="2" t="str">
        <f>IF(Input!L$108="Tier 5",('Residential Bills_Yr 5_6 Units'!$B$55-'Residential Bills_Yr 5_6 Units'!AA$17-'Residential Bills_Yr 5_6 Units'!AA$18-'Residential Bills_Yr 5_6 Units'!AA$19-'Residential Bills_Yr 5_6 Units'!AA$20)," ")</f>
        <v xml:space="preserve"> </v>
      </c>
      <c r="AB69" s="14" t="str">
        <f t="shared" si="54"/>
        <v xml:space="preserve"> </v>
      </c>
      <c r="AD69" s="18">
        <f>INDEX(Input!$B$22:$BI$26,MATCH('Residential Bills_Yr 5_6 Units'!$A69,Input!$A$22:$A$26,0),MATCH('Residential Bills_Yr 5_6 Units'!AD$61,Input!$B$21:$BI$21,0))</f>
        <v>0</v>
      </c>
      <c r="AE69" s="2" t="str">
        <f>IF(Input!M$108="Tier 5",('Residential Bills_Yr 5_6 Units'!$B$55-'Residential Bills_Yr 5_6 Units'!AE$17-'Residential Bills_Yr 5_6 Units'!AE$18-'Residential Bills_Yr 5_6 Units'!AE$19-'Residential Bills_Yr 5_6 Units'!AE$20)," ")</f>
        <v xml:space="preserve"> </v>
      </c>
      <c r="AF69" s="14" t="str">
        <f t="shared" si="55"/>
        <v xml:space="preserve"> </v>
      </c>
      <c r="AH69" s="18">
        <f>INDEX(Input!$B$22:$BI$26,MATCH('Residential Bills_Yr 5_6 Units'!$A69,Input!$A$22:$A$26,0),MATCH('Residential Bills_Yr 5_6 Units'!AH$61,Input!$B$21:$BI$21,0))</f>
        <v>0</v>
      </c>
      <c r="AI69" s="2" t="str">
        <f>IF(Input!N$108="Tier 5",('Residential Bills_Yr 5_6 Units'!$B$55-'Residential Bills_Yr 5_6 Units'!AI$17-'Residential Bills_Yr 5_6 Units'!AI$18-'Residential Bills_Yr 5_6 Units'!AI$19-'Residential Bills_Yr 5_6 Units'!AI$20)," ")</f>
        <v xml:space="preserve"> </v>
      </c>
      <c r="AJ69" s="14" t="str">
        <f t="shared" si="56"/>
        <v xml:space="preserve"> </v>
      </c>
      <c r="AL69" s="18">
        <f>INDEX(Input!$B$22:$BI$26,MATCH('Residential Bills_Yr 5_6 Units'!$A69,Input!$A$22:$A$26,0),MATCH('Residential Bills_Yr 5_6 Units'!AL$61,Input!$B$21:$BI$21,0))</f>
        <v>0</v>
      </c>
      <c r="AM69" s="2" t="str">
        <f>IF(Input!O$108="Tier 5",('Residential Bills_Yr 5_6 Units'!$B$55-'Residential Bills_Yr 5_6 Units'!AM$17-'Residential Bills_Yr 5_6 Units'!AM$18-'Residential Bills_Yr 5_6 Units'!AM$19-'Residential Bills_Yr 5_6 Units'!AM$20)," ")</f>
        <v xml:space="preserve"> </v>
      </c>
      <c r="AN69" s="14" t="str">
        <f t="shared" si="57"/>
        <v xml:space="preserve"> </v>
      </c>
      <c r="AP69" s="18">
        <f>INDEX(Input!$B$22:$BI$26,MATCH('Residential Bills_Yr 5_6 Units'!$A69,Input!$A$22:$A$26,0),MATCH('Residential Bills_Yr 5_6 Units'!AP$61,Input!$B$21:$BI$21,0))</f>
        <v>0</v>
      </c>
      <c r="AQ69" s="2" t="str">
        <f>IF(Input!P$108="Tier 5",('Residential Bills_Yr 5_6 Units'!$B$55-'Residential Bills_Yr 5_6 Units'!AQ$17-'Residential Bills_Yr 5_6 Units'!AQ$18-'Residential Bills_Yr 5_6 Units'!AQ$19-'Residential Bills_Yr 5_6 Units'!AQ$20)," ")</f>
        <v xml:space="preserve"> </v>
      </c>
      <c r="AR69" s="14" t="str">
        <f t="shared" si="58"/>
        <v xml:space="preserve"> </v>
      </c>
      <c r="AS69" s="6"/>
      <c r="AT69" s="18">
        <f>INDEX(Input!$B$22:$BI$26,MATCH('Residential Bills_Yr 5_6 Units'!$A69,Input!$A$22:$A$26,0),MATCH('Residential Bills_Yr 5_6 Units'!AT$61,Input!$B$21:$BI$21,0))</f>
        <v>0</v>
      </c>
      <c r="AU69" s="2" t="str">
        <f>IF(Input!Q$108="Tier 5",('Residential Bills_Yr 5_6 Units'!$B$55-'Residential Bills_Yr 5_6 Units'!AU$17-'Residential Bills_Yr 5_6 Units'!AU$18-'Residential Bills_Yr 5_6 Units'!AU$19-'Residential Bills_Yr 5_6 Units'!AU$20)," ")</f>
        <v xml:space="preserve"> </v>
      </c>
      <c r="AV69" s="14" t="str">
        <f t="shared" si="59"/>
        <v xml:space="preserve"> </v>
      </c>
    </row>
    <row r="70" spans="1:48" x14ac:dyDescent="0.3">
      <c r="A70" t="s">
        <v>25</v>
      </c>
      <c r="B70" s="13"/>
      <c r="C70" s="2">
        <f>SUM(C65:C69)</f>
        <v>6</v>
      </c>
      <c r="D70" s="19">
        <f>SUM(D65:D69)+D62</f>
        <v>40.56</v>
      </c>
      <c r="F70" s="13"/>
      <c r="G70" s="2">
        <f>SUM(G65:G69)</f>
        <v>6</v>
      </c>
      <c r="H70" s="19">
        <f>SUM(H65:H69)+H62</f>
        <v>40.56</v>
      </c>
      <c r="J70" s="13"/>
      <c r="K70" s="2">
        <f>SUM(K65:K69)</f>
        <v>6</v>
      </c>
      <c r="L70" s="19">
        <f>SUM(L65:L69)+L62</f>
        <v>40.56</v>
      </c>
      <c r="N70" s="13"/>
      <c r="O70" s="2">
        <f>SUM(O65:O69)</f>
        <v>6</v>
      </c>
      <c r="P70" s="19">
        <f>SUM(P65:P69)+P62</f>
        <v>40.56</v>
      </c>
      <c r="R70" s="13"/>
      <c r="S70" s="2">
        <f>SUM(S65:S69)</f>
        <v>6</v>
      </c>
      <c r="T70" s="19">
        <f>SUM(T65:T69)+T62</f>
        <v>40.56</v>
      </c>
      <c r="V70" s="13"/>
      <c r="W70" s="2">
        <f>SUM(W65:W69)</f>
        <v>6</v>
      </c>
      <c r="X70" s="19">
        <f>SUM(X65:X69)+X62</f>
        <v>40.56</v>
      </c>
      <c r="Z70" s="13"/>
      <c r="AA70" s="2">
        <f>SUM(AA65:AA69)</f>
        <v>6</v>
      </c>
      <c r="AB70" s="19">
        <f>SUM(AB65:AB69)+AB62</f>
        <v>40.56</v>
      </c>
      <c r="AD70" s="13"/>
      <c r="AE70" s="2">
        <f>SUM(AE65:AE69)</f>
        <v>6</v>
      </c>
      <c r="AF70" s="19">
        <f>SUM(AF65:AF69)+AF62</f>
        <v>40.56</v>
      </c>
      <c r="AH70" s="13"/>
      <c r="AI70" s="2">
        <f>SUM(AI65:AI69)</f>
        <v>6</v>
      </c>
      <c r="AJ70" s="19">
        <f>SUM(AJ65:AJ69)+AJ62</f>
        <v>40.56</v>
      </c>
      <c r="AL70" s="13"/>
      <c r="AM70" s="2">
        <f>SUM(AM65:AM69)</f>
        <v>6</v>
      </c>
      <c r="AN70" s="19">
        <f>SUM(AN65:AN69)+AN62</f>
        <v>40.56</v>
      </c>
      <c r="AP70" s="13"/>
      <c r="AQ70" s="2">
        <f>SUM(AQ65:AQ69)</f>
        <v>6</v>
      </c>
      <c r="AR70" s="19">
        <f>SUM(AR65:AR69)+AR62</f>
        <v>40.56</v>
      </c>
      <c r="AS70" s="43"/>
      <c r="AT70" s="13"/>
      <c r="AU70" s="2">
        <f>SUM(AU65:AU69)</f>
        <v>6</v>
      </c>
      <c r="AV70" s="19">
        <f>SUM(AV65:AV69)+AV62</f>
        <v>40.56</v>
      </c>
    </row>
    <row r="71" spans="1:48" x14ac:dyDescent="0.3">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3">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3">
      <c r="A73" s="28" t="str">
        <f>Input!$A49</f>
        <v>CAP Discount</v>
      </c>
      <c r="B73" s="96">
        <f>INDEX(Input!$C$49:$BJ$62,MATCH($A73,Input!$A$49:$A$62,0),MATCH(B$61,Input!$C$48:$BJ$48,0))</f>
        <v>-17.725000000000001</v>
      </c>
      <c r="C73" s="23" t="str">
        <f>IF(VLOOKUP($A73,Input!$A$49:$B$62,2,FALSE)="Percentage",D$70,IF(VLOOKUP($A73,Input!$A$49:$B$62,2,FALSE)="Fixed","Fixed",(C$70)))</f>
        <v>Fixed</v>
      </c>
      <c r="D73" s="14">
        <f t="shared" ref="D73:D85" si="60">ROUND(IF(C73="Fixed",B73,(B73*C73)),2)</f>
        <v>-17.73</v>
      </c>
      <c r="F73" s="96">
        <f>INDEX(Input!$C$49:$BJ$62,MATCH($A73,Input!$A$49:$A$62,0),MATCH(F$61,Input!$C$48:$BJ$48,0))</f>
        <v>-17.725000000000001</v>
      </c>
      <c r="G73" s="23" t="str">
        <f>IF(VLOOKUP($A73,Input!$A$49:$B$62,2,FALSE)="Percentage",H$70,IF(VLOOKUP($A73,Input!$A$49:$B$62,2,FALSE)="Fixed","Fixed",(G$70)))</f>
        <v>Fixed</v>
      </c>
      <c r="H73" s="14">
        <f t="shared" ref="H73:H85" si="61">ROUND(IF(G73="Fixed",F73,(F73*G73)),2)</f>
        <v>-17.73</v>
      </c>
      <c r="J73" s="96">
        <f>INDEX(Input!$C$49:$BJ$62,MATCH($A73,Input!$A$49:$A$62,0),MATCH(J$61,Input!$C$48:$BJ$48,0))</f>
        <v>-17.725000000000001</v>
      </c>
      <c r="K73" s="23" t="str">
        <f>IF(VLOOKUP($A73,Input!$A$49:$B$62,2,FALSE)="Percentage",L$70,IF(VLOOKUP($A73,Input!$A$49:$B$62,2,FALSE)="Fixed","Fixed",(K$70)))</f>
        <v>Fixed</v>
      </c>
      <c r="L73" s="14">
        <f t="shared" ref="L73:L85" si="62">ROUND(IF(K73="Fixed",J73,(J73*K73)),2)</f>
        <v>-17.73</v>
      </c>
      <c r="N73" s="96">
        <f>INDEX(Input!$C$49:$BJ$62,MATCH($A73,Input!$A$49:$A$62,0),MATCH(N$61,Input!$C$48:$BJ$48,0))</f>
        <v>-17.725000000000001</v>
      </c>
      <c r="O73" s="23" t="str">
        <f>IF(VLOOKUP($A73,Input!$A$49:$B$62,2,FALSE)="Percentage",P$70,IF(VLOOKUP($A73,Input!$A$49:$B$62,2,FALSE)="Fixed","Fixed",(O$70)))</f>
        <v>Fixed</v>
      </c>
      <c r="P73" s="14">
        <f t="shared" ref="P73:P85" si="63">ROUND(IF(O73="Fixed",N73,(N73*O73)),2)</f>
        <v>-17.73</v>
      </c>
      <c r="R73" s="96">
        <f>INDEX(Input!$C$49:$BJ$62,MATCH($A73,Input!$A$49:$A$62,0),MATCH(R$61,Input!$C$48:$BJ$48,0))</f>
        <v>-17.725000000000001</v>
      </c>
      <c r="S73" s="23" t="str">
        <f>IF(VLOOKUP($A73,Input!$A$49:$B$62,2,FALSE)="Percentage",T$70,IF(VLOOKUP($A73,Input!$A$49:$B$62,2,FALSE)="Fixed","Fixed",(S$70)))</f>
        <v>Fixed</v>
      </c>
      <c r="T73" s="14">
        <f t="shared" ref="T73:T85" si="64">ROUND(IF(S73="Fixed",R73,(R73*S73)),2)</f>
        <v>-17.73</v>
      </c>
      <c r="V73" s="96">
        <f>INDEX(Input!$C$49:$BJ$62,MATCH($A73,Input!$A$49:$A$62,0),MATCH(V$61,Input!$C$48:$BJ$48,0))</f>
        <v>-17.725000000000001</v>
      </c>
      <c r="W73" s="23" t="str">
        <f>IF(VLOOKUP($A73,Input!$A$49:$B$62,2,FALSE)="Percentage",X$70,IF(VLOOKUP($A73,Input!$A$49:$B$62,2,FALSE)="Fixed","Fixed",(W$70)))</f>
        <v>Fixed</v>
      </c>
      <c r="X73" s="14">
        <f t="shared" ref="X73:X85" si="65">ROUND(IF(W73="Fixed",V73,(V73*W73)),2)</f>
        <v>-17.73</v>
      </c>
      <c r="Z73" s="96">
        <f>INDEX(Input!$C$49:$BJ$62,MATCH($A73,Input!$A$49:$A$62,0),MATCH(Z$61,Input!$C$48:$BJ$48,0))</f>
        <v>-17.725000000000001</v>
      </c>
      <c r="AA73" s="23" t="str">
        <f>IF(VLOOKUP($A73,Input!$A$49:$B$62,2,FALSE)="Percentage",AB$70,IF(VLOOKUP($A73,Input!$A$49:$B$62,2,FALSE)="Fixed","Fixed",(AA$70)))</f>
        <v>Fixed</v>
      </c>
      <c r="AB73" s="14">
        <f t="shared" ref="AB73:AB85" si="66">ROUND(IF(AA73="Fixed",Z73,(Z73*AA73)),2)</f>
        <v>-17.73</v>
      </c>
      <c r="AD73" s="96">
        <f>INDEX(Input!$C$49:$BJ$62,MATCH($A73,Input!$A$49:$A$62,0),MATCH(AD$61,Input!$C$48:$BJ$48,0))</f>
        <v>-17.725000000000001</v>
      </c>
      <c r="AE73" s="23" t="str">
        <f>IF(VLOOKUP($A73,Input!$A$49:$B$62,2,FALSE)="Percentage",AF$70,IF(VLOOKUP($A73,Input!$A$49:$B$62,2,FALSE)="Fixed","Fixed",(AE$70)))</f>
        <v>Fixed</v>
      </c>
      <c r="AF73" s="14">
        <f t="shared" ref="AF73:AF85" si="67">ROUND(IF(AE73="Fixed",AD73,(AD73*AE73)),2)</f>
        <v>-17.73</v>
      </c>
      <c r="AH73" s="96">
        <f>INDEX(Input!$C$49:$BJ$62,MATCH($A73,Input!$A$49:$A$62,0),MATCH(AH$61,Input!$C$48:$BJ$48,0))</f>
        <v>-17.725000000000001</v>
      </c>
      <c r="AI73" s="23" t="str">
        <f>IF(VLOOKUP($A73,Input!$A$49:$B$62,2,FALSE)="Percentage",AJ$70,IF(VLOOKUP($A73,Input!$A$49:$B$62,2,FALSE)="Fixed","Fixed",(AI$70)))</f>
        <v>Fixed</v>
      </c>
      <c r="AJ73" s="14">
        <f t="shared" ref="AJ73:AJ85" si="68">ROUND(IF(AI73="Fixed",AH73,(AH73*AI73)),2)</f>
        <v>-17.73</v>
      </c>
      <c r="AL73" s="96">
        <f>INDEX(Input!$C$49:$BJ$62,MATCH($A73,Input!$A$49:$A$62,0),MATCH(AL$61,Input!$C$48:$BJ$48,0))</f>
        <v>-17.725000000000001</v>
      </c>
      <c r="AM73" s="23" t="str">
        <f>IF(VLOOKUP($A73,Input!$A$49:$B$62,2,FALSE)="Percentage",AN$70,IF(VLOOKUP($A73,Input!$A$49:$B$62,2,FALSE)="Fixed","Fixed",(AM$70)))</f>
        <v>Fixed</v>
      </c>
      <c r="AN73" s="14">
        <f t="shared" ref="AN73:AN85" si="69">ROUND(IF(AM73="Fixed",AL73,(AL73*AM73)),2)</f>
        <v>-17.73</v>
      </c>
      <c r="AP73" s="96">
        <f>INDEX(Input!$C$49:$BJ$62,MATCH($A73,Input!$A$49:$A$62,0),MATCH(AP$61,Input!$C$48:$BJ$48,0))</f>
        <v>-17.725000000000001</v>
      </c>
      <c r="AQ73" s="23" t="str">
        <f>IF(VLOOKUP($A73,Input!$A$49:$B$62,2,FALSE)="Percentage",AR$70,IF(VLOOKUP($A73,Input!$A$49:$B$62,2,FALSE)="Fixed","Fixed",(AQ$70)))</f>
        <v>Fixed</v>
      </c>
      <c r="AR73" s="14">
        <f t="shared" ref="AR73:AR85" si="70">ROUND(IF(AQ73="Fixed",AP73,(AP73*AQ73)),2)</f>
        <v>-17.73</v>
      </c>
      <c r="AS73" s="6"/>
      <c r="AT73" s="96">
        <f>INDEX(Input!$C$49:$BJ$62,MATCH($A73,Input!$A$49:$A$62,0),MATCH(AT$61,Input!$C$48:$BJ$48,0))</f>
        <v>-17.725000000000001</v>
      </c>
      <c r="AU73" s="23" t="str">
        <f>IF(VLOOKUP($A73,Input!$A$49:$B$62,2,FALSE)="Percentage",AV$70,IF(VLOOKUP($A73,Input!$A$49:$B$62,2,FALSE)="Fixed","Fixed",(AU$70)))</f>
        <v>Fixed</v>
      </c>
      <c r="AV73" s="14">
        <f t="shared" ref="AV73:AV85" si="71">ROUND(IF(AU73="Fixed",AT73,(AT73*AU73)),2)</f>
        <v>-17.73</v>
      </c>
    </row>
    <row r="74" spans="1:48" x14ac:dyDescent="0.3">
      <c r="A74" s="28" t="str">
        <f>Input!$A50</f>
        <v>RSF Surcharge</v>
      </c>
      <c r="B74" s="96">
        <f>INDEX(Input!$C$49:$BJ$62,MATCH($A74,Input!$A$49:$A$62,0),MATCH(B$61,Input!$C$48:$BJ$48,0))</f>
        <v>0</v>
      </c>
      <c r="C74" s="23">
        <f>IF(VLOOKUP($A74,Input!$A$49:$B$62,2,FALSE)="Percentage",D$70,IF(VLOOKUP($A74,Input!$A$49:$B$62,2,FALSE)="Fixed","Fixed",(C$70)))</f>
        <v>40.56</v>
      </c>
      <c r="D74" s="14">
        <f t="shared" si="60"/>
        <v>0</v>
      </c>
      <c r="F74" s="96">
        <f>INDEX(Input!$C$49:$BJ$62,MATCH($A74,Input!$A$49:$A$62,0),MATCH(F$61,Input!$C$48:$BJ$48,0))</f>
        <v>0</v>
      </c>
      <c r="G74" s="23">
        <f>IF(VLOOKUP($A74,Input!$A$49:$B$62,2,FALSE)="Percentage",H$70,IF(VLOOKUP($A74,Input!$A$49:$B$62,2,FALSE)="Fixed","Fixed",(G$70)))</f>
        <v>40.56</v>
      </c>
      <c r="H74" s="14">
        <f t="shared" si="61"/>
        <v>0</v>
      </c>
      <c r="J74" s="96">
        <f>INDEX(Input!$C$49:$BJ$62,MATCH($A74,Input!$A$49:$A$62,0),MATCH(J$61,Input!$C$48:$BJ$48,0))</f>
        <v>0</v>
      </c>
      <c r="K74" s="23">
        <f>IF(VLOOKUP($A74,Input!$A$49:$B$62,2,FALSE)="Percentage",L$70,IF(VLOOKUP($A74,Input!$A$49:$B$62,2,FALSE)="Fixed","Fixed",(K$70)))</f>
        <v>40.56</v>
      </c>
      <c r="L74" s="14">
        <f t="shared" si="62"/>
        <v>0</v>
      </c>
      <c r="N74" s="96">
        <f>INDEX(Input!$C$49:$BJ$62,MATCH($A74,Input!$A$49:$A$62,0),MATCH(N$61,Input!$C$48:$BJ$48,0))</f>
        <v>0</v>
      </c>
      <c r="O74" s="23">
        <f>IF(VLOOKUP($A74,Input!$A$49:$B$62,2,FALSE)="Percentage",P$70,IF(VLOOKUP($A74,Input!$A$49:$B$62,2,FALSE)="Fixed","Fixed",(O$70)))</f>
        <v>40.56</v>
      </c>
      <c r="P74" s="14">
        <f t="shared" si="63"/>
        <v>0</v>
      </c>
      <c r="R74" s="96">
        <f>INDEX(Input!$C$49:$BJ$62,MATCH($A74,Input!$A$49:$A$62,0),MATCH(R$61,Input!$C$48:$BJ$48,0))</f>
        <v>0</v>
      </c>
      <c r="S74" s="23">
        <f>IF(VLOOKUP($A74,Input!$A$49:$B$62,2,FALSE)="Percentage",T$70,IF(VLOOKUP($A74,Input!$A$49:$B$62,2,FALSE)="Fixed","Fixed",(S$70)))</f>
        <v>40.56</v>
      </c>
      <c r="T74" s="14">
        <f t="shared" si="64"/>
        <v>0</v>
      </c>
      <c r="V74" s="96">
        <f>INDEX(Input!$C$49:$BJ$62,MATCH($A74,Input!$A$49:$A$62,0),MATCH(V$61,Input!$C$48:$BJ$48,0))</f>
        <v>0</v>
      </c>
      <c r="W74" s="23">
        <f>IF(VLOOKUP($A74,Input!$A$49:$B$62,2,FALSE)="Percentage",X$70,IF(VLOOKUP($A74,Input!$A$49:$B$62,2,FALSE)="Fixed","Fixed",(W$70)))</f>
        <v>40.56</v>
      </c>
      <c r="X74" s="14">
        <f t="shared" si="65"/>
        <v>0</v>
      </c>
      <c r="Z74" s="96">
        <f>INDEX(Input!$C$49:$BJ$62,MATCH($A74,Input!$A$49:$A$62,0),MATCH(Z$61,Input!$C$48:$BJ$48,0))</f>
        <v>0</v>
      </c>
      <c r="AA74" s="23">
        <f>IF(VLOOKUP($A74,Input!$A$49:$B$62,2,FALSE)="Percentage",AB$70,IF(VLOOKUP($A74,Input!$A$49:$B$62,2,FALSE)="Fixed","Fixed",(AA$70)))</f>
        <v>40.56</v>
      </c>
      <c r="AB74" s="14">
        <f t="shared" si="66"/>
        <v>0</v>
      </c>
      <c r="AD74" s="96">
        <f>INDEX(Input!$C$49:$BJ$62,MATCH($A74,Input!$A$49:$A$62,0),MATCH(AD$61,Input!$C$48:$BJ$48,0))</f>
        <v>0</v>
      </c>
      <c r="AE74" s="23">
        <f>IF(VLOOKUP($A74,Input!$A$49:$B$62,2,FALSE)="Percentage",AF$70,IF(VLOOKUP($A74,Input!$A$49:$B$62,2,FALSE)="Fixed","Fixed",(AE$70)))</f>
        <v>40.56</v>
      </c>
      <c r="AF74" s="14">
        <f t="shared" si="67"/>
        <v>0</v>
      </c>
      <c r="AH74" s="96">
        <f>INDEX(Input!$C$49:$BJ$62,MATCH($A74,Input!$A$49:$A$62,0),MATCH(AH$61,Input!$C$48:$BJ$48,0))</f>
        <v>0</v>
      </c>
      <c r="AI74" s="23">
        <f>IF(VLOOKUP($A74,Input!$A$49:$B$62,2,FALSE)="Percentage",AJ$70,IF(VLOOKUP($A74,Input!$A$49:$B$62,2,FALSE)="Fixed","Fixed",(AI$70)))</f>
        <v>40.56</v>
      </c>
      <c r="AJ74" s="14">
        <f t="shared" si="68"/>
        <v>0</v>
      </c>
      <c r="AL74" s="96">
        <f>INDEX(Input!$C$49:$BJ$62,MATCH($A74,Input!$A$49:$A$62,0),MATCH(AL$61,Input!$C$48:$BJ$48,0))</f>
        <v>0</v>
      </c>
      <c r="AM74" s="23">
        <f>IF(VLOOKUP($A74,Input!$A$49:$B$62,2,FALSE)="Percentage",AN$70,IF(VLOOKUP($A74,Input!$A$49:$B$62,2,FALSE)="Fixed","Fixed",(AM$70)))</f>
        <v>40.56</v>
      </c>
      <c r="AN74" s="14">
        <f t="shared" si="69"/>
        <v>0</v>
      </c>
      <c r="AP74" s="96">
        <f>INDEX(Input!$C$49:$BJ$62,MATCH($A74,Input!$A$49:$A$62,0),MATCH(AP$61,Input!$C$48:$BJ$48,0))</f>
        <v>0</v>
      </c>
      <c r="AQ74" s="23">
        <f>IF(VLOOKUP($A74,Input!$A$49:$B$62,2,FALSE)="Percentage",AR$70,IF(VLOOKUP($A74,Input!$A$49:$B$62,2,FALSE)="Fixed","Fixed",(AQ$70)))</f>
        <v>40.56</v>
      </c>
      <c r="AR74" s="14">
        <f t="shared" si="70"/>
        <v>0</v>
      </c>
      <c r="AS74" s="6"/>
      <c r="AT74" s="96">
        <f>INDEX(Input!$C$49:$BJ$62,MATCH($A74,Input!$A$49:$A$62,0),MATCH(AT$61,Input!$C$48:$BJ$48,0))</f>
        <v>0</v>
      </c>
      <c r="AU74" s="23">
        <f>IF(VLOOKUP($A74,Input!$A$49:$B$62,2,FALSE)="Percentage",AV$70,IF(VLOOKUP($A74,Input!$A$49:$B$62,2,FALSE)="Fixed","Fixed",(AU$70)))</f>
        <v>40.56</v>
      </c>
      <c r="AV74" s="14">
        <f t="shared" si="71"/>
        <v>0</v>
      </c>
    </row>
    <row r="75" spans="1:48" x14ac:dyDescent="0.3">
      <c r="A75" s="28" t="str">
        <f>Input!$A51</f>
        <v>WRAM/MCBA</v>
      </c>
      <c r="B75" s="96">
        <f>INDEX(Input!$C$49:$BJ$62,MATCH($A75,Input!$A$49:$A$62,0),MATCH(B$61,Input!$C$48:$BJ$48,0))</f>
        <v>0</v>
      </c>
      <c r="C75" s="23">
        <f>IF(VLOOKUP($A75,Input!$A$49:$B$62,2,FALSE)="Percentage",D$70,IF(VLOOKUP($A75,Input!$A$49:$B$62,2,FALSE)="Fixed","Fixed",(C$70)))</f>
        <v>6</v>
      </c>
      <c r="D75" s="14">
        <f t="shared" si="60"/>
        <v>0</v>
      </c>
      <c r="F75" s="96">
        <f>INDEX(Input!$C$49:$BJ$62,MATCH($A75,Input!$A$49:$A$62,0),MATCH(F$61,Input!$C$48:$BJ$48,0))</f>
        <v>0</v>
      </c>
      <c r="G75" s="23">
        <f>IF(VLOOKUP($A75,Input!$A$49:$B$62,2,FALSE)="Percentage",H$70,IF(VLOOKUP($A75,Input!$A$49:$B$62,2,FALSE)="Fixed","Fixed",(G$70)))</f>
        <v>6</v>
      </c>
      <c r="H75" s="14">
        <f t="shared" si="61"/>
        <v>0</v>
      </c>
      <c r="J75" s="96">
        <f>INDEX(Input!$C$49:$BJ$62,MATCH($A75,Input!$A$49:$A$62,0),MATCH(J$61,Input!$C$48:$BJ$48,0))</f>
        <v>0</v>
      </c>
      <c r="K75" s="23">
        <f>IF(VLOOKUP($A75,Input!$A$49:$B$62,2,FALSE)="Percentage",L$70,IF(VLOOKUP($A75,Input!$A$49:$B$62,2,FALSE)="Fixed","Fixed",(K$70)))</f>
        <v>6</v>
      </c>
      <c r="L75" s="14">
        <f t="shared" si="62"/>
        <v>0</v>
      </c>
      <c r="N75" s="96">
        <f>INDEX(Input!$C$49:$BJ$62,MATCH($A75,Input!$A$49:$A$62,0),MATCH(N$61,Input!$C$48:$BJ$48,0))</f>
        <v>0</v>
      </c>
      <c r="O75" s="23">
        <f>IF(VLOOKUP($A75,Input!$A$49:$B$62,2,FALSE)="Percentage",P$70,IF(VLOOKUP($A75,Input!$A$49:$B$62,2,FALSE)="Fixed","Fixed",(O$70)))</f>
        <v>6</v>
      </c>
      <c r="P75" s="14">
        <f t="shared" si="63"/>
        <v>0</v>
      </c>
      <c r="R75" s="96">
        <f>INDEX(Input!$C$49:$BJ$62,MATCH($A75,Input!$A$49:$A$62,0),MATCH(R$61,Input!$C$48:$BJ$48,0))</f>
        <v>0</v>
      </c>
      <c r="S75" s="23">
        <f>IF(VLOOKUP($A75,Input!$A$49:$B$62,2,FALSE)="Percentage",T$70,IF(VLOOKUP($A75,Input!$A$49:$B$62,2,FALSE)="Fixed","Fixed",(S$70)))</f>
        <v>6</v>
      </c>
      <c r="T75" s="14">
        <f t="shared" si="64"/>
        <v>0</v>
      </c>
      <c r="V75" s="96">
        <f>INDEX(Input!$C$49:$BJ$62,MATCH($A75,Input!$A$49:$A$62,0),MATCH(V$61,Input!$C$48:$BJ$48,0))</f>
        <v>0</v>
      </c>
      <c r="W75" s="23">
        <f>IF(VLOOKUP($A75,Input!$A$49:$B$62,2,FALSE)="Percentage",X$70,IF(VLOOKUP($A75,Input!$A$49:$B$62,2,FALSE)="Fixed","Fixed",(W$70)))</f>
        <v>6</v>
      </c>
      <c r="X75" s="14">
        <f t="shared" si="65"/>
        <v>0</v>
      </c>
      <c r="Z75" s="96">
        <f>INDEX(Input!$C$49:$BJ$62,MATCH($A75,Input!$A$49:$A$62,0),MATCH(Z$61,Input!$C$48:$BJ$48,0))</f>
        <v>0</v>
      </c>
      <c r="AA75" s="23">
        <f>IF(VLOOKUP($A75,Input!$A$49:$B$62,2,FALSE)="Percentage",AB$70,IF(VLOOKUP($A75,Input!$A$49:$B$62,2,FALSE)="Fixed","Fixed",(AA$70)))</f>
        <v>6</v>
      </c>
      <c r="AB75" s="14">
        <f t="shared" si="66"/>
        <v>0</v>
      </c>
      <c r="AD75" s="96">
        <f>INDEX(Input!$C$49:$BJ$62,MATCH($A75,Input!$A$49:$A$62,0),MATCH(AD$61,Input!$C$48:$BJ$48,0))</f>
        <v>0</v>
      </c>
      <c r="AE75" s="23">
        <f>IF(VLOOKUP($A75,Input!$A$49:$B$62,2,FALSE)="Percentage",AF$70,IF(VLOOKUP($A75,Input!$A$49:$B$62,2,FALSE)="Fixed","Fixed",(AE$70)))</f>
        <v>6</v>
      </c>
      <c r="AF75" s="14">
        <f t="shared" si="67"/>
        <v>0</v>
      </c>
      <c r="AH75" s="96">
        <f>INDEX(Input!$C$49:$BJ$62,MATCH($A75,Input!$A$49:$A$62,0),MATCH(AH$61,Input!$C$48:$BJ$48,0))</f>
        <v>0</v>
      </c>
      <c r="AI75" s="23">
        <f>IF(VLOOKUP($A75,Input!$A$49:$B$62,2,FALSE)="Percentage",AJ$70,IF(VLOOKUP($A75,Input!$A$49:$B$62,2,FALSE)="Fixed","Fixed",(AI$70)))</f>
        <v>6</v>
      </c>
      <c r="AJ75" s="14">
        <f t="shared" si="68"/>
        <v>0</v>
      </c>
      <c r="AL75" s="96">
        <f>INDEX(Input!$C$49:$BJ$62,MATCH($A75,Input!$A$49:$A$62,0),MATCH(AL$61,Input!$C$48:$BJ$48,0))</f>
        <v>0</v>
      </c>
      <c r="AM75" s="23">
        <f>IF(VLOOKUP($A75,Input!$A$49:$B$62,2,FALSE)="Percentage",AN$70,IF(VLOOKUP($A75,Input!$A$49:$B$62,2,FALSE)="Fixed","Fixed",(AM$70)))</f>
        <v>6</v>
      </c>
      <c r="AN75" s="14">
        <f t="shared" si="69"/>
        <v>0</v>
      </c>
      <c r="AP75" s="96">
        <f>INDEX(Input!$C$49:$BJ$62,MATCH($A75,Input!$A$49:$A$62,0),MATCH(AP$61,Input!$C$48:$BJ$48,0))</f>
        <v>0</v>
      </c>
      <c r="AQ75" s="23">
        <f>IF(VLOOKUP($A75,Input!$A$49:$B$62,2,FALSE)="Percentage",AR$70,IF(VLOOKUP($A75,Input!$A$49:$B$62,2,FALSE)="Fixed","Fixed",(AQ$70)))</f>
        <v>6</v>
      </c>
      <c r="AR75" s="14">
        <f t="shared" si="70"/>
        <v>0</v>
      </c>
      <c r="AS75" s="6"/>
      <c r="AT75" s="96">
        <f>INDEX(Input!$C$49:$BJ$62,MATCH($A75,Input!$A$49:$A$62,0),MATCH(AT$61,Input!$C$48:$BJ$48,0))</f>
        <v>0</v>
      </c>
      <c r="AU75" s="23">
        <f>IF(VLOOKUP($A75,Input!$A$49:$B$62,2,FALSE)="Percentage",AV$70,IF(VLOOKUP($A75,Input!$A$49:$B$62,2,FALSE)="Fixed","Fixed",(AU$70)))</f>
        <v>6</v>
      </c>
      <c r="AV75" s="14">
        <f t="shared" si="71"/>
        <v>0</v>
      </c>
    </row>
    <row r="76" spans="1:48" x14ac:dyDescent="0.3">
      <c r="A76" s="28" t="str">
        <f>Input!$A52</f>
        <v>PCBA</v>
      </c>
      <c r="B76" s="96">
        <f>INDEX(Input!$C$49:$BJ$62,MATCH($A76,Input!$A$49:$A$62,0),MATCH(B$61,Input!$C$48:$BJ$48,0))</f>
        <v>0</v>
      </c>
      <c r="C76" s="23">
        <f>IF(VLOOKUP($A76,Input!$A$49:$B$62,2,FALSE)="Percentage",D$70,IF(VLOOKUP($A76,Input!$A$49:$B$62,2,FALSE)="Fixed","Fixed",(C$70)))</f>
        <v>6</v>
      </c>
      <c r="D76" s="14">
        <f t="shared" si="60"/>
        <v>0</v>
      </c>
      <c r="F76" s="96">
        <f>INDEX(Input!$C$49:$BJ$62,MATCH($A76,Input!$A$49:$A$62,0),MATCH(F$61,Input!$C$48:$BJ$48,0))</f>
        <v>0</v>
      </c>
      <c r="G76" s="23">
        <f>IF(VLOOKUP($A76,Input!$A$49:$B$62,2,FALSE)="Percentage",H$70,IF(VLOOKUP($A76,Input!$A$49:$B$62,2,FALSE)="Fixed","Fixed",(G$70)))</f>
        <v>6</v>
      </c>
      <c r="H76" s="14">
        <f t="shared" si="61"/>
        <v>0</v>
      </c>
      <c r="J76" s="96">
        <f>INDEX(Input!$C$49:$BJ$62,MATCH($A76,Input!$A$49:$A$62,0),MATCH(J$61,Input!$C$48:$BJ$48,0))</f>
        <v>0</v>
      </c>
      <c r="K76" s="23">
        <f>IF(VLOOKUP($A76,Input!$A$49:$B$62,2,FALSE)="Percentage",L$70,IF(VLOOKUP($A76,Input!$A$49:$B$62,2,FALSE)="Fixed","Fixed",(K$70)))</f>
        <v>6</v>
      </c>
      <c r="L76" s="14">
        <f t="shared" si="62"/>
        <v>0</v>
      </c>
      <c r="N76" s="96">
        <f>INDEX(Input!$C$49:$BJ$62,MATCH($A76,Input!$A$49:$A$62,0),MATCH(N$61,Input!$C$48:$BJ$48,0))</f>
        <v>0</v>
      </c>
      <c r="O76" s="23">
        <f>IF(VLOOKUP($A76,Input!$A$49:$B$62,2,FALSE)="Percentage",P$70,IF(VLOOKUP($A76,Input!$A$49:$B$62,2,FALSE)="Fixed","Fixed",(O$70)))</f>
        <v>6</v>
      </c>
      <c r="P76" s="14">
        <f t="shared" si="63"/>
        <v>0</v>
      </c>
      <c r="R76" s="96">
        <f>INDEX(Input!$C$49:$BJ$62,MATCH($A76,Input!$A$49:$A$62,0),MATCH(R$61,Input!$C$48:$BJ$48,0))</f>
        <v>0</v>
      </c>
      <c r="S76" s="23">
        <f>IF(VLOOKUP($A76,Input!$A$49:$B$62,2,FALSE)="Percentage",T$70,IF(VLOOKUP($A76,Input!$A$49:$B$62,2,FALSE)="Fixed","Fixed",(S$70)))</f>
        <v>6</v>
      </c>
      <c r="T76" s="14">
        <f t="shared" si="64"/>
        <v>0</v>
      </c>
      <c r="V76" s="96">
        <f>INDEX(Input!$C$49:$BJ$62,MATCH($A76,Input!$A$49:$A$62,0),MATCH(V$61,Input!$C$48:$BJ$48,0))</f>
        <v>0</v>
      </c>
      <c r="W76" s="23">
        <f>IF(VLOOKUP($A76,Input!$A$49:$B$62,2,FALSE)="Percentage",X$70,IF(VLOOKUP($A76,Input!$A$49:$B$62,2,FALSE)="Fixed","Fixed",(W$70)))</f>
        <v>6</v>
      </c>
      <c r="X76" s="14">
        <f t="shared" si="65"/>
        <v>0</v>
      </c>
      <c r="Z76" s="96">
        <f>INDEX(Input!$C$49:$BJ$62,MATCH($A76,Input!$A$49:$A$62,0),MATCH(Z$61,Input!$C$48:$BJ$48,0))</f>
        <v>0</v>
      </c>
      <c r="AA76" s="23">
        <f>IF(VLOOKUP($A76,Input!$A$49:$B$62,2,FALSE)="Percentage",AB$70,IF(VLOOKUP($A76,Input!$A$49:$B$62,2,FALSE)="Fixed","Fixed",(AA$70)))</f>
        <v>6</v>
      </c>
      <c r="AB76" s="14">
        <f t="shared" si="66"/>
        <v>0</v>
      </c>
      <c r="AD76" s="96">
        <f>INDEX(Input!$C$49:$BJ$62,MATCH($A76,Input!$A$49:$A$62,0),MATCH(AD$61,Input!$C$48:$BJ$48,0))</f>
        <v>0</v>
      </c>
      <c r="AE76" s="23">
        <f>IF(VLOOKUP($A76,Input!$A$49:$B$62,2,FALSE)="Percentage",AF$70,IF(VLOOKUP($A76,Input!$A$49:$B$62,2,FALSE)="Fixed","Fixed",(AE$70)))</f>
        <v>6</v>
      </c>
      <c r="AF76" s="14">
        <f t="shared" si="67"/>
        <v>0</v>
      </c>
      <c r="AH76" s="96">
        <f>INDEX(Input!$C$49:$BJ$62,MATCH($A76,Input!$A$49:$A$62,0),MATCH(AH$61,Input!$C$48:$BJ$48,0))</f>
        <v>0</v>
      </c>
      <c r="AI76" s="23">
        <f>IF(VLOOKUP($A76,Input!$A$49:$B$62,2,FALSE)="Percentage",AJ$70,IF(VLOOKUP($A76,Input!$A$49:$B$62,2,FALSE)="Fixed","Fixed",(AI$70)))</f>
        <v>6</v>
      </c>
      <c r="AJ76" s="14">
        <f t="shared" si="68"/>
        <v>0</v>
      </c>
      <c r="AL76" s="96">
        <f>INDEX(Input!$C$49:$BJ$62,MATCH($A76,Input!$A$49:$A$62,0),MATCH(AL$61,Input!$C$48:$BJ$48,0))</f>
        <v>0</v>
      </c>
      <c r="AM76" s="23">
        <f>IF(VLOOKUP($A76,Input!$A$49:$B$62,2,FALSE)="Percentage",AN$70,IF(VLOOKUP($A76,Input!$A$49:$B$62,2,FALSE)="Fixed","Fixed",(AM$70)))</f>
        <v>6</v>
      </c>
      <c r="AN76" s="14">
        <f t="shared" si="69"/>
        <v>0</v>
      </c>
      <c r="AP76" s="96">
        <f>INDEX(Input!$C$49:$BJ$62,MATCH($A76,Input!$A$49:$A$62,0),MATCH(AP$61,Input!$C$48:$BJ$48,0))</f>
        <v>0</v>
      </c>
      <c r="AQ76" s="23">
        <f>IF(VLOOKUP($A76,Input!$A$49:$B$62,2,FALSE)="Percentage",AR$70,IF(VLOOKUP($A76,Input!$A$49:$B$62,2,FALSE)="Fixed","Fixed",(AQ$70)))</f>
        <v>6</v>
      </c>
      <c r="AR76" s="14">
        <f t="shared" si="70"/>
        <v>0</v>
      </c>
      <c r="AS76" s="6"/>
      <c r="AT76" s="96">
        <f>INDEX(Input!$C$49:$BJ$62,MATCH($A76,Input!$A$49:$A$62,0),MATCH(AT$61,Input!$C$48:$BJ$48,0))</f>
        <v>0</v>
      </c>
      <c r="AU76" s="23">
        <f>IF(VLOOKUP($A76,Input!$A$49:$B$62,2,FALSE)="Percentage",AV$70,IF(VLOOKUP($A76,Input!$A$49:$B$62,2,FALSE)="Fixed","Fixed",(AU$70)))</f>
        <v>6</v>
      </c>
      <c r="AV76" s="14">
        <f t="shared" si="71"/>
        <v>0</v>
      </c>
    </row>
    <row r="77" spans="1:48" x14ac:dyDescent="0.3">
      <c r="A77" s="28" t="str">
        <f>Input!$A53</f>
        <v>HCBA</v>
      </c>
      <c r="B77" s="96">
        <f>INDEX(Input!$C$49:$BJ$62,MATCH($A77,Input!$A$49:$A$62,0),MATCH(B$61,Input!$C$48:$BJ$48,0))</f>
        <v>0</v>
      </c>
      <c r="C77" s="23" t="str">
        <f>IF(VLOOKUP($A77,Input!$A$49:$B$62,2,FALSE)="Percentage",D$70,IF(VLOOKUP($A77,Input!$A$49:$B$62,2,FALSE)="Fixed","Fixed",(C$70)))</f>
        <v>Fixed</v>
      </c>
      <c r="D77" s="14">
        <f t="shared" si="60"/>
        <v>0</v>
      </c>
      <c r="F77" s="96">
        <f>INDEX(Input!$C$49:$BJ$62,MATCH($A77,Input!$A$49:$A$62,0),MATCH(F$61,Input!$C$48:$BJ$48,0))</f>
        <v>0</v>
      </c>
      <c r="G77" s="23" t="str">
        <f>IF(VLOOKUP($A77,Input!$A$49:$B$62,2,FALSE)="Percentage",H$70,IF(VLOOKUP($A77,Input!$A$49:$B$62,2,FALSE)="Fixed","Fixed",(G$70)))</f>
        <v>Fixed</v>
      </c>
      <c r="H77" s="14">
        <f t="shared" si="61"/>
        <v>0</v>
      </c>
      <c r="J77" s="96">
        <f>INDEX(Input!$C$49:$BJ$62,MATCH($A77,Input!$A$49:$A$62,0),MATCH(J$61,Input!$C$48:$BJ$48,0))</f>
        <v>0</v>
      </c>
      <c r="K77" s="23" t="str">
        <f>IF(VLOOKUP($A77,Input!$A$49:$B$62,2,FALSE)="Percentage",L$70,IF(VLOOKUP($A77,Input!$A$49:$B$62,2,FALSE)="Fixed","Fixed",(K$70)))</f>
        <v>Fixed</v>
      </c>
      <c r="L77" s="14">
        <f t="shared" si="62"/>
        <v>0</v>
      </c>
      <c r="N77" s="96">
        <f>INDEX(Input!$C$49:$BJ$62,MATCH($A77,Input!$A$49:$A$62,0),MATCH(N$61,Input!$C$48:$BJ$48,0))</f>
        <v>0</v>
      </c>
      <c r="O77" s="23" t="str">
        <f>IF(VLOOKUP($A77,Input!$A$49:$B$62,2,FALSE)="Percentage",P$70,IF(VLOOKUP($A77,Input!$A$49:$B$62,2,FALSE)="Fixed","Fixed",(O$70)))</f>
        <v>Fixed</v>
      </c>
      <c r="P77" s="14">
        <f t="shared" si="63"/>
        <v>0</v>
      </c>
      <c r="R77" s="96">
        <f>INDEX(Input!$C$49:$BJ$62,MATCH($A77,Input!$A$49:$A$62,0),MATCH(R$61,Input!$C$48:$BJ$48,0))</f>
        <v>0</v>
      </c>
      <c r="S77" s="23" t="str">
        <f>IF(VLOOKUP($A77,Input!$A$49:$B$62,2,FALSE)="Percentage",T$70,IF(VLOOKUP($A77,Input!$A$49:$B$62,2,FALSE)="Fixed","Fixed",(S$70)))</f>
        <v>Fixed</v>
      </c>
      <c r="T77" s="14">
        <f t="shared" si="64"/>
        <v>0</v>
      </c>
      <c r="V77" s="96">
        <f>INDEX(Input!$C$49:$BJ$62,MATCH($A77,Input!$A$49:$A$62,0),MATCH(V$61,Input!$C$48:$BJ$48,0))</f>
        <v>0</v>
      </c>
      <c r="W77" s="23" t="str">
        <f>IF(VLOOKUP($A77,Input!$A$49:$B$62,2,FALSE)="Percentage",X$70,IF(VLOOKUP($A77,Input!$A$49:$B$62,2,FALSE)="Fixed","Fixed",(W$70)))</f>
        <v>Fixed</v>
      </c>
      <c r="X77" s="14">
        <f t="shared" si="65"/>
        <v>0</v>
      </c>
      <c r="Z77" s="96">
        <f>INDEX(Input!$C$49:$BJ$62,MATCH($A77,Input!$A$49:$A$62,0),MATCH(Z$61,Input!$C$48:$BJ$48,0))</f>
        <v>0</v>
      </c>
      <c r="AA77" s="23" t="str">
        <f>IF(VLOOKUP($A77,Input!$A$49:$B$62,2,FALSE)="Percentage",AB$70,IF(VLOOKUP($A77,Input!$A$49:$B$62,2,FALSE)="Fixed","Fixed",(AA$70)))</f>
        <v>Fixed</v>
      </c>
      <c r="AB77" s="14">
        <f t="shared" si="66"/>
        <v>0</v>
      </c>
      <c r="AD77" s="96">
        <f>INDEX(Input!$C$49:$BJ$62,MATCH($A77,Input!$A$49:$A$62,0),MATCH(AD$61,Input!$C$48:$BJ$48,0))</f>
        <v>0</v>
      </c>
      <c r="AE77" s="23" t="str">
        <f>IF(VLOOKUP($A77,Input!$A$49:$B$62,2,FALSE)="Percentage",AF$70,IF(VLOOKUP($A77,Input!$A$49:$B$62,2,FALSE)="Fixed","Fixed",(AE$70)))</f>
        <v>Fixed</v>
      </c>
      <c r="AF77" s="14">
        <f t="shared" si="67"/>
        <v>0</v>
      </c>
      <c r="AH77" s="96">
        <f>INDEX(Input!$C$49:$BJ$62,MATCH($A77,Input!$A$49:$A$62,0),MATCH(AH$61,Input!$C$48:$BJ$48,0))</f>
        <v>0</v>
      </c>
      <c r="AI77" s="23" t="str">
        <f>IF(VLOOKUP($A77,Input!$A$49:$B$62,2,FALSE)="Percentage",AJ$70,IF(VLOOKUP($A77,Input!$A$49:$B$62,2,FALSE)="Fixed","Fixed",(AI$70)))</f>
        <v>Fixed</v>
      </c>
      <c r="AJ77" s="14">
        <f t="shared" si="68"/>
        <v>0</v>
      </c>
      <c r="AL77" s="96">
        <f>INDEX(Input!$C$49:$BJ$62,MATCH($A77,Input!$A$49:$A$62,0),MATCH(AL$61,Input!$C$48:$BJ$48,0))</f>
        <v>0</v>
      </c>
      <c r="AM77" s="23" t="str">
        <f>IF(VLOOKUP($A77,Input!$A$49:$B$62,2,FALSE)="Percentage",AN$70,IF(VLOOKUP($A77,Input!$A$49:$B$62,2,FALSE)="Fixed","Fixed",(AM$70)))</f>
        <v>Fixed</v>
      </c>
      <c r="AN77" s="14">
        <f t="shared" si="69"/>
        <v>0</v>
      </c>
      <c r="AP77" s="96">
        <f>INDEX(Input!$C$49:$BJ$62,MATCH($A77,Input!$A$49:$A$62,0),MATCH(AP$61,Input!$C$48:$BJ$48,0))</f>
        <v>0</v>
      </c>
      <c r="AQ77" s="23" t="str">
        <f>IF(VLOOKUP($A77,Input!$A$49:$B$62,2,FALSE)="Percentage",AR$70,IF(VLOOKUP($A77,Input!$A$49:$B$62,2,FALSE)="Fixed","Fixed",(AQ$70)))</f>
        <v>Fixed</v>
      </c>
      <c r="AR77" s="14">
        <f t="shared" si="70"/>
        <v>0</v>
      </c>
      <c r="AS77" s="6"/>
      <c r="AT77" s="96">
        <f>INDEX(Input!$C$49:$BJ$62,MATCH($A77,Input!$A$49:$A$62,0),MATCH(AT$61,Input!$C$48:$BJ$48,0))</f>
        <v>0</v>
      </c>
      <c r="AU77" s="23" t="str">
        <f>IF(VLOOKUP($A77,Input!$A$49:$B$62,2,FALSE)="Percentage",AV$70,IF(VLOOKUP($A77,Input!$A$49:$B$62,2,FALSE)="Fixed","Fixed",(AU$70)))</f>
        <v>Fixed</v>
      </c>
      <c r="AV77" s="14">
        <f t="shared" si="71"/>
        <v>0</v>
      </c>
    </row>
    <row r="78" spans="1:48" x14ac:dyDescent="0.3">
      <c r="A78" s="28" t="str">
        <f>Input!$A54</f>
        <v>DRMA</v>
      </c>
      <c r="B78" s="96">
        <f>INDEX(Input!$C$49:$BJ$62,MATCH($A78,Input!$A$49:$A$62,0),MATCH(B$61,Input!$C$48:$BJ$48,0))</f>
        <v>0</v>
      </c>
      <c r="C78" s="23">
        <f>IF(VLOOKUP($A78,Input!$A$49:$B$62,2,FALSE)="Percentage",D$70,IF(VLOOKUP($A78,Input!$A$49:$B$62,2,FALSE)="Fixed","Fixed",(C$70)))</f>
        <v>6</v>
      </c>
      <c r="D78" s="14">
        <f t="shared" si="60"/>
        <v>0</v>
      </c>
      <c r="F78" s="96">
        <f>INDEX(Input!$C$49:$BJ$62,MATCH($A78,Input!$A$49:$A$62,0),MATCH(F$61,Input!$C$48:$BJ$48,0))</f>
        <v>0</v>
      </c>
      <c r="G78" s="23">
        <f>IF(VLOOKUP($A78,Input!$A$49:$B$62,2,FALSE)="Percentage",H$70,IF(VLOOKUP($A78,Input!$A$49:$B$62,2,FALSE)="Fixed","Fixed",(G$70)))</f>
        <v>6</v>
      </c>
      <c r="H78" s="14">
        <f t="shared" si="61"/>
        <v>0</v>
      </c>
      <c r="J78" s="96">
        <f>INDEX(Input!$C$49:$BJ$62,MATCH($A78,Input!$A$49:$A$62,0),MATCH(J$61,Input!$C$48:$BJ$48,0))</f>
        <v>0</v>
      </c>
      <c r="K78" s="23">
        <f>IF(VLOOKUP($A78,Input!$A$49:$B$62,2,FALSE)="Percentage",L$70,IF(VLOOKUP($A78,Input!$A$49:$B$62,2,FALSE)="Fixed","Fixed",(K$70)))</f>
        <v>6</v>
      </c>
      <c r="L78" s="14">
        <f t="shared" si="62"/>
        <v>0</v>
      </c>
      <c r="N78" s="96">
        <f>INDEX(Input!$C$49:$BJ$62,MATCH($A78,Input!$A$49:$A$62,0),MATCH(N$61,Input!$C$48:$BJ$48,0))</f>
        <v>0</v>
      </c>
      <c r="O78" s="23">
        <f>IF(VLOOKUP($A78,Input!$A$49:$B$62,2,FALSE)="Percentage",P$70,IF(VLOOKUP($A78,Input!$A$49:$B$62,2,FALSE)="Fixed","Fixed",(O$70)))</f>
        <v>6</v>
      </c>
      <c r="P78" s="14">
        <f t="shared" si="63"/>
        <v>0</v>
      </c>
      <c r="R78" s="96">
        <f>INDEX(Input!$C$49:$BJ$62,MATCH($A78,Input!$A$49:$A$62,0),MATCH(R$61,Input!$C$48:$BJ$48,0))</f>
        <v>0</v>
      </c>
      <c r="S78" s="23">
        <f>IF(VLOOKUP($A78,Input!$A$49:$B$62,2,FALSE)="Percentage",T$70,IF(VLOOKUP($A78,Input!$A$49:$B$62,2,FALSE)="Fixed","Fixed",(S$70)))</f>
        <v>6</v>
      </c>
      <c r="T78" s="14">
        <f t="shared" si="64"/>
        <v>0</v>
      </c>
      <c r="V78" s="96">
        <f>INDEX(Input!$C$49:$BJ$62,MATCH($A78,Input!$A$49:$A$62,0),MATCH(V$61,Input!$C$48:$BJ$48,0))</f>
        <v>0</v>
      </c>
      <c r="W78" s="23">
        <f>IF(VLOOKUP($A78,Input!$A$49:$B$62,2,FALSE)="Percentage",X$70,IF(VLOOKUP($A78,Input!$A$49:$B$62,2,FALSE)="Fixed","Fixed",(W$70)))</f>
        <v>6</v>
      </c>
      <c r="X78" s="14">
        <f t="shared" si="65"/>
        <v>0</v>
      </c>
      <c r="Z78" s="96">
        <f>INDEX(Input!$C$49:$BJ$62,MATCH($A78,Input!$A$49:$A$62,0),MATCH(Z$61,Input!$C$48:$BJ$48,0))</f>
        <v>0</v>
      </c>
      <c r="AA78" s="23">
        <f>IF(VLOOKUP($A78,Input!$A$49:$B$62,2,FALSE)="Percentage",AB$70,IF(VLOOKUP($A78,Input!$A$49:$B$62,2,FALSE)="Fixed","Fixed",(AA$70)))</f>
        <v>6</v>
      </c>
      <c r="AB78" s="14">
        <f t="shared" si="66"/>
        <v>0</v>
      </c>
      <c r="AD78" s="96">
        <f>INDEX(Input!$C$49:$BJ$62,MATCH($A78,Input!$A$49:$A$62,0),MATCH(AD$61,Input!$C$48:$BJ$48,0))</f>
        <v>0</v>
      </c>
      <c r="AE78" s="23">
        <f>IF(VLOOKUP($A78,Input!$A$49:$B$62,2,FALSE)="Percentage",AF$70,IF(VLOOKUP($A78,Input!$A$49:$B$62,2,FALSE)="Fixed","Fixed",(AE$70)))</f>
        <v>6</v>
      </c>
      <c r="AF78" s="14">
        <f t="shared" si="67"/>
        <v>0</v>
      </c>
      <c r="AH78" s="96">
        <f>INDEX(Input!$C$49:$BJ$62,MATCH($A78,Input!$A$49:$A$62,0),MATCH(AH$61,Input!$C$48:$BJ$48,0))</f>
        <v>0</v>
      </c>
      <c r="AI78" s="23">
        <f>IF(VLOOKUP($A78,Input!$A$49:$B$62,2,FALSE)="Percentage",AJ$70,IF(VLOOKUP($A78,Input!$A$49:$B$62,2,FALSE)="Fixed","Fixed",(AI$70)))</f>
        <v>6</v>
      </c>
      <c r="AJ78" s="14">
        <f t="shared" si="68"/>
        <v>0</v>
      </c>
      <c r="AL78" s="96">
        <f>INDEX(Input!$C$49:$BJ$62,MATCH($A78,Input!$A$49:$A$62,0),MATCH(AL$61,Input!$C$48:$BJ$48,0))</f>
        <v>0</v>
      </c>
      <c r="AM78" s="23">
        <f>IF(VLOOKUP($A78,Input!$A$49:$B$62,2,FALSE)="Percentage",AN$70,IF(VLOOKUP($A78,Input!$A$49:$B$62,2,FALSE)="Fixed","Fixed",(AM$70)))</f>
        <v>6</v>
      </c>
      <c r="AN78" s="14">
        <f t="shared" si="69"/>
        <v>0</v>
      </c>
      <c r="AP78" s="96">
        <f>INDEX(Input!$C$49:$BJ$62,MATCH($A78,Input!$A$49:$A$62,0),MATCH(AP$61,Input!$C$48:$BJ$48,0))</f>
        <v>0</v>
      </c>
      <c r="AQ78" s="23">
        <f>IF(VLOOKUP($A78,Input!$A$49:$B$62,2,FALSE)="Percentage",AR$70,IF(VLOOKUP($A78,Input!$A$49:$B$62,2,FALSE)="Fixed","Fixed",(AQ$70)))</f>
        <v>6</v>
      </c>
      <c r="AR78" s="14">
        <f t="shared" si="70"/>
        <v>0</v>
      </c>
      <c r="AS78" s="6"/>
      <c r="AT78" s="96">
        <f>INDEX(Input!$C$49:$BJ$62,MATCH($A78,Input!$A$49:$A$62,0),MATCH(AT$61,Input!$C$48:$BJ$48,0))</f>
        <v>0</v>
      </c>
      <c r="AU78" s="23">
        <f>IF(VLOOKUP($A78,Input!$A$49:$B$62,2,FALSE)="Percentage",AV$70,IF(VLOOKUP($A78,Input!$A$49:$B$62,2,FALSE)="Fixed","Fixed",(AU$70)))</f>
        <v>6</v>
      </c>
      <c r="AV78" s="14">
        <f t="shared" si="71"/>
        <v>0</v>
      </c>
    </row>
    <row r="79" spans="1:48" x14ac:dyDescent="0.3">
      <c r="A79" s="28" t="str">
        <f>Input!$A55</f>
        <v>CEBA</v>
      </c>
      <c r="B79" s="96">
        <f>INDEX(Input!$C$49:$BJ$62,MATCH($A79,Input!$A$49:$A$62,0),MATCH(B$61,Input!$C$48:$BJ$48,0))</f>
        <v>0</v>
      </c>
      <c r="C79" s="23" t="str">
        <f>IF(VLOOKUP($A79,Input!$A$49:$B$62,2,FALSE)="Percentage",D$70,IF(VLOOKUP($A79,Input!$A$49:$B$62,2,FALSE)="Fixed","Fixed",(C$70)))</f>
        <v>Fixed</v>
      </c>
      <c r="D79" s="14">
        <f t="shared" si="60"/>
        <v>0</v>
      </c>
      <c r="F79" s="96">
        <f>INDEX(Input!$C$49:$BJ$62,MATCH($A79,Input!$A$49:$A$62,0),MATCH(F$61,Input!$C$48:$BJ$48,0))</f>
        <v>0</v>
      </c>
      <c r="G79" s="23" t="str">
        <f>IF(VLOOKUP($A79,Input!$A$49:$B$62,2,FALSE)="Percentage",H$70,IF(VLOOKUP($A79,Input!$A$49:$B$62,2,FALSE)="Fixed","Fixed",(G$70)))</f>
        <v>Fixed</v>
      </c>
      <c r="H79" s="14">
        <f t="shared" si="61"/>
        <v>0</v>
      </c>
      <c r="J79" s="96">
        <f>INDEX(Input!$C$49:$BJ$62,MATCH($A79,Input!$A$49:$A$62,0),MATCH(J$61,Input!$C$48:$BJ$48,0))</f>
        <v>0</v>
      </c>
      <c r="K79" s="23" t="str">
        <f>IF(VLOOKUP($A79,Input!$A$49:$B$62,2,FALSE)="Percentage",L$70,IF(VLOOKUP($A79,Input!$A$49:$B$62,2,FALSE)="Fixed","Fixed",(K$70)))</f>
        <v>Fixed</v>
      </c>
      <c r="L79" s="14">
        <f t="shared" si="62"/>
        <v>0</v>
      </c>
      <c r="N79" s="96">
        <f>INDEX(Input!$C$49:$BJ$62,MATCH($A79,Input!$A$49:$A$62,0),MATCH(N$61,Input!$C$48:$BJ$48,0))</f>
        <v>0</v>
      </c>
      <c r="O79" s="23" t="str">
        <f>IF(VLOOKUP($A79,Input!$A$49:$B$62,2,FALSE)="Percentage",P$70,IF(VLOOKUP($A79,Input!$A$49:$B$62,2,FALSE)="Fixed","Fixed",(O$70)))</f>
        <v>Fixed</v>
      </c>
      <c r="P79" s="14">
        <f t="shared" si="63"/>
        <v>0</v>
      </c>
      <c r="R79" s="96">
        <f>INDEX(Input!$C$49:$BJ$62,MATCH($A79,Input!$A$49:$A$62,0),MATCH(R$61,Input!$C$48:$BJ$48,0))</f>
        <v>0</v>
      </c>
      <c r="S79" s="23" t="str">
        <f>IF(VLOOKUP($A79,Input!$A$49:$B$62,2,FALSE)="Percentage",T$70,IF(VLOOKUP($A79,Input!$A$49:$B$62,2,FALSE)="Fixed","Fixed",(S$70)))</f>
        <v>Fixed</v>
      </c>
      <c r="T79" s="14">
        <f t="shared" si="64"/>
        <v>0</v>
      </c>
      <c r="V79" s="96">
        <f>INDEX(Input!$C$49:$BJ$62,MATCH($A79,Input!$A$49:$A$62,0),MATCH(V$61,Input!$C$48:$BJ$48,0))</f>
        <v>0</v>
      </c>
      <c r="W79" s="23" t="str">
        <f>IF(VLOOKUP($A79,Input!$A$49:$B$62,2,FALSE)="Percentage",X$70,IF(VLOOKUP($A79,Input!$A$49:$B$62,2,FALSE)="Fixed","Fixed",(W$70)))</f>
        <v>Fixed</v>
      </c>
      <c r="X79" s="14">
        <f t="shared" si="65"/>
        <v>0</v>
      </c>
      <c r="Z79" s="96">
        <f>INDEX(Input!$C$49:$BJ$62,MATCH($A79,Input!$A$49:$A$62,0),MATCH(Z$61,Input!$C$48:$BJ$48,0))</f>
        <v>0</v>
      </c>
      <c r="AA79" s="23" t="str">
        <f>IF(VLOOKUP($A79,Input!$A$49:$B$62,2,FALSE)="Percentage",AB$70,IF(VLOOKUP($A79,Input!$A$49:$B$62,2,FALSE)="Fixed","Fixed",(AA$70)))</f>
        <v>Fixed</v>
      </c>
      <c r="AB79" s="14">
        <f t="shared" si="66"/>
        <v>0</v>
      </c>
      <c r="AD79" s="96">
        <f>INDEX(Input!$C$49:$BJ$62,MATCH($A79,Input!$A$49:$A$62,0),MATCH(AD$61,Input!$C$48:$BJ$48,0))</f>
        <v>0</v>
      </c>
      <c r="AE79" s="23" t="str">
        <f>IF(VLOOKUP($A79,Input!$A$49:$B$62,2,FALSE)="Percentage",AF$70,IF(VLOOKUP($A79,Input!$A$49:$B$62,2,FALSE)="Fixed","Fixed",(AE$70)))</f>
        <v>Fixed</v>
      </c>
      <c r="AF79" s="14">
        <f t="shared" si="67"/>
        <v>0</v>
      </c>
      <c r="AH79" s="96">
        <f>INDEX(Input!$C$49:$BJ$62,MATCH($A79,Input!$A$49:$A$62,0),MATCH(AH$61,Input!$C$48:$BJ$48,0))</f>
        <v>0</v>
      </c>
      <c r="AI79" s="23" t="str">
        <f>IF(VLOOKUP($A79,Input!$A$49:$B$62,2,FALSE)="Percentage",AJ$70,IF(VLOOKUP($A79,Input!$A$49:$B$62,2,FALSE)="Fixed","Fixed",(AI$70)))</f>
        <v>Fixed</v>
      </c>
      <c r="AJ79" s="14">
        <f t="shared" si="68"/>
        <v>0</v>
      </c>
      <c r="AL79" s="96">
        <f>INDEX(Input!$C$49:$BJ$62,MATCH($A79,Input!$A$49:$A$62,0),MATCH(AL$61,Input!$C$48:$BJ$48,0))</f>
        <v>0</v>
      </c>
      <c r="AM79" s="23" t="str">
        <f>IF(VLOOKUP($A79,Input!$A$49:$B$62,2,FALSE)="Percentage",AN$70,IF(VLOOKUP($A79,Input!$A$49:$B$62,2,FALSE)="Fixed","Fixed",(AM$70)))</f>
        <v>Fixed</v>
      </c>
      <c r="AN79" s="14">
        <f t="shared" si="69"/>
        <v>0</v>
      </c>
      <c r="AP79" s="96">
        <f>INDEX(Input!$C$49:$BJ$62,MATCH($A79,Input!$A$49:$A$62,0),MATCH(AP$61,Input!$C$48:$BJ$48,0))</f>
        <v>0</v>
      </c>
      <c r="AQ79" s="23" t="str">
        <f>IF(VLOOKUP($A79,Input!$A$49:$B$62,2,FALSE)="Percentage",AR$70,IF(VLOOKUP($A79,Input!$A$49:$B$62,2,FALSE)="Fixed","Fixed",(AQ$70)))</f>
        <v>Fixed</v>
      </c>
      <c r="AR79" s="14">
        <f t="shared" si="70"/>
        <v>0</v>
      </c>
      <c r="AS79" s="6"/>
      <c r="AT79" s="96">
        <f>INDEX(Input!$C$49:$BJ$62,MATCH($A79,Input!$A$49:$A$62,0),MATCH(AT$61,Input!$C$48:$BJ$48,0))</f>
        <v>0</v>
      </c>
      <c r="AU79" s="23" t="str">
        <f>IF(VLOOKUP($A79,Input!$A$49:$B$62,2,FALSE)="Percentage",AV$70,IF(VLOOKUP($A79,Input!$A$49:$B$62,2,FALSE)="Fixed","Fixed",(AU$70)))</f>
        <v>Fixed</v>
      </c>
      <c r="AV79" s="14">
        <f t="shared" si="71"/>
        <v>0</v>
      </c>
    </row>
    <row r="80" spans="1:48" x14ac:dyDescent="0.3">
      <c r="A80" s="28" t="str">
        <f>Input!$A56</f>
        <v>IRMA</v>
      </c>
      <c r="B80" s="96">
        <f>INDEX(Input!$C$49:$BJ$62,MATCH($A80,Input!$A$49:$A$62,0),MATCH(B$61,Input!$C$48:$BJ$48,0))</f>
        <v>0.4506</v>
      </c>
      <c r="C80" s="23">
        <f>IF(VLOOKUP($A80,Input!$A$49:$B$62,2,FALSE)="Percentage",D$70,IF(VLOOKUP($A80,Input!$A$49:$B$62,2,FALSE)="Fixed","Fixed",(C$70)))</f>
        <v>6</v>
      </c>
      <c r="D80" s="14">
        <f t="shared" si="60"/>
        <v>2.7</v>
      </c>
      <c r="F80" s="96">
        <f>INDEX(Input!$C$49:$BJ$62,MATCH($A80,Input!$A$49:$A$62,0),MATCH(F$61,Input!$C$48:$BJ$48,0))</f>
        <v>0.4506</v>
      </c>
      <c r="G80" s="23">
        <f>IF(VLOOKUP($A80,Input!$A$49:$B$62,2,FALSE)="Percentage",H$70,IF(VLOOKUP($A80,Input!$A$49:$B$62,2,FALSE)="Fixed","Fixed",(G$70)))</f>
        <v>6</v>
      </c>
      <c r="H80" s="14">
        <f t="shared" si="61"/>
        <v>2.7</v>
      </c>
      <c r="J80" s="96">
        <f>INDEX(Input!$C$49:$BJ$62,MATCH($A80,Input!$A$49:$A$62,0),MATCH(J$61,Input!$C$48:$BJ$48,0))</f>
        <v>0.4506</v>
      </c>
      <c r="K80" s="23">
        <f>IF(VLOOKUP($A80,Input!$A$49:$B$62,2,FALSE)="Percentage",L$70,IF(VLOOKUP($A80,Input!$A$49:$B$62,2,FALSE)="Fixed","Fixed",(K$70)))</f>
        <v>6</v>
      </c>
      <c r="L80" s="14">
        <f t="shared" si="62"/>
        <v>2.7</v>
      </c>
      <c r="N80" s="96">
        <f>INDEX(Input!$C$49:$BJ$62,MATCH($A80,Input!$A$49:$A$62,0),MATCH(N$61,Input!$C$48:$BJ$48,0))</f>
        <v>0.4506</v>
      </c>
      <c r="O80" s="23">
        <f>IF(VLOOKUP($A80,Input!$A$49:$B$62,2,FALSE)="Percentage",P$70,IF(VLOOKUP($A80,Input!$A$49:$B$62,2,FALSE)="Fixed","Fixed",(O$70)))</f>
        <v>6</v>
      </c>
      <c r="P80" s="14">
        <f t="shared" si="63"/>
        <v>2.7</v>
      </c>
      <c r="R80" s="96">
        <f>INDEX(Input!$C$49:$BJ$62,MATCH($A80,Input!$A$49:$A$62,0),MATCH(R$61,Input!$C$48:$BJ$48,0))</f>
        <v>0.4506</v>
      </c>
      <c r="S80" s="23">
        <f>IF(VLOOKUP($A80,Input!$A$49:$B$62,2,FALSE)="Percentage",T$70,IF(VLOOKUP($A80,Input!$A$49:$B$62,2,FALSE)="Fixed","Fixed",(S$70)))</f>
        <v>6</v>
      </c>
      <c r="T80" s="14">
        <f t="shared" si="64"/>
        <v>2.7</v>
      </c>
      <c r="V80" s="96">
        <f>INDEX(Input!$C$49:$BJ$62,MATCH($A80,Input!$A$49:$A$62,0),MATCH(V$61,Input!$C$48:$BJ$48,0))</f>
        <v>0.4506</v>
      </c>
      <c r="W80" s="23">
        <f>IF(VLOOKUP($A80,Input!$A$49:$B$62,2,FALSE)="Percentage",X$70,IF(VLOOKUP($A80,Input!$A$49:$B$62,2,FALSE)="Fixed","Fixed",(W$70)))</f>
        <v>6</v>
      </c>
      <c r="X80" s="14">
        <f t="shared" si="65"/>
        <v>2.7</v>
      </c>
      <c r="Z80" s="96">
        <f>INDEX(Input!$C$49:$BJ$62,MATCH($A80,Input!$A$49:$A$62,0),MATCH(Z$61,Input!$C$48:$BJ$48,0))</f>
        <v>0.4506</v>
      </c>
      <c r="AA80" s="23">
        <f>IF(VLOOKUP($A80,Input!$A$49:$B$62,2,FALSE)="Percentage",AB$70,IF(VLOOKUP($A80,Input!$A$49:$B$62,2,FALSE)="Fixed","Fixed",(AA$70)))</f>
        <v>6</v>
      </c>
      <c r="AB80" s="14">
        <f t="shared" si="66"/>
        <v>2.7</v>
      </c>
      <c r="AD80" s="96">
        <f>INDEX(Input!$C$49:$BJ$62,MATCH($A80,Input!$A$49:$A$62,0),MATCH(AD$61,Input!$C$48:$BJ$48,0))</f>
        <v>0.4506</v>
      </c>
      <c r="AE80" s="23">
        <f>IF(VLOOKUP($A80,Input!$A$49:$B$62,2,FALSE)="Percentage",AF$70,IF(VLOOKUP($A80,Input!$A$49:$B$62,2,FALSE)="Fixed","Fixed",(AE$70)))</f>
        <v>6</v>
      </c>
      <c r="AF80" s="14">
        <f t="shared" si="67"/>
        <v>2.7</v>
      </c>
      <c r="AH80" s="96">
        <f>INDEX(Input!$C$49:$BJ$62,MATCH($A80,Input!$A$49:$A$62,0),MATCH(AH$61,Input!$C$48:$BJ$48,0))</f>
        <v>0.4506</v>
      </c>
      <c r="AI80" s="23">
        <f>IF(VLOOKUP($A80,Input!$A$49:$B$62,2,FALSE)="Percentage",AJ$70,IF(VLOOKUP($A80,Input!$A$49:$B$62,2,FALSE)="Fixed","Fixed",(AI$70)))</f>
        <v>6</v>
      </c>
      <c r="AJ80" s="14">
        <f t="shared" si="68"/>
        <v>2.7</v>
      </c>
      <c r="AL80" s="96">
        <f>INDEX(Input!$C$49:$BJ$62,MATCH($A80,Input!$A$49:$A$62,0),MATCH(AL$61,Input!$C$48:$BJ$48,0))</f>
        <v>0</v>
      </c>
      <c r="AM80" s="23">
        <f>IF(VLOOKUP($A80,Input!$A$49:$B$62,2,FALSE)="Percentage",AN$70,IF(VLOOKUP($A80,Input!$A$49:$B$62,2,FALSE)="Fixed","Fixed",(AM$70)))</f>
        <v>6</v>
      </c>
      <c r="AN80" s="14">
        <f t="shared" si="69"/>
        <v>0</v>
      </c>
      <c r="AP80" s="96">
        <f>INDEX(Input!$C$49:$BJ$62,MATCH($A80,Input!$A$49:$A$62,0),MATCH(AP$61,Input!$C$48:$BJ$48,0))</f>
        <v>0</v>
      </c>
      <c r="AQ80" s="23">
        <f>IF(VLOOKUP($A80,Input!$A$49:$B$62,2,FALSE)="Percentage",AR$70,IF(VLOOKUP($A80,Input!$A$49:$B$62,2,FALSE)="Fixed","Fixed",(AQ$70)))</f>
        <v>6</v>
      </c>
      <c r="AR80" s="14">
        <f t="shared" si="70"/>
        <v>0</v>
      </c>
      <c r="AS80" s="6"/>
      <c r="AT80" s="96">
        <f>INDEX(Input!$C$49:$BJ$62,MATCH($A80,Input!$A$49:$A$62,0),MATCH(AT$61,Input!$C$48:$BJ$48,0))</f>
        <v>0</v>
      </c>
      <c r="AU80" s="23">
        <f>IF(VLOOKUP($A80,Input!$A$49:$B$62,2,FALSE)="Percentage",AV$70,IF(VLOOKUP($A80,Input!$A$49:$B$62,2,FALSE)="Fixed","Fixed",(AU$70)))</f>
        <v>6</v>
      </c>
      <c r="AV80" s="14">
        <f t="shared" si="71"/>
        <v>0</v>
      </c>
    </row>
    <row r="81" spans="1:48" x14ac:dyDescent="0.3">
      <c r="A81" s="28" t="str">
        <f>Input!$A57</f>
        <v>IRMA Cap Credit</v>
      </c>
      <c r="B81" s="96">
        <f>INDEX(Input!$C$49:$BJ$62,MATCH($A81,Input!$A$49:$A$62,0),MATCH(B$61,Input!$C$48:$BJ$48,0))</f>
        <v>0</v>
      </c>
      <c r="C81" s="23" t="str">
        <f>IF(VLOOKUP($A81,Input!$A$49:$B$62,2,FALSE)="Percentage",D$70,IF(VLOOKUP($A81,Input!$A$49:$B$62,2,FALSE)="Fixed","Fixed",(C$70)))</f>
        <v>Fixed</v>
      </c>
      <c r="D81" s="14">
        <f t="shared" si="60"/>
        <v>0</v>
      </c>
      <c r="F81" s="96">
        <f>INDEX(Input!$C$49:$BJ$62,MATCH($A81,Input!$A$49:$A$62,0),MATCH(F$61,Input!$C$48:$BJ$48,0))</f>
        <v>0</v>
      </c>
      <c r="G81" s="23" t="str">
        <f>IF(VLOOKUP($A81,Input!$A$49:$B$62,2,FALSE)="Percentage",H$70,IF(VLOOKUP($A81,Input!$A$49:$B$62,2,FALSE)="Fixed","Fixed",(G$70)))</f>
        <v>Fixed</v>
      </c>
      <c r="H81" s="14">
        <f t="shared" si="61"/>
        <v>0</v>
      </c>
      <c r="J81" s="96">
        <f>INDEX(Input!$C$49:$BJ$62,MATCH($A81,Input!$A$49:$A$62,0),MATCH(J$61,Input!$C$48:$BJ$48,0))</f>
        <v>0</v>
      </c>
      <c r="K81" s="23" t="str">
        <f>IF(VLOOKUP($A81,Input!$A$49:$B$62,2,FALSE)="Percentage",L$70,IF(VLOOKUP($A81,Input!$A$49:$B$62,2,FALSE)="Fixed","Fixed",(K$70)))</f>
        <v>Fixed</v>
      </c>
      <c r="L81" s="14">
        <f t="shared" si="62"/>
        <v>0</v>
      </c>
      <c r="N81" s="96">
        <f>INDEX(Input!$C$49:$BJ$62,MATCH($A81,Input!$A$49:$A$62,0),MATCH(N$61,Input!$C$48:$BJ$48,0))</f>
        <v>0</v>
      </c>
      <c r="O81" s="23" t="str">
        <f>IF(VLOOKUP($A81,Input!$A$49:$B$62,2,FALSE)="Percentage",P$70,IF(VLOOKUP($A81,Input!$A$49:$B$62,2,FALSE)="Fixed","Fixed",(O$70)))</f>
        <v>Fixed</v>
      </c>
      <c r="P81" s="14">
        <f t="shared" si="63"/>
        <v>0</v>
      </c>
      <c r="R81" s="96">
        <f>INDEX(Input!$C$49:$BJ$62,MATCH($A81,Input!$A$49:$A$62,0),MATCH(R$61,Input!$C$48:$BJ$48,0))</f>
        <v>0</v>
      </c>
      <c r="S81" s="23" t="str">
        <f>IF(VLOOKUP($A81,Input!$A$49:$B$62,2,FALSE)="Percentage",T$70,IF(VLOOKUP($A81,Input!$A$49:$B$62,2,FALSE)="Fixed","Fixed",(S$70)))</f>
        <v>Fixed</v>
      </c>
      <c r="T81" s="14">
        <f t="shared" si="64"/>
        <v>0</v>
      </c>
      <c r="V81" s="96">
        <f>INDEX(Input!$C$49:$BJ$62,MATCH($A81,Input!$A$49:$A$62,0),MATCH(V$61,Input!$C$48:$BJ$48,0))</f>
        <v>0</v>
      </c>
      <c r="W81" s="23" t="str">
        <f>IF(VLOOKUP($A81,Input!$A$49:$B$62,2,FALSE)="Percentage",X$70,IF(VLOOKUP($A81,Input!$A$49:$B$62,2,FALSE)="Fixed","Fixed",(W$70)))</f>
        <v>Fixed</v>
      </c>
      <c r="X81" s="14">
        <f t="shared" si="65"/>
        <v>0</v>
      </c>
      <c r="Z81" s="96">
        <f>INDEX(Input!$C$49:$BJ$62,MATCH($A81,Input!$A$49:$A$62,0),MATCH(Z$61,Input!$C$48:$BJ$48,0))</f>
        <v>0</v>
      </c>
      <c r="AA81" s="23" t="str">
        <f>IF(VLOOKUP($A81,Input!$A$49:$B$62,2,FALSE)="Percentage",AB$70,IF(VLOOKUP($A81,Input!$A$49:$B$62,2,FALSE)="Fixed","Fixed",(AA$70)))</f>
        <v>Fixed</v>
      </c>
      <c r="AB81" s="14">
        <f t="shared" si="66"/>
        <v>0</v>
      </c>
      <c r="AD81" s="96">
        <f>INDEX(Input!$C$49:$BJ$62,MATCH($A81,Input!$A$49:$A$62,0),MATCH(AD$61,Input!$C$48:$BJ$48,0))</f>
        <v>0</v>
      </c>
      <c r="AE81" s="23" t="str">
        <f>IF(VLOOKUP($A81,Input!$A$49:$B$62,2,FALSE)="Percentage",AF$70,IF(VLOOKUP($A81,Input!$A$49:$B$62,2,FALSE)="Fixed","Fixed",(AE$70)))</f>
        <v>Fixed</v>
      </c>
      <c r="AF81" s="14">
        <f t="shared" si="67"/>
        <v>0</v>
      </c>
      <c r="AH81" s="96">
        <f>INDEX(Input!$C$49:$BJ$62,MATCH($A81,Input!$A$49:$A$62,0),MATCH(AH$61,Input!$C$48:$BJ$48,0))</f>
        <v>0</v>
      </c>
      <c r="AI81" s="23" t="str">
        <f>IF(VLOOKUP($A81,Input!$A$49:$B$62,2,FALSE)="Percentage",AJ$70,IF(VLOOKUP($A81,Input!$A$49:$B$62,2,FALSE)="Fixed","Fixed",(AI$70)))</f>
        <v>Fixed</v>
      </c>
      <c r="AJ81" s="14">
        <f t="shared" si="68"/>
        <v>0</v>
      </c>
      <c r="AL81" s="96">
        <f>INDEX(Input!$C$49:$BJ$62,MATCH($A81,Input!$A$49:$A$62,0),MATCH(AL$61,Input!$C$48:$BJ$48,0))</f>
        <v>0</v>
      </c>
      <c r="AM81" s="23" t="str">
        <f>IF(VLOOKUP($A81,Input!$A$49:$B$62,2,FALSE)="Percentage",AN$70,IF(VLOOKUP($A81,Input!$A$49:$B$62,2,FALSE)="Fixed","Fixed",(AM$70)))</f>
        <v>Fixed</v>
      </c>
      <c r="AN81" s="14">
        <f t="shared" si="69"/>
        <v>0</v>
      </c>
      <c r="AP81" s="96">
        <f>INDEX(Input!$C$49:$BJ$62,MATCH($A81,Input!$A$49:$A$62,0),MATCH(AP$61,Input!$C$48:$BJ$48,0))</f>
        <v>0</v>
      </c>
      <c r="AQ81" s="23" t="str">
        <f>IF(VLOOKUP($A81,Input!$A$49:$B$62,2,FALSE)="Percentage",AR$70,IF(VLOOKUP($A81,Input!$A$49:$B$62,2,FALSE)="Fixed","Fixed",(AQ$70)))</f>
        <v>Fixed</v>
      </c>
      <c r="AR81" s="14">
        <f t="shared" si="70"/>
        <v>0</v>
      </c>
      <c r="AS81" s="6"/>
      <c r="AT81" s="96">
        <f>INDEX(Input!$C$49:$BJ$62,MATCH($A81,Input!$A$49:$A$62,0),MATCH(AT$61,Input!$C$48:$BJ$48,0))</f>
        <v>0</v>
      </c>
      <c r="AU81" s="23" t="str">
        <f>IF(VLOOKUP($A81,Input!$A$49:$B$62,2,FALSE)="Percentage",AV$70,IF(VLOOKUP($A81,Input!$A$49:$B$62,2,FALSE)="Fixed","Fixed",(AU$70)))</f>
        <v>Fixed</v>
      </c>
      <c r="AV81" s="14">
        <f t="shared" si="71"/>
        <v>0</v>
      </c>
    </row>
    <row r="82" spans="1:48" x14ac:dyDescent="0.3">
      <c r="A82" s="28" t="str">
        <f>Input!$A58</f>
        <v>General Balancing Account</v>
      </c>
      <c r="B82" s="96">
        <f>INDEX(Input!$C$49:$BJ$62,MATCH($A82,Input!$A$49:$A$62,0),MATCH(B$61,Input!$C$48:$BJ$48,0))</f>
        <v>0</v>
      </c>
      <c r="C82" s="23">
        <f>IF(VLOOKUP($A82,Input!$A$49:$B$62,2,FALSE)="Percentage",D$70,IF(VLOOKUP($A82,Input!$A$49:$B$62,2,FALSE)="Fixed","Fixed",(C$70)))</f>
        <v>6</v>
      </c>
      <c r="D82" s="14">
        <f t="shared" si="60"/>
        <v>0</v>
      </c>
      <c r="F82" s="96">
        <f>INDEX(Input!$C$49:$BJ$62,MATCH($A82,Input!$A$49:$A$62,0),MATCH(F$61,Input!$C$48:$BJ$48,0))</f>
        <v>0</v>
      </c>
      <c r="G82" s="23">
        <f>IF(VLOOKUP($A82,Input!$A$49:$B$62,2,FALSE)="Percentage",H$70,IF(VLOOKUP($A82,Input!$A$49:$B$62,2,FALSE)="Fixed","Fixed",(G$70)))</f>
        <v>6</v>
      </c>
      <c r="H82" s="14">
        <f t="shared" si="61"/>
        <v>0</v>
      </c>
      <c r="J82" s="96">
        <f>INDEX(Input!$C$49:$BJ$62,MATCH($A82,Input!$A$49:$A$62,0),MATCH(J$61,Input!$C$48:$BJ$48,0))</f>
        <v>0</v>
      </c>
      <c r="K82" s="23">
        <f>IF(VLOOKUP($A82,Input!$A$49:$B$62,2,FALSE)="Percentage",L$70,IF(VLOOKUP($A82,Input!$A$49:$B$62,2,FALSE)="Fixed","Fixed",(K$70)))</f>
        <v>6</v>
      </c>
      <c r="L82" s="14">
        <f t="shared" si="62"/>
        <v>0</v>
      </c>
      <c r="N82" s="96">
        <f>INDEX(Input!$C$49:$BJ$62,MATCH($A82,Input!$A$49:$A$62,0),MATCH(N$61,Input!$C$48:$BJ$48,0))</f>
        <v>0</v>
      </c>
      <c r="O82" s="23">
        <f>IF(VLOOKUP($A82,Input!$A$49:$B$62,2,FALSE)="Percentage",P$70,IF(VLOOKUP($A82,Input!$A$49:$B$62,2,FALSE)="Fixed","Fixed",(O$70)))</f>
        <v>6</v>
      </c>
      <c r="P82" s="14">
        <f t="shared" si="63"/>
        <v>0</v>
      </c>
      <c r="R82" s="96">
        <f>INDEX(Input!$C$49:$BJ$62,MATCH($A82,Input!$A$49:$A$62,0),MATCH(R$61,Input!$C$48:$BJ$48,0))</f>
        <v>0</v>
      </c>
      <c r="S82" s="23">
        <f>IF(VLOOKUP($A82,Input!$A$49:$B$62,2,FALSE)="Percentage",T$70,IF(VLOOKUP($A82,Input!$A$49:$B$62,2,FALSE)="Fixed","Fixed",(S$70)))</f>
        <v>6</v>
      </c>
      <c r="T82" s="14">
        <f t="shared" si="64"/>
        <v>0</v>
      </c>
      <c r="V82" s="96">
        <f>INDEX(Input!$C$49:$BJ$62,MATCH($A82,Input!$A$49:$A$62,0),MATCH(V$61,Input!$C$48:$BJ$48,0))</f>
        <v>0</v>
      </c>
      <c r="W82" s="23">
        <f>IF(VLOOKUP($A82,Input!$A$49:$B$62,2,FALSE)="Percentage",X$70,IF(VLOOKUP($A82,Input!$A$49:$B$62,2,FALSE)="Fixed","Fixed",(W$70)))</f>
        <v>6</v>
      </c>
      <c r="X82" s="14">
        <f t="shared" si="65"/>
        <v>0</v>
      </c>
      <c r="Z82" s="96">
        <f>INDEX(Input!$C$49:$BJ$62,MATCH($A82,Input!$A$49:$A$62,0),MATCH(Z$61,Input!$C$48:$BJ$48,0))</f>
        <v>0</v>
      </c>
      <c r="AA82" s="23">
        <f>IF(VLOOKUP($A82,Input!$A$49:$B$62,2,FALSE)="Percentage",AB$70,IF(VLOOKUP($A82,Input!$A$49:$B$62,2,FALSE)="Fixed","Fixed",(AA$70)))</f>
        <v>6</v>
      </c>
      <c r="AB82" s="14">
        <f t="shared" si="66"/>
        <v>0</v>
      </c>
      <c r="AD82" s="96">
        <f>INDEX(Input!$C$49:$BJ$62,MATCH($A82,Input!$A$49:$A$62,0),MATCH(AD$61,Input!$C$48:$BJ$48,0))</f>
        <v>0</v>
      </c>
      <c r="AE82" s="23">
        <f>IF(VLOOKUP($A82,Input!$A$49:$B$62,2,FALSE)="Percentage",AF$70,IF(VLOOKUP($A82,Input!$A$49:$B$62,2,FALSE)="Fixed","Fixed",(AE$70)))</f>
        <v>6</v>
      </c>
      <c r="AF82" s="14">
        <f t="shared" si="67"/>
        <v>0</v>
      </c>
      <c r="AH82" s="96">
        <f>INDEX(Input!$C$49:$BJ$62,MATCH($A82,Input!$A$49:$A$62,0),MATCH(AH$61,Input!$C$48:$BJ$48,0))</f>
        <v>0</v>
      </c>
      <c r="AI82" s="23">
        <f>IF(VLOOKUP($A82,Input!$A$49:$B$62,2,FALSE)="Percentage",AJ$70,IF(VLOOKUP($A82,Input!$A$49:$B$62,2,FALSE)="Fixed","Fixed",(AI$70)))</f>
        <v>6</v>
      </c>
      <c r="AJ82" s="14">
        <f t="shared" si="68"/>
        <v>0</v>
      </c>
      <c r="AL82" s="96">
        <f>INDEX(Input!$C$49:$BJ$62,MATCH($A82,Input!$A$49:$A$62,0),MATCH(AL$61,Input!$C$48:$BJ$48,0))</f>
        <v>0</v>
      </c>
      <c r="AM82" s="23">
        <f>IF(VLOOKUP($A82,Input!$A$49:$B$62,2,FALSE)="Percentage",AN$70,IF(VLOOKUP($A82,Input!$A$49:$B$62,2,FALSE)="Fixed","Fixed",(AM$70)))</f>
        <v>6</v>
      </c>
      <c r="AN82" s="14">
        <f t="shared" si="69"/>
        <v>0</v>
      </c>
      <c r="AP82" s="96">
        <f>INDEX(Input!$C$49:$BJ$62,MATCH($A82,Input!$A$49:$A$62,0),MATCH(AP$61,Input!$C$48:$BJ$48,0))</f>
        <v>0</v>
      </c>
      <c r="AQ82" s="23">
        <f>IF(VLOOKUP($A82,Input!$A$49:$B$62,2,FALSE)="Percentage",AR$70,IF(VLOOKUP($A82,Input!$A$49:$B$62,2,FALSE)="Fixed","Fixed",(AQ$70)))</f>
        <v>6</v>
      </c>
      <c r="AR82" s="14">
        <f t="shared" si="70"/>
        <v>0</v>
      </c>
      <c r="AS82" s="6"/>
      <c r="AT82" s="96">
        <f>INDEX(Input!$C$49:$BJ$62,MATCH($A82,Input!$A$49:$A$62,0),MATCH(AT$61,Input!$C$48:$BJ$48,0))</f>
        <v>0</v>
      </c>
      <c r="AU82" s="23">
        <f>IF(VLOOKUP($A82,Input!$A$49:$B$62,2,FALSE)="Percentage",AV$70,IF(VLOOKUP($A82,Input!$A$49:$B$62,2,FALSE)="Fixed","Fixed",(AU$70)))</f>
        <v>6</v>
      </c>
      <c r="AV82" s="14">
        <f t="shared" si="71"/>
        <v>0</v>
      </c>
    </row>
    <row r="83" spans="1:48" x14ac:dyDescent="0.3">
      <c r="A83" s="28" t="str">
        <f>Input!$A59</f>
        <v>Lead Service Line</v>
      </c>
      <c r="B83" s="96">
        <f>INDEX(Input!$C$49:$BJ$62,MATCH($A83,Input!$A$49:$A$62,0),MATCH(B$61,Input!$C$48:$BJ$48,0))</f>
        <v>0</v>
      </c>
      <c r="C83" s="23">
        <f>IF(VLOOKUP($A83,Input!$A$49:$B$62,2,FALSE)="Percentage",D$70,IF(VLOOKUP($A83,Input!$A$49:$B$62,2,FALSE)="Fixed","Fixed",(C$70)))</f>
        <v>6</v>
      </c>
      <c r="D83" s="14">
        <f t="shared" si="60"/>
        <v>0</v>
      </c>
      <c r="F83" s="96">
        <f>INDEX(Input!$C$49:$BJ$62,MATCH($A83,Input!$A$49:$A$62,0),MATCH(F$61,Input!$C$48:$BJ$48,0))</f>
        <v>0</v>
      </c>
      <c r="G83" s="23">
        <f>IF(VLOOKUP($A83,Input!$A$49:$B$62,2,FALSE)="Percentage",H$70,IF(VLOOKUP($A83,Input!$A$49:$B$62,2,FALSE)="Fixed","Fixed",(G$70)))</f>
        <v>6</v>
      </c>
      <c r="H83" s="14">
        <f t="shared" si="61"/>
        <v>0</v>
      </c>
      <c r="J83" s="96">
        <f>INDEX(Input!$C$49:$BJ$62,MATCH($A83,Input!$A$49:$A$62,0),MATCH(J$61,Input!$C$48:$BJ$48,0))</f>
        <v>0</v>
      </c>
      <c r="K83" s="23">
        <f>IF(VLOOKUP($A83,Input!$A$49:$B$62,2,FALSE)="Percentage",L$70,IF(VLOOKUP($A83,Input!$A$49:$B$62,2,FALSE)="Fixed","Fixed",(K$70)))</f>
        <v>6</v>
      </c>
      <c r="L83" s="14">
        <f t="shared" si="62"/>
        <v>0</v>
      </c>
      <c r="N83" s="96">
        <f>INDEX(Input!$C$49:$BJ$62,MATCH($A83,Input!$A$49:$A$62,0),MATCH(N$61,Input!$C$48:$BJ$48,0))</f>
        <v>0</v>
      </c>
      <c r="O83" s="23">
        <f>IF(VLOOKUP($A83,Input!$A$49:$B$62,2,FALSE)="Percentage",P$70,IF(VLOOKUP($A83,Input!$A$49:$B$62,2,FALSE)="Fixed","Fixed",(O$70)))</f>
        <v>6</v>
      </c>
      <c r="P83" s="14">
        <f t="shared" si="63"/>
        <v>0</v>
      </c>
      <c r="R83" s="96">
        <f>INDEX(Input!$C$49:$BJ$62,MATCH($A83,Input!$A$49:$A$62,0),MATCH(R$61,Input!$C$48:$BJ$48,0))</f>
        <v>0</v>
      </c>
      <c r="S83" s="23">
        <f>IF(VLOOKUP($A83,Input!$A$49:$B$62,2,FALSE)="Percentage",T$70,IF(VLOOKUP($A83,Input!$A$49:$B$62,2,FALSE)="Fixed","Fixed",(S$70)))</f>
        <v>6</v>
      </c>
      <c r="T83" s="14">
        <f t="shared" si="64"/>
        <v>0</v>
      </c>
      <c r="V83" s="96">
        <f>INDEX(Input!$C$49:$BJ$62,MATCH($A83,Input!$A$49:$A$62,0),MATCH(V$61,Input!$C$48:$BJ$48,0))</f>
        <v>0</v>
      </c>
      <c r="W83" s="23">
        <f>IF(VLOOKUP($A83,Input!$A$49:$B$62,2,FALSE)="Percentage",X$70,IF(VLOOKUP($A83,Input!$A$49:$B$62,2,FALSE)="Fixed","Fixed",(W$70)))</f>
        <v>6</v>
      </c>
      <c r="X83" s="14">
        <f t="shared" si="65"/>
        <v>0</v>
      </c>
      <c r="Z83" s="96">
        <f>INDEX(Input!$C$49:$BJ$62,MATCH($A83,Input!$A$49:$A$62,0),MATCH(Z$61,Input!$C$48:$BJ$48,0))</f>
        <v>0</v>
      </c>
      <c r="AA83" s="23">
        <f>IF(VLOOKUP($A83,Input!$A$49:$B$62,2,FALSE)="Percentage",AB$70,IF(VLOOKUP($A83,Input!$A$49:$B$62,2,FALSE)="Fixed","Fixed",(AA$70)))</f>
        <v>6</v>
      </c>
      <c r="AB83" s="14">
        <f t="shared" si="66"/>
        <v>0</v>
      </c>
      <c r="AD83" s="96">
        <f>INDEX(Input!$C$49:$BJ$62,MATCH($A83,Input!$A$49:$A$62,0),MATCH(AD$61,Input!$C$48:$BJ$48,0))</f>
        <v>0</v>
      </c>
      <c r="AE83" s="23">
        <f>IF(VLOOKUP($A83,Input!$A$49:$B$62,2,FALSE)="Percentage",AF$70,IF(VLOOKUP($A83,Input!$A$49:$B$62,2,FALSE)="Fixed","Fixed",(AE$70)))</f>
        <v>6</v>
      </c>
      <c r="AF83" s="14">
        <f t="shared" si="67"/>
        <v>0</v>
      </c>
      <c r="AH83" s="96">
        <f>INDEX(Input!$C$49:$BJ$62,MATCH($A83,Input!$A$49:$A$62,0),MATCH(AH$61,Input!$C$48:$BJ$48,0))</f>
        <v>0</v>
      </c>
      <c r="AI83" s="23">
        <f>IF(VLOOKUP($A83,Input!$A$49:$B$62,2,FALSE)="Percentage",AJ$70,IF(VLOOKUP($A83,Input!$A$49:$B$62,2,FALSE)="Fixed","Fixed",(AI$70)))</f>
        <v>6</v>
      </c>
      <c r="AJ83" s="14">
        <f t="shared" si="68"/>
        <v>0</v>
      </c>
      <c r="AL83" s="96">
        <f>INDEX(Input!$C$49:$BJ$62,MATCH($A83,Input!$A$49:$A$62,0),MATCH(AL$61,Input!$C$48:$BJ$48,0))</f>
        <v>0</v>
      </c>
      <c r="AM83" s="23">
        <f>IF(VLOOKUP($A83,Input!$A$49:$B$62,2,FALSE)="Percentage",AN$70,IF(VLOOKUP($A83,Input!$A$49:$B$62,2,FALSE)="Fixed","Fixed",(AM$70)))</f>
        <v>6</v>
      </c>
      <c r="AN83" s="14">
        <f t="shared" si="69"/>
        <v>0</v>
      </c>
      <c r="AP83" s="96">
        <f>INDEX(Input!$C$49:$BJ$62,MATCH($A83,Input!$A$49:$A$62,0),MATCH(AP$61,Input!$C$48:$BJ$48,0))</f>
        <v>0</v>
      </c>
      <c r="AQ83" s="23">
        <f>IF(VLOOKUP($A83,Input!$A$49:$B$62,2,FALSE)="Percentage",AR$70,IF(VLOOKUP($A83,Input!$A$49:$B$62,2,FALSE)="Fixed","Fixed",(AQ$70)))</f>
        <v>6</v>
      </c>
      <c r="AR83" s="14">
        <f t="shared" si="70"/>
        <v>0</v>
      </c>
      <c r="AS83" s="6"/>
      <c r="AT83" s="96">
        <f>INDEX(Input!$C$49:$BJ$62,MATCH($A83,Input!$A$49:$A$62,0),MATCH(AT$61,Input!$C$48:$BJ$48,0))</f>
        <v>0</v>
      </c>
      <c r="AU83" s="23">
        <f>IF(VLOOKUP($A83,Input!$A$49:$B$62,2,FALSE)="Percentage",AV$70,IF(VLOOKUP($A83,Input!$A$49:$B$62,2,FALSE)="Fixed","Fixed",(AU$70)))</f>
        <v>6</v>
      </c>
      <c r="AV83" s="14">
        <f t="shared" si="71"/>
        <v>0</v>
      </c>
    </row>
    <row r="84" spans="1:48" x14ac:dyDescent="0.3">
      <c r="A84" s="28" t="str">
        <f>Input!$A60</f>
        <v>M-WRAM</v>
      </c>
      <c r="B84" s="96">
        <f>INDEX(Input!$C$49:$BJ$62,MATCH($A84,Input!$A$49:$A$62,0),MATCH(B$61,Input!$C$48:$BJ$48,0))</f>
        <v>0</v>
      </c>
      <c r="C84" s="23">
        <f>IF(VLOOKUP($A84,Input!$A$49:$B$62,2,FALSE)="Percentage",D$70,IF(VLOOKUP($A84,Input!$A$49:$B$62,2,FALSE)="Fixed","Fixed",(C$70)))</f>
        <v>6</v>
      </c>
      <c r="D84" s="14">
        <f t="shared" si="60"/>
        <v>0</v>
      </c>
      <c r="F84" s="96">
        <f>INDEX(Input!$C$49:$BJ$62,MATCH($A84,Input!$A$49:$A$62,0),MATCH(F$61,Input!$C$48:$BJ$48,0))</f>
        <v>0</v>
      </c>
      <c r="G84" s="23">
        <f>IF(VLOOKUP($A84,Input!$A$49:$B$62,2,FALSE)="Percentage",H$70,IF(VLOOKUP($A84,Input!$A$49:$B$62,2,FALSE)="Fixed","Fixed",(G$70)))</f>
        <v>6</v>
      </c>
      <c r="H84" s="14">
        <f t="shared" si="61"/>
        <v>0</v>
      </c>
      <c r="J84" s="96">
        <f>INDEX(Input!$C$49:$BJ$62,MATCH($A84,Input!$A$49:$A$62,0),MATCH(J$61,Input!$C$48:$BJ$48,0))</f>
        <v>0</v>
      </c>
      <c r="K84" s="23">
        <f>IF(VLOOKUP($A84,Input!$A$49:$B$62,2,FALSE)="Percentage",L$70,IF(VLOOKUP($A84,Input!$A$49:$B$62,2,FALSE)="Fixed","Fixed",(K$70)))</f>
        <v>6</v>
      </c>
      <c r="L84" s="14">
        <f t="shared" si="62"/>
        <v>0</v>
      </c>
      <c r="N84" s="96">
        <f>INDEX(Input!$C$49:$BJ$62,MATCH($A84,Input!$A$49:$A$62,0),MATCH(N$61,Input!$C$48:$BJ$48,0))</f>
        <v>0</v>
      </c>
      <c r="O84" s="23">
        <f>IF(VLOOKUP($A84,Input!$A$49:$B$62,2,FALSE)="Percentage",P$70,IF(VLOOKUP($A84,Input!$A$49:$B$62,2,FALSE)="Fixed","Fixed",(O$70)))</f>
        <v>6</v>
      </c>
      <c r="P84" s="14">
        <f t="shared" si="63"/>
        <v>0</v>
      </c>
      <c r="R84" s="96">
        <f>INDEX(Input!$C$49:$BJ$62,MATCH($A84,Input!$A$49:$A$62,0),MATCH(R$61,Input!$C$48:$BJ$48,0))</f>
        <v>0</v>
      </c>
      <c r="S84" s="23">
        <f>IF(VLOOKUP($A84,Input!$A$49:$B$62,2,FALSE)="Percentage",T$70,IF(VLOOKUP($A84,Input!$A$49:$B$62,2,FALSE)="Fixed","Fixed",(S$70)))</f>
        <v>6</v>
      </c>
      <c r="T84" s="14">
        <f t="shared" si="64"/>
        <v>0</v>
      </c>
      <c r="V84" s="96">
        <f>INDEX(Input!$C$49:$BJ$62,MATCH($A84,Input!$A$49:$A$62,0),MATCH(V$61,Input!$C$48:$BJ$48,0))</f>
        <v>0</v>
      </c>
      <c r="W84" s="23">
        <f>IF(VLOOKUP($A84,Input!$A$49:$B$62,2,FALSE)="Percentage",X$70,IF(VLOOKUP($A84,Input!$A$49:$B$62,2,FALSE)="Fixed","Fixed",(W$70)))</f>
        <v>6</v>
      </c>
      <c r="X84" s="14">
        <f t="shared" si="65"/>
        <v>0</v>
      </c>
      <c r="Z84" s="96">
        <f>INDEX(Input!$C$49:$BJ$62,MATCH($A84,Input!$A$49:$A$62,0),MATCH(Z$61,Input!$C$48:$BJ$48,0))</f>
        <v>0</v>
      </c>
      <c r="AA84" s="23">
        <f>IF(VLOOKUP($A84,Input!$A$49:$B$62,2,FALSE)="Percentage",AB$70,IF(VLOOKUP($A84,Input!$A$49:$B$62,2,FALSE)="Fixed","Fixed",(AA$70)))</f>
        <v>6</v>
      </c>
      <c r="AB84" s="14">
        <f t="shared" si="66"/>
        <v>0</v>
      </c>
      <c r="AD84" s="96">
        <f>INDEX(Input!$C$49:$BJ$62,MATCH($A84,Input!$A$49:$A$62,0),MATCH(AD$61,Input!$C$48:$BJ$48,0))</f>
        <v>0</v>
      </c>
      <c r="AE84" s="23">
        <f>IF(VLOOKUP($A84,Input!$A$49:$B$62,2,FALSE)="Percentage",AF$70,IF(VLOOKUP($A84,Input!$A$49:$B$62,2,FALSE)="Fixed","Fixed",(AE$70)))</f>
        <v>6</v>
      </c>
      <c r="AF84" s="14">
        <f t="shared" si="67"/>
        <v>0</v>
      </c>
      <c r="AH84" s="96">
        <f>INDEX(Input!$C$49:$BJ$62,MATCH($A84,Input!$A$49:$A$62,0),MATCH(AH$61,Input!$C$48:$BJ$48,0))</f>
        <v>0</v>
      </c>
      <c r="AI84" s="23">
        <f>IF(VLOOKUP($A84,Input!$A$49:$B$62,2,FALSE)="Percentage",AJ$70,IF(VLOOKUP($A84,Input!$A$49:$B$62,2,FALSE)="Fixed","Fixed",(AI$70)))</f>
        <v>6</v>
      </c>
      <c r="AJ84" s="14">
        <f t="shared" si="68"/>
        <v>0</v>
      </c>
      <c r="AL84" s="96">
        <f>INDEX(Input!$C$49:$BJ$62,MATCH($A84,Input!$A$49:$A$62,0),MATCH(AL$61,Input!$C$48:$BJ$48,0))</f>
        <v>0</v>
      </c>
      <c r="AM84" s="23">
        <f>IF(VLOOKUP($A84,Input!$A$49:$B$62,2,FALSE)="Percentage",AN$70,IF(VLOOKUP($A84,Input!$A$49:$B$62,2,FALSE)="Fixed","Fixed",(AM$70)))</f>
        <v>6</v>
      </c>
      <c r="AN84" s="14">
        <f t="shared" si="69"/>
        <v>0</v>
      </c>
      <c r="AP84" s="96">
        <f>INDEX(Input!$C$49:$BJ$62,MATCH($A84,Input!$A$49:$A$62,0),MATCH(AP$61,Input!$C$48:$BJ$48,0))</f>
        <v>0</v>
      </c>
      <c r="AQ84" s="23">
        <f>IF(VLOOKUP($A84,Input!$A$49:$B$62,2,FALSE)="Percentage",AR$70,IF(VLOOKUP($A84,Input!$A$49:$B$62,2,FALSE)="Fixed","Fixed",(AQ$70)))</f>
        <v>6</v>
      </c>
      <c r="AR84" s="14">
        <f t="shared" si="70"/>
        <v>0</v>
      </c>
      <c r="AS84" s="6"/>
      <c r="AT84" s="96">
        <f>INDEX(Input!$C$49:$BJ$62,MATCH($A84,Input!$A$49:$A$62,0),MATCH(AT$61,Input!$C$48:$BJ$48,0))</f>
        <v>0</v>
      </c>
      <c r="AU84" s="23">
        <f>IF(VLOOKUP($A84,Input!$A$49:$B$62,2,FALSE)="Percentage",AV$70,IF(VLOOKUP($A84,Input!$A$49:$B$62,2,FALSE)="Fixed","Fixed",(AU$70)))</f>
        <v>6</v>
      </c>
      <c r="AV84" s="14">
        <f t="shared" si="71"/>
        <v>0</v>
      </c>
    </row>
    <row r="85" spans="1:48" x14ac:dyDescent="0.3">
      <c r="A85" s="28" t="str">
        <f>Input!$A61</f>
        <v>ICBA</v>
      </c>
      <c r="B85" s="96">
        <f>INDEX(Input!$C$49:$BJ$62,MATCH($A85,Input!$A$49:$A$62,0),MATCH(B$61,Input!$C$48:$BJ$48,0))</f>
        <v>0</v>
      </c>
      <c r="C85" s="23" t="str">
        <f>IF(VLOOKUP($A85,Input!$A$49:$B$62,2,FALSE)="Percentage",D$70,IF(VLOOKUP($A85,Input!$A$49:$B$62,2,FALSE)="Fixed","Fixed",(C$70)))</f>
        <v>Fixed</v>
      </c>
      <c r="D85" s="14">
        <f t="shared" si="60"/>
        <v>0</v>
      </c>
      <c r="F85" s="96">
        <f>INDEX(Input!$C$49:$BJ$62,MATCH($A85,Input!$A$49:$A$62,0),MATCH(F$61,Input!$C$48:$BJ$48,0))</f>
        <v>0</v>
      </c>
      <c r="G85" s="23" t="str">
        <f>IF(VLOOKUP($A85,Input!$A$49:$B$62,2,FALSE)="Percentage",H$70,IF(VLOOKUP($A85,Input!$A$49:$B$62,2,FALSE)="Fixed","Fixed",(G$70)))</f>
        <v>Fixed</v>
      </c>
      <c r="H85" s="14">
        <f t="shared" si="61"/>
        <v>0</v>
      </c>
      <c r="J85" s="96">
        <f>INDEX(Input!$C$49:$BJ$62,MATCH($A85,Input!$A$49:$A$62,0),MATCH(J$61,Input!$C$48:$BJ$48,0))</f>
        <v>0</v>
      </c>
      <c r="K85" s="23" t="str">
        <f>IF(VLOOKUP($A85,Input!$A$49:$B$62,2,FALSE)="Percentage",L$70,IF(VLOOKUP($A85,Input!$A$49:$B$62,2,FALSE)="Fixed","Fixed",(K$70)))</f>
        <v>Fixed</v>
      </c>
      <c r="L85" s="14">
        <f t="shared" si="62"/>
        <v>0</v>
      </c>
      <c r="N85" s="96">
        <f>INDEX(Input!$C$49:$BJ$62,MATCH($A85,Input!$A$49:$A$62,0),MATCH(N$61,Input!$C$48:$BJ$48,0))</f>
        <v>0</v>
      </c>
      <c r="O85" s="23" t="str">
        <f>IF(VLOOKUP($A85,Input!$A$49:$B$62,2,FALSE)="Percentage",P$70,IF(VLOOKUP($A85,Input!$A$49:$B$62,2,FALSE)="Fixed","Fixed",(O$70)))</f>
        <v>Fixed</v>
      </c>
      <c r="P85" s="14">
        <f t="shared" si="63"/>
        <v>0</v>
      </c>
      <c r="R85" s="96">
        <f>INDEX(Input!$C$49:$BJ$62,MATCH($A85,Input!$A$49:$A$62,0),MATCH(R$61,Input!$C$48:$BJ$48,0))</f>
        <v>0</v>
      </c>
      <c r="S85" s="23" t="str">
        <f>IF(VLOOKUP($A85,Input!$A$49:$B$62,2,FALSE)="Percentage",T$70,IF(VLOOKUP($A85,Input!$A$49:$B$62,2,FALSE)="Fixed","Fixed",(S$70)))</f>
        <v>Fixed</v>
      </c>
      <c r="T85" s="14">
        <f t="shared" si="64"/>
        <v>0</v>
      </c>
      <c r="V85" s="96">
        <f>INDEX(Input!$C$49:$BJ$62,MATCH($A85,Input!$A$49:$A$62,0),MATCH(V$61,Input!$C$48:$BJ$48,0))</f>
        <v>0</v>
      </c>
      <c r="W85" s="23" t="str">
        <f>IF(VLOOKUP($A85,Input!$A$49:$B$62,2,FALSE)="Percentage",X$70,IF(VLOOKUP($A85,Input!$A$49:$B$62,2,FALSE)="Fixed","Fixed",(W$70)))</f>
        <v>Fixed</v>
      </c>
      <c r="X85" s="14">
        <f t="shared" si="65"/>
        <v>0</v>
      </c>
      <c r="Z85" s="96">
        <f>INDEX(Input!$C$49:$BJ$62,MATCH($A85,Input!$A$49:$A$62,0),MATCH(Z$61,Input!$C$48:$BJ$48,0))</f>
        <v>0</v>
      </c>
      <c r="AA85" s="23" t="str">
        <f>IF(VLOOKUP($A85,Input!$A$49:$B$62,2,FALSE)="Percentage",AB$70,IF(VLOOKUP($A85,Input!$A$49:$B$62,2,FALSE)="Fixed","Fixed",(AA$70)))</f>
        <v>Fixed</v>
      </c>
      <c r="AB85" s="14">
        <f t="shared" si="66"/>
        <v>0</v>
      </c>
      <c r="AD85" s="96">
        <f>INDEX(Input!$C$49:$BJ$62,MATCH($A85,Input!$A$49:$A$62,0),MATCH(AD$61,Input!$C$48:$BJ$48,0))</f>
        <v>0</v>
      </c>
      <c r="AE85" s="23" t="str">
        <f>IF(VLOOKUP($A85,Input!$A$49:$B$62,2,FALSE)="Percentage",AF$70,IF(VLOOKUP($A85,Input!$A$49:$B$62,2,FALSE)="Fixed","Fixed",(AE$70)))</f>
        <v>Fixed</v>
      </c>
      <c r="AF85" s="14">
        <f t="shared" si="67"/>
        <v>0</v>
      </c>
      <c r="AH85" s="96">
        <f>INDEX(Input!$C$49:$BJ$62,MATCH($A85,Input!$A$49:$A$62,0),MATCH(AH$61,Input!$C$48:$BJ$48,0))</f>
        <v>0</v>
      </c>
      <c r="AI85" s="23" t="str">
        <f>IF(VLOOKUP($A85,Input!$A$49:$B$62,2,FALSE)="Percentage",AJ$70,IF(VLOOKUP($A85,Input!$A$49:$B$62,2,FALSE)="Fixed","Fixed",(AI$70)))</f>
        <v>Fixed</v>
      </c>
      <c r="AJ85" s="14">
        <f t="shared" si="68"/>
        <v>0</v>
      </c>
      <c r="AL85" s="96">
        <f>INDEX(Input!$C$49:$BJ$62,MATCH($A85,Input!$A$49:$A$62,0),MATCH(AL$61,Input!$C$48:$BJ$48,0))</f>
        <v>0</v>
      </c>
      <c r="AM85" s="23" t="str">
        <f>IF(VLOOKUP($A85,Input!$A$49:$B$62,2,FALSE)="Percentage",AN$70,IF(VLOOKUP($A85,Input!$A$49:$B$62,2,FALSE)="Fixed","Fixed",(AM$70)))</f>
        <v>Fixed</v>
      </c>
      <c r="AN85" s="14">
        <f t="shared" si="69"/>
        <v>0</v>
      </c>
      <c r="AP85" s="96">
        <f>INDEX(Input!$C$49:$BJ$62,MATCH($A85,Input!$A$49:$A$62,0),MATCH(AP$61,Input!$C$48:$BJ$48,0))</f>
        <v>0</v>
      </c>
      <c r="AQ85" s="23" t="str">
        <f>IF(VLOOKUP($A85,Input!$A$49:$B$62,2,FALSE)="Percentage",AR$70,IF(VLOOKUP($A85,Input!$A$49:$B$62,2,FALSE)="Fixed","Fixed",(AQ$70)))</f>
        <v>Fixed</v>
      </c>
      <c r="AR85" s="14">
        <f t="shared" si="70"/>
        <v>0</v>
      </c>
      <c r="AS85" s="6"/>
      <c r="AT85" s="96">
        <f>INDEX(Input!$C$49:$BJ$62,MATCH($A85,Input!$A$49:$A$62,0),MATCH(AT$61,Input!$C$48:$BJ$48,0))</f>
        <v>0</v>
      </c>
      <c r="AU85" s="23" t="str">
        <f>IF(VLOOKUP($A85,Input!$A$49:$B$62,2,FALSE)="Percentage",AV$70,IF(VLOOKUP($A85,Input!$A$49:$B$62,2,FALSE)="Fixed","Fixed",(AU$70)))</f>
        <v>Fixed</v>
      </c>
      <c r="AV85" s="14">
        <f t="shared" si="71"/>
        <v>0</v>
      </c>
    </row>
    <row r="86" spans="1:48" x14ac:dyDescent="0.3">
      <c r="A86" t="s">
        <v>25</v>
      </c>
      <c r="B86" s="13"/>
      <c r="D86" s="19">
        <f>SUM(D73:D85)</f>
        <v>-15.030000000000001</v>
      </c>
      <c r="F86" s="13"/>
      <c r="H86" s="19">
        <f>SUM(H73:H85)</f>
        <v>-15.030000000000001</v>
      </c>
      <c r="J86" s="13"/>
      <c r="L86" s="19">
        <f>SUM(L73:L85)</f>
        <v>-15.030000000000001</v>
      </c>
      <c r="N86" s="13"/>
      <c r="P86" s="19">
        <f>SUM(P73:P85)</f>
        <v>-15.030000000000001</v>
      </c>
      <c r="R86" s="13"/>
      <c r="T86" s="19">
        <f>SUM(T73:T85)</f>
        <v>-15.030000000000001</v>
      </c>
      <c r="V86" s="13"/>
      <c r="X86" s="19">
        <f>SUM(X73:X85)</f>
        <v>-15.030000000000001</v>
      </c>
      <c r="Z86" s="13"/>
      <c r="AB86" s="19">
        <f>SUM(AB73:AB85)</f>
        <v>-15.030000000000001</v>
      </c>
      <c r="AD86" s="13"/>
      <c r="AF86" s="19">
        <f>SUM(AF73:AF85)</f>
        <v>-15.030000000000001</v>
      </c>
      <c r="AH86" s="13"/>
      <c r="AJ86" s="19">
        <f>SUM(AJ73:AJ85)</f>
        <v>-15.030000000000001</v>
      </c>
      <c r="AL86" s="13"/>
      <c r="AN86" s="19">
        <f>SUM(AN73:AN85)</f>
        <v>-17.73</v>
      </c>
      <c r="AP86" s="13"/>
      <c r="AR86" s="19">
        <f>SUM(AR73:AR85)</f>
        <v>-17.73</v>
      </c>
      <c r="AS86" s="43"/>
      <c r="AT86" s="13"/>
      <c r="AV86" s="19">
        <f>SUM(AV73:AV85)</f>
        <v>-17.73</v>
      </c>
    </row>
    <row r="87" spans="1:48" x14ac:dyDescent="0.3">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3">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3">
      <c r="A89" t="str">
        <f>A41</f>
        <v>CPUC Fee</v>
      </c>
      <c r="B89" s="22" cm="1">
        <f t="array" ref="B89">SUMPRODUCT(($A89=Input!$A$65:$A$70)*(B$13=Input!$B$64:$BI$64)*(Input!$B$65:$BI$70))</f>
        <v>6.7999999999999996E-3</v>
      </c>
      <c r="C89" s="6">
        <f>D86+D70</f>
        <v>25.53</v>
      </c>
      <c r="D89" s="14">
        <f>ROUND(B89*C89,2)</f>
        <v>0.17</v>
      </c>
      <c r="F89" s="22" cm="1">
        <f t="array" ref="F89">SUMPRODUCT(($A89=Input!$A$65:$A$70)*(F$13=Input!$B$64:$BI$64)*(Input!$B$65:$BI$70))</f>
        <v>6.7999999999999996E-3</v>
      </c>
      <c r="G89" s="6">
        <f>H86+H70</f>
        <v>25.53</v>
      </c>
      <c r="H89" s="14">
        <f>ROUND(F89*G89,2)</f>
        <v>0.17</v>
      </c>
      <c r="J89" s="22" cm="1">
        <f t="array" ref="J89">SUMPRODUCT(($A89=Input!$A$65:$A$70)*(J$13=Input!$B$64:$BI$64)*(Input!$B$65:$BI$70))</f>
        <v>6.7999999999999996E-3</v>
      </c>
      <c r="K89" s="6">
        <f>L86+L70</f>
        <v>25.53</v>
      </c>
      <c r="L89" s="14">
        <f>ROUND(J89*K89,2)</f>
        <v>0.17</v>
      </c>
      <c r="N89" s="22" cm="1">
        <f t="array" ref="N89">SUMPRODUCT(($A89=Input!$A$65:$A$70)*(N$13=Input!$B$64:$BI$64)*(Input!$B$65:$BI$70))</f>
        <v>6.7999999999999996E-3</v>
      </c>
      <c r="O89" s="6">
        <f>P86+P70</f>
        <v>25.53</v>
      </c>
      <c r="P89" s="14">
        <f>ROUND(N89*O89,2)</f>
        <v>0.17</v>
      </c>
      <c r="R89" s="22" cm="1">
        <f t="array" ref="R89">SUMPRODUCT(($A89=Input!$A$65:$A$70)*(R$13=Input!$B$64:$BI$64)*(Input!$B$65:$BI$70))</f>
        <v>6.7999999999999996E-3</v>
      </c>
      <c r="S89" s="6">
        <f>T86+T70</f>
        <v>25.53</v>
      </c>
      <c r="T89" s="14">
        <f>ROUND(R89*S89,2)</f>
        <v>0.17</v>
      </c>
      <c r="V89" s="22" cm="1">
        <f t="array" ref="V89">SUMPRODUCT(($A89=Input!$A$65:$A$70)*(V$13=Input!$B$64:$BI$64)*(Input!$B$65:$BI$70))</f>
        <v>6.7999999999999996E-3</v>
      </c>
      <c r="W89" s="6">
        <f>X86+X70</f>
        <v>25.53</v>
      </c>
      <c r="X89" s="14">
        <f>ROUND(V89*W89,2)</f>
        <v>0.17</v>
      </c>
      <c r="Z89" s="22" cm="1">
        <f t="array" ref="Z89">SUMPRODUCT(($A89=Input!$A$65:$A$70)*(Z$13=Input!$B$64:$BI$64)*(Input!$B$65:$BI$70))</f>
        <v>6.7999999999999996E-3</v>
      </c>
      <c r="AA89" s="6">
        <f>AB86+AB70</f>
        <v>25.53</v>
      </c>
      <c r="AB89" s="14">
        <f>ROUND(Z89*AA89,2)</f>
        <v>0.17</v>
      </c>
      <c r="AD89" s="22" cm="1">
        <f t="array" ref="AD89">SUMPRODUCT(($A89=Input!$A$65:$A$70)*(AD$13=Input!$B$64:$BI$64)*(Input!$B$65:$BI$70))</f>
        <v>6.7999999999999996E-3</v>
      </c>
      <c r="AE89" s="6">
        <f>AF86+AF70</f>
        <v>25.53</v>
      </c>
      <c r="AF89" s="14">
        <f>ROUND(AD89*AE89,2)</f>
        <v>0.17</v>
      </c>
      <c r="AH89" s="22" cm="1">
        <f t="array" ref="AH89">SUMPRODUCT(($A89=Input!$A$65:$A$70)*(AH$13=Input!$B$64:$BI$64)*(Input!$B$65:$BI$70))</f>
        <v>6.7999999999999996E-3</v>
      </c>
      <c r="AI89" s="6">
        <f>AJ86+AJ70</f>
        <v>25.53</v>
      </c>
      <c r="AJ89" s="14">
        <f>ROUND(AH89*AI89,2)</f>
        <v>0.17</v>
      </c>
      <c r="AL89" s="22" cm="1">
        <f t="array" ref="AL89">SUMPRODUCT(($A89=Input!$A$65:$A$70)*(AL$13=Input!$B$64:$BI$64)*(Input!$B$65:$BI$70))</f>
        <v>6.7999999999999996E-3</v>
      </c>
      <c r="AM89" s="6">
        <f>AN86+AN70</f>
        <v>22.830000000000002</v>
      </c>
      <c r="AN89" s="14">
        <f>ROUND(AL89*AM89,2)</f>
        <v>0.16</v>
      </c>
      <c r="AP89" s="22" cm="1">
        <f t="array" ref="AP89">SUMPRODUCT(($A89=Input!$A$65:$A$70)*(AP$13=Input!$B$64:$BI$64)*(Input!$B$65:$BI$70))</f>
        <v>6.7999999999999996E-3</v>
      </c>
      <c r="AQ89" s="6">
        <f>AR86+AR70</f>
        <v>22.830000000000002</v>
      </c>
      <c r="AR89" s="14">
        <f>ROUND(AP89*AQ89,2)</f>
        <v>0.16</v>
      </c>
      <c r="AS89" s="6"/>
      <c r="AT89" s="22" cm="1">
        <f t="array" ref="AT89">SUMPRODUCT(($A89=Input!$A$65:$A$70)*(AT$13=Input!$B$64:$BI$64)*(Input!$B$65:$BI$70))</f>
        <v>6.7999999999999996E-3</v>
      </c>
      <c r="AU89" s="6">
        <f>AV86+AV70</f>
        <v>22.830000000000002</v>
      </c>
      <c r="AV89" s="14">
        <f>ROUND(AT89*AU89,2)</f>
        <v>0.16</v>
      </c>
    </row>
    <row r="90" spans="1:48" ht="14.7" hidden="1" customHeight="1" x14ac:dyDescent="0.3">
      <c r="A90">
        <f>+Input!A110</f>
        <v>0</v>
      </c>
      <c r="B90" s="22" cm="1">
        <f t="array" ref="B90">SUMPRODUCT(($A90=Input!$A$65:$A$70)*(B$13=Input!$B$64:$BI$64)*(Input!$B$65:$BI$70))</f>
        <v>0</v>
      </c>
      <c r="C90" s="6">
        <f>C89</f>
        <v>25.53</v>
      </c>
      <c r="D90" s="14">
        <f t="shared" ref="D90:D94" si="72">ROUND(B90*C90,2)</f>
        <v>0</v>
      </c>
      <c r="F90" s="22" cm="1">
        <f t="array" ref="F90">SUMPRODUCT(($A90=Input!$A$65:$A$70)*(F$13=Input!$B$64:$BI$64)*(Input!$B$65:$BI$70))</f>
        <v>0</v>
      </c>
      <c r="G90" s="6">
        <f>G89</f>
        <v>25.53</v>
      </c>
      <c r="H90" s="14">
        <f t="shared" ref="H90:H94" si="73">ROUND(F90*G90,2)</f>
        <v>0</v>
      </c>
      <c r="J90" s="22" cm="1">
        <f t="array" ref="J90">SUMPRODUCT(($A90=Input!$A$65:$A$70)*(J$13=Input!$B$64:$BI$64)*(Input!$B$65:$BI$70))</f>
        <v>0</v>
      </c>
      <c r="K90" s="6">
        <f>K89</f>
        <v>25.53</v>
      </c>
      <c r="L90" s="14">
        <f t="shared" ref="L90:L94" si="74">ROUND(J90*K90,2)</f>
        <v>0</v>
      </c>
      <c r="N90" s="22" cm="1">
        <f t="array" ref="N90">SUMPRODUCT(($A90=Input!$A$65:$A$70)*(N$13=Input!$B$64:$BI$64)*(Input!$B$65:$BI$70))</f>
        <v>0</v>
      </c>
      <c r="O90" s="6">
        <f>O89</f>
        <v>25.53</v>
      </c>
      <c r="P90" s="14">
        <f t="shared" ref="P90:P94" si="75">ROUND(N90*O90,2)</f>
        <v>0</v>
      </c>
      <c r="R90" s="22" cm="1">
        <f t="array" ref="R90">SUMPRODUCT(($A90=Input!$A$65:$A$70)*(R$13=Input!$B$64:$BI$64)*(Input!$B$65:$BI$70))</f>
        <v>0</v>
      </c>
      <c r="S90" s="6">
        <f>S89</f>
        <v>25.53</v>
      </c>
      <c r="T90" s="14">
        <f t="shared" ref="T90:T94" si="76">ROUND(R90*S90,2)</f>
        <v>0</v>
      </c>
      <c r="V90" s="22" cm="1">
        <f t="array" ref="V90">SUMPRODUCT(($A90=Input!$A$65:$A$70)*(V$13=Input!$B$64:$BI$64)*(Input!$B$65:$BI$70))</f>
        <v>0</v>
      </c>
      <c r="W90" s="6">
        <f>W89</f>
        <v>25.53</v>
      </c>
      <c r="X90" s="14">
        <f t="shared" ref="X90:X94" si="77">ROUND(V90*W90,2)</f>
        <v>0</v>
      </c>
      <c r="Z90" s="22" cm="1">
        <f t="array" ref="Z90">SUMPRODUCT(($A90=Input!$A$65:$A$70)*(Z$13=Input!$B$64:$BI$64)*(Input!$B$65:$BI$70))</f>
        <v>0</v>
      </c>
      <c r="AA90" s="6">
        <f>AA89</f>
        <v>25.53</v>
      </c>
      <c r="AB90" s="14">
        <f t="shared" ref="AB90:AB94" si="78">ROUND(Z90*AA90,2)</f>
        <v>0</v>
      </c>
      <c r="AD90" s="22" cm="1">
        <f t="array" ref="AD90">SUMPRODUCT(($A90=Input!$A$65:$A$70)*(AD$13=Input!$B$64:$BI$64)*(Input!$B$65:$BI$70))</f>
        <v>0</v>
      </c>
      <c r="AE90" s="6">
        <f>AE89</f>
        <v>25.53</v>
      </c>
      <c r="AF90" s="14">
        <f t="shared" ref="AF90:AF94" si="79">ROUND(AD90*AE90,2)</f>
        <v>0</v>
      </c>
      <c r="AH90" s="22" cm="1">
        <f t="array" ref="AH90">SUMPRODUCT(($A90=Input!$A$65:$A$70)*(AH$13=Input!$B$64:$BI$64)*(Input!$B$65:$BI$70))</f>
        <v>0</v>
      </c>
      <c r="AI90" s="6">
        <f>AI89</f>
        <v>25.53</v>
      </c>
      <c r="AJ90" s="14">
        <f t="shared" ref="AJ90:AJ94" si="80">ROUND(AH90*AI90,2)</f>
        <v>0</v>
      </c>
      <c r="AL90" s="22" cm="1">
        <f t="array" ref="AL90">SUMPRODUCT(($A90=Input!$A$65:$A$70)*(AL$13=Input!$B$64:$BI$64)*(Input!$B$65:$BI$70))</f>
        <v>0</v>
      </c>
      <c r="AM90" s="6">
        <f>AM89</f>
        <v>22.830000000000002</v>
      </c>
      <c r="AN90" s="14">
        <f t="shared" ref="AN90:AN94" si="81">ROUND(AL90*AM90,2)</f>
        <v>0</v>
      </c>
      <c r="AP90" s="22" cm="1">
        <f t="array" ref="AP90">SUMPRODUCT(($A90=Input!$A$65:$A$70)*(AP$13=Input!$B$64:$BI$64)*(Input!$B$65:$BI$70))</f>
        <v>0</v>
      </c>
      <c r="AQ90" s="6">
        <f>AQ89</f>
        <v>22.830000000000002</v>
      </c>
      <c r="AR90" s="14">
        <f t="shared" ref="AR90:AR94" si="82">ROUND(AP90*AQ90,2)</f>
        <v>0</v>
      </c>
      <c r="AT90" s="22" cm="1">
        <f t="array" ref="AT90">SUMPRODUCT(($A90=Input!$A$65:$A$70)*(AT$13=Input!$B$64:$BI$64)*(Input!$B$65:$BI$70))</f>
        <v>0</v>
      </c>
      <c r="AU90" s="6">
        <f>AU89</f>
        <v>22.830000000000002</v>
      </c>
      <c r="AV90" s="14">
        <f t="shared" ref="AV90:AV94" si="83">ROUND(AT90*AU90,2)</f>
        <v>0</v>
      </c>
    </row>
    <row r="91" spans="1:48" ht="14.7" hidden="1" customHeight="1" x14ac:dyDescent="0.3">
      <c r="A91">
        <f>+Input!A111</f>
        <v>0</v>
      </c>
      <c r="B91" s="22" cm="1">
        <f t="array" ref="B91">SUMPRODUCT(($A91=Input!$A$65:$A$70)*(B$13=Input!$B$64:$BI$64)*(Input!$B$65:$BI$70))</f>
        <v>0</v>
      </c>
      <c r="C91" s="6">
        <f t="shared" ref="C91:C94" si="84">C90</f>
        <v>25.53</v>
      </c>
      <c r="D91" s="14">
        <f t="shared" si="72"/>
        <v>0</v>
      </c>
      <c r="F91" s="22" cm="1">
        <f t="array" ref="F91">SUMPRODUCT(($A91=Input!$A$65:$A$70)*(F$13=Input!$B$64:$BI$64)*(Input!$B$65:$BI$70))</f>
        <v>0</v>
      </c>
      <c r="G91" s="6">
        <f t="shared" ref="G91:G94" si="85">G90</f>
        <v>25.53</v>
      </c>
      <c r="H91" s="14">
        <f t="shared" si="73"/>
        <v>0</v>
      </c>
      <c r="J91" s="22" cm="1">
        <f t="array" ref="J91">SUMPRODUCT(($A91=Input!$A$65:$A$70)*(J$13=Input!$B$64:$BI$64)*(Input!$B$65:$BI$70))</f>
        <v>0</v>
      </c>
      <c r="K91" s="6">
        <f t="shared" ref="K91:K94" si="86">K90</f>
        <v>25.53</v>
      </c>
      <c r="L91" s="14">
        <f t="shared" si="74"/>
        <v>0</v>
      </c>
      <c r="N91" s="22" cm="1">
        <f t="array" ref="N91">SUMPRODUCT(($A91=Input!$A$65:$A$70)*(N$13=Input!$B$64:$BI$64)*(Input!$B$65:$BI$70))</f>
        <v>0</v>
      </c>
      <c r="O91" s="6">
        <f t="shared" ref="O91:O94" si="87">O90</f>
        <v>25.53</v>
      </c>
      <c r="P91" s="14">
        <f t="shared" si="75"/>
        <v>0</v>
      </c>
      <c r="R91" s="22" cm="1">
        <f t="array" ref="R91">SUMPRODUCT(($A91=Input!$A$65:$A$70)*(R$13=Input!$B$64:$BI$64)*(Input!$B$65:$BI$70))</f>
        <v>0</v>
      </c>
      <c r="S91" s="6">
        <f t="shared" ref="S91:S94" si="88">S90</f>
        <v>25.53</v>
      </c>
      <c r="T91" s="14">
        <f t="shared" si="76"/>
        <v>0</v>
      </c>
      <c r="V91" s="22" cm="1">
        <f t="array" ref="V91">SUMPRODUCT(($A91=Input!$A$65:$A$70)*(V$13=Input!$B$64:$BI$64)*(Input!$B$65:$BI$70))</f>
        <v>0</v>
      </c>
      <c r="W91" s="6">
        <f t="shared" ref="W91:W94" si="89">W90</f>
        <v>25.53</v>
      </c>
      <c r="X91" s="14">
        <f t="shared" si="77"/>
        <v>0</v>
      </c>
      <c r="Z91" s="22" cm="1">
        <f t="array" ref="Z91">SUMPRODUCT(($A91=Input!$A$65:$A$70)*(Z$13=Input!$B$64:$BI$64)*(Input!$B$65:$BI$70))</f>
        <v>0</v>
      </c>
      <c r="AA91" s="6">
        <f t="shared" ref="AA91:AA94" si="90">AA90</f>
        <v>25.53</v>
      </c>
      <c r="AB91" s="14">
        <f t="shared" si="78"/>
        <v>0</v>
      </c>
      <c r="AD91" s="22" cm="1">
        <f t="array" ref="AD91">SUMPRODUCT(($A91=Input!$A$65:$A$70)*(AD$13=Input!$B$64:$BI$64)*(Input!$B$65:$BI$70))</f>
        <v>0</v>
      </c>
      <c r="AE91" s="6">
        <f t="shared" ref="AE91:AE94" si="91">AE90</f>
        <v>25.53</v>
      </c>
      <c r="AF91" s="14">
        <f t="shared" si="79"/>
        <v>0</v>
      </c>
      <c r="AH91" s="22" cm="1">
        <f t="array" ref="AH91">SUMPRODUCT(($A91=Input!$A$65:$A$70)*(AH$13=Input!$B$64:$BI$64)*(Input!$B$65:$BI$70))</f>
        <v>0</v>
      </c>
      <c r="AI91" s="6">
        <f t="shared" ref="AI91:AI94" si="92">AI90</f>
        <v>25.53</v>
      </c>
      <c r="AJ91" s="14">
        <f t="shared" si="80"/>
        <v>0</v>
      </c>
      <c r="AL91" s="22" cm="1">
        <f t="array" ref="AL91">SUMPRODUCT(($A91=Input!$A$65:$A$70)*(AL$13=Input!$B$64:$BI$64)*(Input!$B$65:$BI$70))</f>
        <v>0</v>
      </c>
      <c r="AM91" s="6">
        <f t="shared" ref="AM91:AM94" si="93">AM90</f>
        <v>22.830000000000002</v>
      </c>
      <c r="AN91" s="14">
        <f t="shared" si="81"/>
        <v>0</v>
      </c>
      <c r="AP91" s="22" cm="1">
        <f t="array" ref="AP91">SUMPRODUCT(($A91=Input!$A$65:$A$70)*(AP$13=Input!$B$64:$BI$64)*(Input!$B$65:$BI$70))</f>
        <v>0</v>
      </c>
      <c r="AQ91" s="6">
        <f t="shared" ref="AQ91:AQ94" si="94">AQ90</f>
        <v>22.830000000000002</v>
      </c>
      <c r="AR91" s="14">
        <f t="shared" si="82"/>
        <v>0</v>
      </c>
      <c r="AT91" s="22" cm="1">
        <f t="array" ref="AT91">SUMPRODUCT(($A91=Input!$A$65:$A$70)*(AT$13=Input!$B$64:$BI$64)*(Input!$B$65:$BI$70))</f>
        <v>0</v>
      </c>
      <c r="AU91" s="6">
        <f t="shared" ref="AU91:AU94" si="95">AU90</f>
        <v>22.830000000000002</v>
      </c>
      <c r="AV91" s="14">
        <f t="shared" si="83"/>
        <v>0</v>
      </c>
    </row>
    <row r="92" spans="1:48" ht="14.7" hidden="1" customHeight="1" x14ac:dyDescent="0.3">
      <c r="A92">
        <f>+Input!A112</f>
        <v>0</v>
      </c>
      <c r="B92" s="22" cm="1">
        <f t="array" ref="B92">SUMPRODUCT(($A92=Input!$A$65:$A$70)*(B$13=Input!$B$64:$BI$64)*(Input!$B$65:$BI$70))</f>
        <v>0</v>
      </c>
      <c r="C92" s="6">
        <f t="shared" si="84"/>
        <v>25.53</v>
      </c>
      <c r="D92" s="14">
        <f t="shared" si="72"/>
        <v>0</v>
      </c>
      <c r="F92" s="22" cm="1">
        <f t="array" ref="F92">SUMPRODUCT(($A92=Input!$A$65:$A$70)*(F$13=Input!$B$64:$BI$64)*(Input!$B$65:$BI$70))</f>
        <v>0</v>
      </c>
      <c r="G92" s="6">
        <f t="shared" si="85"/>
        <v>25.53</v>
      </c>
      <c r="H92" s="14">
        <f t="shared" si="73"/>
        <v>0</v>
      </c>
      <c r="J92" s="22" cm="1">
        <f t="array" ref="J92">SUMPRODUCT(($A92=Input!$A$65:$A$70)*(J$13=Input!$B$64:$BI$64)*(Input!$B$65:$BI$70))</f>
        <v>0</v>
      </c>
      <c r="K92" s="6">
        <f t="shared" si="86"/>
        <v>25.53</v>
      </c>
      <c r="L92" s="14">
        <f t="shared" si="74"/>
        <v>0</v>
      </c>
      <c r="N92" s="22" cm="1">
        <f t="array" ref="N92">SUMPRODUCT(($A92=Input!$A$65:$A$70)*(N$13=Input!$B$64:$BI$64)*(Input!$B$65:$BI$70))</f>
        <v>0</v>
      </c>
      <c r="O92" s="6">
        <f t="shared" si="87"/>
        <v>25.53</v>
      </c>
      <c r="P92" s="14">
        <f t="shared" si="75"/>
        <v>0</v>
      </c>
      <c r="R92" s="22" cm="1">
        <f t="array" ref="R92">SUMPRODUCT(($A92=Input!$A$65:$A$70)*(R$13=Input!$B$64:$BI$64)*(Input!$B$65:$BI$70))</f>
        <v>0</v>
      </c>
      <c r="S92" s="6">
        <f t="shared" si="88"/>
        <v>25.53</v>
      </c>
      <c r="T92" s="14">
        <f t="shared" si="76"/>
        <v>0</v>
      </c>
      <c r="V92" s="22" cm="1">
        <f t="array" ref="V92">SUMPRODUCT(($A92=Input!$A$65:$A$70)*(V$13=Input!$B$64:$BI$64)*(Input!$B$65:$BI$70))</f>
        <v>0</v>
      </c>
      <c r="W92" s="6">
        <f t="shared" si="89"/>
        <v>25.53</v>
      </c>
      <c r="X92" s="14">
        <f t="shared" si="77"/>
        <v>0</v>
      </c>
      <c r="Z92" s="22" cm="1">
        <f t="array" ref="Z92">SUMPRODUCT(($A92=Input!$A$65:$A$70)*(Z$13=Input!$B$64:$BI$64)*(Input!$B$65:$BI$70))</f>
        <v>0</v>
      </c>
      <c r="AA92" s="6">
        <f t="shared" si="90"/>
        <v>25.53</v>
      </c>
      <c r="AB92" s="14">
        <f t="shared" si="78"/>
        <v>0</v>
      </c>
      <c r="AD92" s="22" cm="1">
        <f t="array" ref="AD92">SUMPRODUCT(($A92=Input!$A$65:$A$70)*(AD$13=Input!$B$64:$BI$64)*(Input!$B$65:$BI$70))</f>
        <v>0</v>
      </c>
      <c r="AE92" s="6">
        <f t="shared" si="91"/>
        <v>25.53</v>
      </c>
      <c r="AF92" s="14">
        <f t="shared" si="79"/>
        <v>0</v>
      </c>
      <c r="AH92" s="22" cm="1">
        <f t="array" ref="AH92">SUMPRODUCT(($A92=Input!$A$65:$A$70)*(AH$13=Input!$B$64:$BI$64)*(Input!$B$65:$BI$70))</f>
        <v>0</v>
      </c>
      <c r="AI92" s="6">
        <f t="shared" si="92"/>
        <v>25.53</v>
      </c>
      <c r="AJ92" s="14">
        <f t="shared" si="80"/>
        <v>0</v>
      </c>
      <c r="AL92" s="22" cm="1">
        <f t="array" ref="AL92">SUMPRODUCT(($A92=Input!$A$65:$A$70)*(AL$13=Input!$B$64:$BI$64)*(Input!$B$65:$BI$70))</f>
        <v>0</v>
      </c>
      <c r="AM92" s="6">
        <f t="shared" si="93"/>
        <v>22.830000000000002</v>
      </c>
      <c r="AN92" s="14">
        <f t="shared" si="81"/>
        <v>0</v>
      </c>
      <c r="AP92" s="22" cm="1">
        <f t="array" ref="AP92">SUMPRODUCT(($A92=Input!$A$65:$A$70)*(AP$13=Input!$B$64:$BI$64)*(Input!$B$65:$BI$70))</f>
        <v>0</v>
      </c>
      <c r="AQ92" s="6">
        <f t="shared" si="94"/>
        <v>22.830000000000002</v>
      </c>
      <c r="AR92" s="14">
        <f t="shared" si="82"/>
        <v>0</v>
      </c>
      <c r="AT92" s="22" cm="1">
        <f t="array" ref="AT92">SUMPRODUCT(($A92=Input!$A$65:$A$70)*(AT$13=Input!$B$64:$BI$64)*(Input!$B$65:$BI$70))</f>
        <v>0</v>
      </c>
      <c r="AU92" s="6">
        <f t="shared" si="95"/>
        <v>22.830000000000002</v>
      </c>
      <c r="AV92" s="14">
        <f t="shared" si="83"/>
        <v>0</v>
      </c>
    </row>
    <row r="93" spans="1:48" ht="14.7" hidden="1" customHeight="1" x14ac:dyDescent="0.3">
      <c r="A93">
        <f>+Input!A113</f>
        <v>0</v>
      </c>
      <c r="B93" s="22" cm="1">
        <f t="array" ref="B93">SUMPRODUCT(($A93=Input!$A$65:$A$70)*(B$13=Input!$B$64:$BI$64)*(Input!$B$65:$BI$70))</f>
        <v>0</v>
      </c>
      <c r="C93" s="6">
        <f t="shared" si="84"/>
        <v>25.53</v>
      </c>
      <c r="D93" s="14">
        <f t="shared" si="72"/>
        <v>0</v>
      </c>
      <c r="F93" s="22" cm="1">
        <f t="array" ref="F93">SUMPRODUCT(($A93=Input!$A$65:$A$70)*(F$13=Input!$B$64:$BI$64)*(Input!$B$65:$BI$70))</f>
        <v>0</v>
      </c>
      <c r="G93" s="6">
        <f t="shared" si="85"/>
        <v>25.53</v>
      </c>
      <c r="H93" s="14">
        <f t="shared" si="73"/>
        <v>0</v>
      </c>
      <c r="J93" s="22" cm="1">
        <f t="array" ref="J93">SUMPRODUCT(($A93=Input!$A$65:$A$70)*(J$13=Input!$B$64:$BI$64)*(Input!$B$65:$BI$70))</f>
        <v>0</v>
      </c>
      <c r="K93" s="6">
        <f t="shared" si="86"/>
        <v>25.53</v>
      </c>
      <c r="L93" s="14">
        <f t="shared" si="74"/>
        <v>0</v>
      </c>
      <c r="N93" s="22" cm="1">
        <f t="array" ref="N93">SUMPRODUCT(($A93=Input!$A$65:$A$70)*(N$13=Input!$B$64:$BI$64)*(Input!$B$65:$BI$70))</f>
        <v>0</v>
      </c>
      <c r="O93" s="6">
        <f t="shared" si="87"/>
        <v>25.53</v>
      </c>
      <c r="P93" s="14">
        <f t="shared" si="75"/>
        <v>0</v>
      </c>
      <c r="R93" s="22" cm="1">
        <f t="array" ref="R93">SUMPRODUCT(($A93=Input!$A$65:$A$70)*(R$13=Input!$B$64:$BI$64)*(Input!$B$65:$BI$70))</f>
        <v>0</v>
      </c>
      <c r="S93" s="6">
        <f t="shared" si="88"/>
        <v>25.53</v>
      </c>
      <c r="T93" s="14">
        <f t="shared" si="76"/>
        <v>0</v>
      </c>
      <c r="V93" s="22" cm="1">
        <f t="array" ref="V93">SUMPRODUCT(($A93=Input!$A$65:$A$70)*(V$13=Input!$B$64:$BI$64)*(Input!$B$65:$BI$70))</f>
        <v>0</v>
      </c>
      <c r="W93" s="6">
        <f t="shared" si="89"/>
        <v>25.53</v>
      </c>
      <c r="X93" s="14">
        <f t="shared" si="77"/>
        <v>0</v>
      </c>
      <c r="Z93" s="22" cm="1">
        <f t="array" ref="Z93">SUMPRODUCT(($A93=Input!$A$65:$A$70)*(Z$13=Input!$B$64:$BI$64)*(Input!$B$65:$BI$70))</f>
        <v>0</v>
      </c>
      <c r="AA93" s="6">
        <f t="shared" si="90"/>
        <v>25.53</v>
      </c>
      <c r="AB93" s="14">
        <f t="shared" si="78"/>
        <v>0</v>
      </c>
      <c r="AD93" s="22" cm="1">
        <f t="array" ref="AD93">SUMPRODUCT(($A93=Input!$A$65:$A$70)*(AD$13=Input!$B$64:$BI$64)*(Input!$B$65:$BI$70))</f>
        <v>0</v>
      </c>
      <c r="AE93" s="6">
        <f t="shared" si="91"/>
        <v>25.53</v>
      </c>
      <c r="AF93" s="14">
        <f t="shared" si="79"/>
        <v>0</v>
      </c>
      <c r="AH93" s="22" cm="1">
        <f t="array" ref="AH93">SUMPRODUCT(($A93=Input!$A$65:$A$70)*(AH$13=Input!$B$64:$BI$64)*(Input!$B$65:$BI$70))</f>
        <v>0</v>
      </c>
      <c r="AI93" s="6">
        <f t="shared" si="92"/>
        <v>25.53</v>
      </c>
      <c r="AJ93" s="14">
        <f t="shared" si="80"/>
        <v>0</v>
      </c>
      <c r="AL93" s="22" cm="1">
        <f t="array" ref="AL93">SUMPRODUCT(($A93=Input!$A$65:$A$70)*(AL$13=Input!$B$64:$BI$64)*(Input!$B$65:$BI$70))</f>
        <v>0</v>
      </c>
      <c r="AM93" s="6">
        <f t="shared" si="93"/>
        <v>22.830000000000002</v>
      </c>
      <c r="AN93" s="14">
        <f t="shared" si="81"/>
        <v>0</v>
      </c>
      <c r="AP93" s="22" cm="1">
        <f t="array" ref="AP93">SUMPRODUCT(($A93=Input!$A$65:$A$70)*(AP$13=Input!$B$64:$BI$64)*(Input!$B$65:$BI$70))</f>
        <v>0</v>
      </c>
      <c r="AQ93" s="6">
        <f t="shared" si="94"/>
        <v>22.830000000000002</v>
      </c>
      <c r="AR93" s="14">
        <f t="shared" si="82"/>
        <v>0</v>
      </c>
      <c r="AT93" s="22" cm="1">
        <f t="array" ref="AT93">SUMPRODUCT(($A93=Input!$A$65:$A$70)*(AT$13=Input!$B$64:$BI$64)*(Input!$B$65:$BI$70))</f>
        <v>0</v>
      </c>
      <c r="AU93" s="6">
        <f t="shared" si="95"/>
        <v>22.830000000000002</v>
      </c>
      <c r="AV93" s="14">
        <f t="shared" si="83"/>
        <v>0</v>
      </c>
    </row>
    <row r="94" spans="1:48" ht="14.7" hidden="1" customHeight="1" x14ac:dyDescent="0.3">
      <c r="A94">
        <f>+Input!A114</f>
        <v>0</v>
      </c>
      <c r="B94" s="22" cm="1">
        <f t="array" ref="B94">SUMPRODUCT(($A94=Input!$A$65:$A$70)*(B$13=Input!$B$64:$BI$64)*(Input!$B$65:$BI$70))</f>
        <v>0</v>
      </c>
      <c r="C94" s="6">
        <f t="shared" si="84"/>
        <v>25.53</v>
      </c>
      <c r="D94" s="14">
        <f t="shared" si="72"/>
        <v>0</v>
      </c>
      <c r="F94" s="22" cm="1">
        <f t="array" ref="F94">SUMPRODUCT(($A94=Input!$A$65:$A$70)*(F$13=Input!$B$64:$BI$64)*(Input!$B$65:$BI$70))</f>
        <v>0</v>
      </c>
      <c r="G94" s="6">
        <f t="shared" si="85"/>
        <v>25.53</v>
      </c>
      <c r="H94" s="14">
        <f t="shared" si="73"/>
        <v>0</v>
      </c>
      <c r="J94" s="22" cm="1">
        <f t="array" ref="J94">SUMPRODUCT(($A94=Input!$A$65:$A$70)*(J$13=Input!$B$64:$BI$64)*(Input!$B$65:$BI$70))</f>
        <v>0</v>
      </c>
      <c r="K94" s="6">
        <f t="shared" si="86"/>
        <v>25.53</v>
      </c>
      <c r="L94" s="14">
        <f t="shared" si="74"/>
        <v>0</v>
      </c>
      <c r="N94" s="22" cm="1">
        <f t="array" ref="N94">SUMPRODUCT(($A94=Input!$A$65:$A$70)*(N$13=Input!$B$64:$BI$64)*(Input!$B$65:$BI$70))</f>
        <v>0</v>
      </c>
      <c r="O94" s="6">
        <f t="shared" si="87"/>
        <v>25.53</v>
      </c>
      <c r="P94" s="14">
        <f t="shared" si="75"/>
        <v>0</v>
      </c>
      <c r="R94" s="22" cm="1">
        <f t="array" ref="R94">SUMPRODUCT(($A94=Input!$A$65:$A$70)*(R$13=Input!$B$64:$BI$64)*(Input!$B$65:$BI$70))</f>
        <v>0</v>
      </c>
      <c r="S94" s="6">
        <f t="shared" si="88"/>
        <v>25.53</v>
      </c>
      <c r="T94" s="14">
        <f t="shared" si="76"/>
        <v>0</v>
      </c>
      <c r="V94" s="22" cm="1">
        <f t="array" ref="V94">SUMPRODUCT(($A94=Input!$A$65:$A$70)*(V$13=Input!$B$64:$BI$64)*(Input!$B$65:$BI$70))</f>
        <v>0</v>
      </c>
      <c r="W94" s="6">
        <f t="shared" si="89"/>
        <v>25.53</v>
      </c>
      <c r="X94" s="14">
        <f t="shared" si="77"/>
        <v>0</v>
      </c>
      <c r="Z94" s="22" cm="1">
        <f t="array" ref="Z94">SUMPRODUCT(($A94=Input!$A$65:$A$70)*(Z$13=Input!$B$64:$BI$64)*(Input!$B$65:$BI$70))</f>
        <v>0</v>
      </c>
      <c r="AA94" s="6">
        <f t="shared" si="90"/>
        <v>25.53</v>
      </c>
      <c r="AB94" s="14">
        <f t="shared" si="78"/>
        <v>0</v>
      </c>
      <c r="AD94" s="22" cm="1">
        <f t="array" ref="AD94">SUMPRODUCT(($A94=Input!$A$65:$A$70)*(AD$13=Input!$B$64:$BI$64)*(Input!$B$65:$BI$70))</f>
        <v>0</v>
      </c>
      <c r="AE94" s="6">
        <f t="shared" si="91"/>
        <v>25.53</v>
      </c>
      <c r="AF94" s="14">
        <f t="shared" si="79"/>
        <v>0</v>
      </c>
      <c r="AH94" s="22" cm="1">
        <f t="array" ref="AH94">SUMPRODUCT(($A94=Input!$A$65:$A$70)*(AH$13=Input!$B$64:$BI$64)*(Input!$B$65:$BI$70))</f>
        <v>0</v>
      </c>
      <c r="AI94" s="6">
        <f t="shared" si="92"/>
        <v>25.53</v>
      </c>
      <c r="AJ94" s="14">
        <f t="shared" si="80"/>
        <v>0</v>
      </c>
      <c r="AL94" s="22" cm="1">
        <f t="array" ref="AL94">SUMPRODUCT(($A94=Input!$A$65:$A$70)*(AL$13=Input!$B$64:$BI$64)*(Input!$B$65:$BI$70))</f>
        <v>0</v>
      </c>
      <c r="AM94" s="6">
        <f t="shared" si="93"/>
        <v>22.830000000000002</v>
      </c>
      <c r="AN94" s="14">
        <f t="shared" si="81"/>
        <v>0</v>
      </c>
      <c r="AP94" s="22" cm="1">
        <f t="array" ref="AP94">SUMPRODUCT(($A94=Input!$A$65:$A$70)*(AP$13=Input!$B$64:$BI$64)*(Input!$B$65:$BI$70))</f>
        <v>0</v>
      </c>
      <c r="AQ94" s="6">
        <f t="shared" si="94"/>
        <v>22.830000000000002</v>
      </c>
      <c r="AR94" s="14">
        <f t="shared" si="82"/>
        <v>0</v>
      </c>
      <c r="AT94" s="22" cm="1">
        <f t="array" ref="AT94">SUMPRODUCT(($A94=Input!$A$65:$A$70)*(AT$13=Input!$B$64:$BI$64)*(Input!$B$65:$BI$70))</f>
        <v>0</v>
      </c>
      <c r="AU94" s="6">
        <f t="shared" si="95"/>
        <v>22.830000000000002</v>
      </c>
      <c r="AV94" s="14">
        <f t="shared" si="83"/>
        <v>0</v>
      </c>
    </row>
    <row r="95" spans="1:48" x14ac:dyDescent="0.3">
      <c r="A95" t="s">
        <v>25</v>
      </c>
      <c r="B95" s="13"/>
      <c r="D95" s="19">
        <f>SUM(D89:D94)</f>
        <v>0.17</v>
      </c>
      <c r="F95" s="13"/>
      <c r="H95" s="19">
        <f>SUM(H89:H94)</f>
        <v>0.17</v>
      </c>
      <c r="J95" s="13"/>
      <c r="L95" s="19">
        <f>SUM(L89:L94)</f>
        <v>0.17</v>
      </c>
      <c r="N95" s="13"/>
      <c r="P95" s="19">
        <f>SUM(P89:P94)</f>
        <v>0.17</v>
      </c>
      <c r="R95" s="13"/>
      <c r="T95" s="19">
        <f>SUM(T89:T94)</f>
        <v>0.17</v>
      </c>
      <c r="V95" s="13"/>
      <c r="X95" s="19">
        <f>SUM(X89:X94)</f>
        <v>0.17</v>
      </c>
      <c r="Z95" s="13"/>
      <c r="AB95" s="19">
        <f>SUM(AB89:AB94)</f>
        <v>0.17</v>
      </c>
      <c r="AD95" s="13"/>
      <c r="AF95" s="19">
        <f>SUM(AF89:AF94)</f>
        <v>0.17</v>
      </c>
      <c r="AH95" s="13"/>
      <c r="AJ95" s="19">
        <f>SUM(AJ89:AJ94)</f>
        <v>0.17</v>
      </c>
      <c r="AL95" s="13"/>
      <c r="AN95" s="19">
        <f>SUM(AN89:AN94)</f>
        <v>0.16</v>
      </c>
      <c r="AP95" s="13"/>
      <c r="AR95" s="19">
        <f>SUM(AR89:AR94)</f>
        <v>0.16</v>
      </c>
      <c r="AT95" s="13"/>
      <c r="AV95" s="19">
        <f>SUM(AV89:AV94)</f>
        <v>0.16</v>
      </c>
    </row>
    <row r="96" spans="1:48" x14ac:dyDescent="0.3">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 thickBot="1" x14ac:dyDescent="0.35">
      <c r="A97" t="s">
        <v>26</v>
      </c>
      <c r="B97" s="20"/>
      <c r="C97" s="21"/>
      <c r="D97" s="24">
        <f>D70+D86+D95</f>
        <v>25.700000000000003</v>
      </c>
      <c r="F97" s="20"/>
      <c r="G97" s="21"/>
      <c r="H97" s="24">
        <f>H70+H86+H89</f>
        <v>25.700000000000003</v>
      </c>
      <c r="J97" s="20"/>
      <c r="K97" s="21"/>
      <c r="L97" s="24">
        <f>L70+L86+L89</f>
        <v>25.700000000000003</v>
      </c>
      <c r="N97" s="20"/>
      <c r="O97" s="21"/>
      <c r="P97" s="24">
        <f>P70+P86+P89</f>
        <v>25.700000000000003</v>
      </c>
      <c r="R97" s="20"/>
      <c r="S97" s="21"/>
      <c r="T97" s="24">
        <f>T70+T86+T89</f>
        <v>25.700000000000003</v>
      </c>
      <c r="V97" s="20"/>
      <c r="W97" s="21"/>
      <c r="X97" s="24">
        <f>X70+X86+X89</f>
        <v>25.700000000000003</v>
      </c>
      <c r="Z97" s="20"/>
      <c r="AA97" s="21"/>
      <c r="AB97" s="24">
        <f>AB70+AB86+AB89</f>
        <v>25.700000000000003</v>
      </c>
      <c r="AD97" s="20"/>
      <c r="AE97" s="21"/>
      <c r="AF97" s="24">
        <f>AF70+AF86+AF89</f>
        <v>25.700000000000003</v>
      </c>
      <c r="AH97" s="20"/>
      <c r="AI97" s="21"/>
      <c r="AJ97" s="24">
        <f>AJ70+AJ86+AJ89</f>
        <v>25.700000000000003</v>
      </c>
      <c r="AL97" s="20"/>
      <c r="AM97" s="21"/>
      <c r="AN97" s="24">
        <f>AN70+AN86+AN89</f>
        <v>22.990000000000002</v>
      </c>
      <c r="AP97" s="20"/>
      <c r="AQ97" s="21"/>
      <c r="AR97" s="24">
        <f>AR70+AR86+AR89</f>
        <v>22.990000000000002</v>
      </c>
      <c r="AS97" s="98"/>
      <c r="AT97" s="20"/>
      <c r="AU97" s="21"/>
      <c r="AV97" s="24">
        <f>AV70+AV86+AV89</f>
        <v>22.990000000000002</v>
      </c>
    </row>
    <row r="99" spans="1:48" x14ac:dyDescent="0.3">
      <c r="A99"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24DE7E27-2D03-4FD7-A040-B81DF0EEF30C}">
            <xm:f>OR(Input!$B33="Fixed",Input!$B33="Volumetric")</xm:f>
            <x14:dxf>
              <numFmt numFmtId="172" formatCode="&quot;$&quot;#,##0.000"/>
            </x14:dxf>
          </x14:cfRule>
          <x14:cfRule type="expression" priority="2" id="{C2ED691D-4FC9-4230-BB6F-EB514854FB0C}">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3" id="{38CEBB85-48F8-4CDC-8F5D-0EFF568772AA}">
            <xm:f>OR(Input!$B49="Fixed",Input!$B49="Volumetric")</xm:f>
            <x14:dxf>
              <numFmt numFmtId="172" formatCode="&quot;$&quot;#,##0.000"/>
            </x14:dxf>
          </x14:cfRule>
          <x14:cfRule type="expression" priority="4" id="{3796806F-04BC-466A-866C-29B2DB5B1550}">
            <xm:f>Input!$B49="Percentage"</xm:f>
            <x14:dxf>
              <numFmt numFmtId="166" formatCode="0.000%"/>
            </x14:dxf>
          </x14:cfRule>
          <xm:sqref>B73:B80 F73:F80 J73:J80 N73:N80 R73:R80 V73:V80 Z73:Z80 AD73:AD80 AH73:AH80 AL73:AL80 AP73:AP80 AT73:AT80</xm:sqref>
        </x14:conditionalFormatting>
        <x14:conditionalFormatting xmlns:xm="http://schemas.microsoft.com/office/excel/2006/main">
          <x14:cfRule type="expression" priority="725" id="{38CEBB85-48F8-4CDC-8F5D-0EFF568772AA}">
            <xm:f>OR(Input!$B58="Fixed",Input!$B58="Volumetric")</xm:f>
            <x14:dxf>
              <numFmt numFmtId="172" formatCode="&quot;$&quot;#,##0.000"/>
            </x14:dxf>
          </x14:cfRule>
          <x14:cfRule type="expression" priority="726" id="{3796806F-04BC-466A-866C-29B2DB5B1550}">
            <xm:f>Input!$B58="Percentage"</xm:f>
            <x14:dxf>
              <numFmt numFmtId="166" formatCode="0.000%"/>
            </x14:dxf>
          </x14:cfRule>
          <xm:sqref>B81:B85 F81:F85 J81:J85 N81:N85 R81:R85 V81:V85 Z81:Z85 AD81:AD85 AH81:AH85 AL81:AL85 AP81:AP85 AT81:AT85</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F9ACCEAF-523C-4BC6-8755-C46C07E2F138}">
          <x14:formula1>
            <xm:f>Input!$A$74:$A$80</xm:f>
          </x14:formula1>
          <xm:sqref>B60 B12</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18</vt:i4>
      </vt:variant>
      <vt:variant>
        <vt:lpstr>Named Ranges</vt:lpstr>
      </vt:variant>
      <vt:variant>
        <vt:i4>3</vt:i4>
      </vt:variant>
    </vt:vector>
  </HeadingPairs>
  <TitlesOfParts>
    <vt:vector size="21" baseType="lpstr">
      <vt:lpstr>Instructions</vt:lpstr>
      <vt:lpstr>Definitions</vt:lpstr>
      <vt:lpstr>Updates</vt:lpstr>
      <vt:lpstr>Summary</vt:lpstr>
      <vt:lpstr>Rev Req't_yrs 1-5</vt:lpstr>
      <vt:lpstr>Input</vt:lpstr>
      <vt:lpstr>Calculators --&gt;</vt:lpstr>
      <vt:lpstr>Calculator Data Summary</vt:lpstr>
      <vt:lpstr>Residential Bills_Yr 1_avg</vt:lpstr>
      <vt:lpstr>Residential Bills_Yr 2_avg</vt:lpstr>
      <vt:lpstr>Residential Bills_Yr 3_avg</vt:lpstr>
      <vt:lpstr>Residential Bills_Yr 4_avg</vt:lpstr>
      <vt:lpstr>Residential Bills_Yr 5_avg</vt:lpstr>
      <vt:lpstr>Residential Bills_Yr 1_6 Units</vt:lpstr>
      <vt:lpstr>Residential Bills_Yr 2_6 Units</vt:lpstr>
      <vt:lpstr>Residential Bills_Yr 3_6 Units</vt:lpstr>
      <vt:lpstr>Residential Bills_Yr 4_6 Units</vt:lpstr>
      <vt:lpstr>Residential Bills_Yr 5_6 Units</vt:lpstr>
      <vt:lpstr>CAP</vt:lpstr>
      <vt:lpstr>Non_CAP</vt:lpstr>
      <vt:lpstr>Instructions!Print_Area</vt:lpstr>
    </vt:vector>
  </TitlesOfParts>
  <Company>California Water Service Co.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Singh, Melody</dc:creator>
  <cp:lastModifiedBy>Singh, Melody</cp:lastModifiedBy>
  <cp:lastPrinted>2021-12-15T20:24:11Z</cp:lastPrinted>
  <dcterms:created xsi:type="dcterms:W3CDTF">2019-02-06T23:06:40Z</dcterms:created>
  <dcterms:modified xsi:type="dcterms:W3CDTF">2025-08-01T15:55:14Z</dcterms:modified>
</cp:coreProperties>
</file>